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22-33\Հրավեր ԵՔ-ԲՄԱՇՁԲ-22-33\Hraver Hay 22-33\63\"/>
    </mc:Choice>
  </mc:AlternateContent>
  <bookViews>
    <workbookView xWindow="-120" yWindow="-120" windowWidth="29040" windowHeight="15840" tabRatio="852" firstSheet="1" activeTab="1"/>
  </bookViews>
  <sheets>
    <sheet name="CAV-NAX" sheetId="78" state="hidden" r:id="rId1"/>
    <sheet name="CAV-NAX (tokos)" sheetId="85" r:id="rId2"/>
    <sheet name="CAV-NAX (tokos) (2)" sheetId="86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86" l="1"/>
  <c r="S17" i="86"/>
  <c r="S1892" i="86"/>
  <c r="T1892" i="86" s="1"/>
  <c r="T17" i="78"/>
  <c r="S17" i="78"/>
  <c r="O1951" i="86"/>
  <c r="O1950" i="86"/>
  <c r="O1949" i="86"/>
  <c r="O1948" i="86"/>
  <c r="J1948" i="86"/>
  <c r="H1948" i="86"/>
  <c r="O1947" i="86"/>
  <c r="O1946" i="86"/>
  <c r="O1945" i="86"/>
  <c r="O1944" i="86"/>
  <c r="J1944" i="86"/>
  <c r="H1944" i="86"/>
  <c r="O1943" i="86"/>
  <c r="O1942" i="86"/>
  <c r="O1941" i="86"/>
  <c r="O1940" i="86"/>
  <c r="J1940" i="86"/>
  <c r="H1940" i="86"/>
  <c r="O1939" i="86"/>
  <c r="O1938" i="86"/>
  <c r="O1937" i="86"/>
  <c r="O1936" i="86"/>
  <c r="J1936" i="86"/>
  <c r="H1936" i="86"/>
  <c r="O1935" i="86"/>
  <c r="O1934" i="86"/>
  <c r="O1933" i="86"/>
  <c r="O1932" i="86"/>
  <c r="J1932" i="86"/>
  <c r="H1932" i="86"/>
  <c r="O1931" i="86"/>
  <c r="O1930" i="86"/>
  <c r="O1929" i="86"/>
  <c r="O1928" i="86"/>
  <c r="J1928" i="86"/>
  <c r="H1928" i="86"/>
  <c r="S1924" i="86"/>
  <c r="T1924" i="86" s="1"/>
  <c r="S1920" i="86"/>
  <c r="T1920" i="86" s="1"/>
  <c r="S1916" i="86"/>
  <c r="T1916" i="86" s="1"/>
  <c r="S1912" i="86"/>
  <c r="T1912" i="86" s="1"/>
  <c r="S1908" i="86"/>
  <c r="T1908" i="86" s="1"/>
  <c r="S1904" i="86"/>
  <c r="T1904" i="86" s="1"/>
  <c r="S1900" i="86"/>
  <c r="T1900" i="86" s="1"/>
  <c r="S1896" i="86"/>
  <c r="T1896" i="86" s="1"/>
  <c r="S1888" i="86"/>
  <c r="T1888" i="86" s="1"/>
  <c r="S1884" i="86"/>
  <c r="T1884" i="86" s="1"/>
  <c r="S1880" i="86"/>
  <c r="T1880" i="86" s="1"/>
  <c r="S1876" i="86"/>
  <c r="T1876" i="86" s="1"/>
  <c r="S1872" i="86"/>
  <c r="T1872" i="86" s="1"/>
  <c r="S1868" i="86"/>
  <c r="T1868" i="86" s="1"/>
  <c r="S1864" i="86"/>
  <c r="T1864" i="86" s="1"/>
  <c r="O1863" i="86"/>
  <c r="O1862" i="86"/>
  <c r="O1861" i="86"/>
  <c r="O1860" i="86"/>
  <c r="J1860" i="86"/>
  <c r="H1860" i="86"/>
  <c r="O1859" i="86"/>
  <c r="O1858" i="86"/>
  <c r="O1857" i="86"/>
  <c r="O1856" i="86"/>
  <c r="J1856" i="86"/>
  <c r="H1856" i="86"/>
  <c r="O1855" i="86"/>
  <c r="O1854" i="86"/>
  <c r="O1853" i="86"/>
  <c r="O1852" i="86"/>
  <c r="J1852" i="86"/>
  <c r="H1852" i="86"/>
  <c r="O1851" i="86"/>
  <c r="O1850" i="86"/>
  <c r="O1849" i="86"/>
  <c r="O1848" i="86"/>
  <c r="J1848" i="86"/>
  <c r="H1848" i="86"/>
  <c r="O1847" i="86"/>
  <c r="O1846" i="86"/>
  <c r="O1845" i="86"/>
  <c r="O1844" i="86"/>
  <c r="Q1844" i="86" s="1"/>
  <c r="J1844" i="86"/>
  <c r="H1844" i="86"/>
  <c r="O1843" i="86"/>
  <c r="O1842" i="86"/>
  <c r="O1841" i="86"/>
  <c r="O1840" i="86"/>
  <c r="J1840" i="86"/>
  <c r="H1840" i="86"/>
  <c r="O1839" i="86"/>
  <c r="O1838" i="86"/>
  <c r="O1837" i="86"/>
  <c r="O1836" i="86"/>
  <c r="J1836" i="86"/>
  <c r="H1836" i="86"/>
  <c r="O1835" i="86"/>
  <c r="O1834" i="86"/>
  <c r="O1833" i="86"/>
  <c r="O1832" i="86"/>
  <c r="J1832" i="86"/>
  <c r="H1832" i="86"/>
  <c r="O1831" i="86"/>
  <c r="O1830" i="86"/>
  <c r="O1829" i="86"/>
  <c r="O1828" i="86"/>
  <c r="Q1828" i="86" s="1"/>
  <c r="J1828" i="86"/>
  <c r="H1828" i="86"/>
  <c r="O1827" i="86"/>
  <c r="O1826" i="86"/>
  <c r="O1825" i="86"/>
  <c r="O1824" i="86"/>
  <c r="J1824" i="86"/>
  <c r="H1824" i="86"/>
  <c r="O1823" i="86"/>
  <c r="O1822" i="86"/>
  <c r="O1821" i="86"/>
  <c r="O1820" i="86"/>
  <c r="J1820" i="86"/>
  <c r="H1820" i="86"/>
  <c r="O1819" i="86"/>
  <c r="O1818" i="86"/>
  <c r="O1817" i="86"/>
  <c r="O1816" i="86"/>
  <c r="J1816" i="86"/>
  <c r="H1816" i="86"/>
  <c r="O1815" i="86"/>
  <c r="O1814" i="86"/>
  <c r="O1813" i="86"/>
  <c r="O1812" i="86"/>
  <c r="Q1812" i="86" s="1"/>
  <c r="J1812" i="86"/>
  <c r="H1812" i="86"/>
  <c r="O1811" i="86"/>
  <c r="O1810" i="86"/>
  <c r="O1809" i="86"/>
  <c r="O1808" i="86"/>
  <c r="J1808" i="86"/>
  <c r="H1808" i="86"/>
  <c r="O1807" i="86"/>
  <c r="O1806" i="86"/>
  <c r="O1805" i="86"/>
  <c r="O1804" i="86"/>
  <c r="J1804" i="86"/>
  <c r="H1804" i="86"/>
  <c r="O1803" i="86"/>
  <c r="O1802" i="86"/>
  <c r="O1801" i="86"/>
  <c r="O1800" i="86"/>
  <c r="J1800" i="86"/>
  <c r="H1800" i="86"/>
  <c r="O1799" i="86"/>
  <c r="O1798" i="86"/>
  <c r="O1797" i="86"/>
  <c r="O1796" i="86"/>
  <c r="J1796" i="86"/>
  <c r="H1796" i="86"/>
  <c r="O1795" i="86"/>
  <c r="O1794" i="86"/>
  <c r="O1793" i="86"/>
  <c r="O1792" i="86"/>
  <c r="J1792" i="86"/>
  <c r="H1792" i="86"/>
  <c r="O1791" i="86"/>
  <c r="O1790" i="86"/>
  <c r="O1789" i="86"/>
  <c r="O1788" i="86"/>
  <c r="J1788" i="86"/>
  <c r="H1788" i="86"/>
  <c r="O1787" i="86"/>
  <c r="O1786" i="86"/>
  <c r="O1785" i="86"/>
  <c r="O1784" i="86"/>
  <c r="J1784" i="86"/>
  <c r="H1784" i="86"/>
  <c r="O1783" i="86"/>
  <c r="O1782" i="86"/>
  <c r="O1781" i="86"/>
  <c r="O1780" i="86"/>
  <c r="J1780" i="86"/>
  <c r="H1780" i="86"/>
  <c r="O1779" i="86"/>
  <c r="O1778" i="86"/>
  <c r="O1777" i="86"/>
  <c r="O1776" i="86"/>
  <c r="J1776" i="86"/>
  <c r="H1776" i="86"/>
  <c r="O1775" i="86"/>
  <c r="O1774" i="86"/>
  <c r="O1773" i="86"/>
  <c r="O1772" i="86"/>
  <c r="J1772" i="86"/>
  <c r="H1772" i="86"/>
  <c r="O1771" i="86"/>
  <c r="O1770" i="86"/>
  <c r="O1769" i="86"/>
  <c r="O1768" i="86"/>
  <c r="J1768" i="86"/>
  <c r="H1768" i="86"/>
  <c r="O1767" i="86"/>
  <c r="O1766" i="86"/>
  <c r="O1765" i="86"/>
  <c r="O1764" i="86"/>
  <c r="J1764" i="86"/>
  <c r="H1764" i="86"/>
  <c r="O1763" i="86"/>
  <c r="O1762" i="86"/>
  <c r="O1761" i="86"/>
  <c r="O1760" i="86"/>
  <c r="J1760" i="86"/>
  <c r="H1760" i="86"/>
  <c r="O1759" i="86"/>
  <c r="O1758" i="86"/>
  <c r="O1757" i="86"/>
  <c r="O1756" i="86"/>
  <c r="J1756" i="86"/>
  <c r="H1756" i="86"/>
  <c r="O1755" i="86"/>
  <c r="O1754" i="86"/>
  <c r="O1753" i="86"/>
  <c r="O1752" i="86"/>
  <c r="J1752" i="86"/>
  <c r="H1752" i="86"/>
  <c r="O1751" i="86"/>
  <c r="O1750" i="86"/>
  <c r="O1749" i="86"/>
  <c r="O1748" i="86"/>
  <c r="J1748" i="86"/>
  <c r="H1748" i="86"/>
  <c r="O1747" i="86"/>
  <c r="O1746" i="86"/>
  <c r="O1745" i="86"/>
  <c r="O1744" i="86"/>
  <c r="J1744" i="86"/>
  <c r="H1744" i="86"/>
  <c r="O1743" i="86"/>
  <c r="O1742" i="86"/>
  <c r="O1741" i="86"/>
  <c r="O1740" i="86"/>
  <c r="J1740" i="86"/>
  <c r="H1740" i="86"/>
  <c r="O1739" i="86"/>
  <c r="O1738" i="86"/>
  <c r="O1737" i="86"/>
  <c r="O1736" i="86"/>
  <c r="J1736" i="86"/>
  <c r="H1736" i="86"/>
  <c r="O1735" i="86"/>
  <c r="O1734" i="86"/>
  <c r="O1733" i="86"/>
  <c r="O1732" i="86"/>
  <c r="J1732" i="86"/>
  <c r="H1732" i="86"/>
  <c r="O1731" i="86"/>
  <c r="O1730" i="86"/>
  <c r="O1729" i="86"/>
  <c r="O1728" i="86"/>
  <c r="J1728" i="86"/>
  <c r="H1728" i="86"/>
  <c r="O1727" i="86"/>
  <c r="O1726" i="86"/>
  <c r="O1725" i="86"/>
  <c r="O1724" i="86"/>
  <c r="J1724" i="86"/>
  <c r="H1724" i="86"/>
  <c r="O1723" i="86"/>
  <c r="O1722" i="86"/>
  <c r="O1721" i="86"/>
  <c r="O1720" i="86"/>
  <c r="J1720" i="86"/>
  <c r="H1720" i="86"/>
  <c r="O1719" i="86"/>
  <c r="O1718" i="86"/>
  <c r="O1717" i="86"/>
  <c r="O1716" i="86"/>
  <c r="Q1716" i="86" s="1"/>
  <c r="J1716" i="86"/>
  <c r="H1716" i="86"/>
  <c r="O1715" i="86"/>
  <c r="O1714" i="86"/>
  <c r="O1713" i="86"/>
  <c r="O1712" i="86"/>
  <c r="J1712" i="86"/>
  <c r="H1712" i="86"/>
  <c r="O1711" i="86"/>
  <c r="O1710" i="86"/>
  <c r="O1709" i="86"/>
  <c r="O1708" i="86"/>
  <c r="J1708" i="86"/>
  <c r="H1708" i="86"/>
  <c r="O1707" i="86"/>
  <c r="O1706" i="86"/>
  <c r="O1705" i="86"/>
  <c r="O1704" i="86"/>
  <c r="J1704" i="86"/>
  <c r="H1704" i="86"/>
  <c r="O1703" i="86"/>
  <c r="O1702" i="86"/>
  <c r="O1701" i="86"/>
  <c r="O1700" i="86"/>
  <c r="J1700" i="86"/>
  <c r="H1700" i="86"/>
  <c r="O1699" i="86"/>
  <c r="O1698" i="86"/>
  <c r="O1697" i="86"/>
  <c r="O1696" i="86"/>
  <c r="J1696" i="86"/>
  <c r="H1696" i="86"/>
  <c r="O1695" i="86"/>
  <c r="O1694" i="86"/>
  <c r="O1693" i="86"/>
  <c r="O1692" i="86"/>
  <c r="J1692" i="86"/>
  <c r="H1692" i="86"/>
  <c r="O1691" i="86"/>
  <c r="O1690" i="86"/>
  <c r="O1689" i="86"/>
  <c r="O1688" i="86"/>
  <c r="J1688" i="86"/>
  <c r="H1688" i="86"/>
  <c r="O1687" i="86"/>
  <c r="O1686" i="86"/>
  <c r="O1685" i="86"/>
  <c r="O1684" i="86"/>
  <c r="J1684" i="86"/>
  <c r="H1684" i="86"/>
  <c r="O1683" i="86"/>
  <c r="O1682" i="86"/>
  <c r="O1681" i="86"/>
  <c r="O1680" i="86"/>
  <c r="J1680" i="86"/>
  <c r="H1680" i="86"/>
  <c r="O1679" i="86"/>
  <c r="O1678" i="86"/>
  <c r="O1677" i="86"/>
  <c r="O1676" i="86"/>
  <c r="J1676" i="86"/>
  <c r="H1676" i="86"/>
  <c r="O1675" i="86"/>
  <c r="O1674" i="86"/>
  <c r="O1673" i="86"/>
  <c r="O1672" i="86"/>
  <c r="Q1672" i="86" s="1"/>
  <c r="J1672" i="86"/>
  <c r="H1672" i="86"/>
  <c r="O1671" i="86"/>
  <c r="O1670" i="86"/>
  <c r="O1669" i="86"/>
  <c r="O1668" i="86"/>
  <c r="J1668" i="86"/>
  <c r="H1668" i="86"/>
  <c r="O1667" i="86"/>
  <c r="O1666" i="86"/>
  <c r="O1665" i="86"/>
  <c r="O1664" i="86"/>
  <c r="J1664" i="86"/>
  <c r="H1664" i="86"/>
  <c r="O1663" i="86"/>
  <c r="O1662" i="86"/>
  <c r="O1661" i="86"/>
  <c r="O1660" i="86"/>
  <c r="J1660" i="86"/>
  <c r="H1660" i="86"/>
  <c r="O1659" i="86"/>
  <c r="O1658" i="86"/>
  <c r="O1657" i="86"/>
  <c r="O1656" i="86"/>
  <c r="J1656" i="86"/>
  <c r="H1656" i="86"/>
  <c r="O1655" i="86"/>
  <c r="O1654" i="86"/>
  <c r="O1653" i="86"/>
  <c r="O1652" i="86"/>
  <c r="J1652" i="86"/>
  <c r="H1652" i="86"/>
  <c r="O1651" i="86"/>
  <c r="O1650" i="86"/>
  <c r="O1649" i="86"/>
  <c r="O1648" i="86"/>
  <c r="J1648" i="86"/>
  <c r="H1648" i="86"/>
  <c r="O1647" i="86"/>
  <c r="O1646" i="86"/>
  <c r="O1645" i="86"/>
  <c r="O1644" i="86"/>
  <c r="J1644" i="86"/>
  <c r="H1644" i="86"/>
  <c r="O1643" i="86"/>
  <c r="O1642" i="86"/>
  <c r="O1641" i="86"/>
  <c r="O1640" i="86"/>
  <c r="J1640" i="86"/>
  <c r="H1640" i="86"/>
  <c r="O1639" i="86"/>
  <c r="O1638" i="86"/>
  <c r="O1637" i="86"/>
  <c r="O1636" i="86"/>
  <c r="J1636" i="86"/>
  <c r="H1636" i="86"/>
  <c r="O1635" i="86"/>
  <c r="O1634" i="86"/>
  <c r="O1633" i="86"/>
  <c r="O1632" i="86"/>
  <c r="J1632" i="86"/>
  <c r="H1632" i="86"/>
  <c r="O1631" i="86"/>
  <c r="O1630" i="86"/>
  <c r="O1629" i="86"/>
  <c r="O1628" i="86"/>
  <c r="J1628" i="86"/>
  <c r="H1628" i="86"/>
  <c r="O1627" i="86"/>
  <c r="O1626" i="86"/>
  <c r="O1625" i="86"/>
  <c r="O1624" i="86"/>
  <c r="J1624" i="86"/>
  <c r="H1624" i="86"/>
  <c r="O1623" i="86"/>
  <c r="O1622" i="86"/>
  <c r="O1621" i="86"/>
  <c r="O1620" i="86"/>
  <c r="J1620" i="86"/>
  <c r="H1620" i="86"/>
  <c r="O1619" i="86"/>
  <c r="O1618" i="86"/>
  <c r="O1617" i="86"/>
  <c r="O1616" i="86"/>
  <c r="J1616" i="86"/>
  <c r="H1616" i="86"/>
  <c r="O1615" i="86"/>
  <c r="O1614" i="86"/>
  <c r="O1613" i="86"/>
  <c r="O1612" i="86"/>
  <c r="J1612" i="86"/>
  <c r="H1612" i="86"/>
  <c r="O1611" i="86"/>
  <c r="O1610" i="86"/>
  <c r="O1609" i="86"/>
  <c r="O1608" i="86"/>
  <c r="J1608" i="86"/>
  <c r="H1608" i="86"/>
  <c r="O1607" i="86"/>
  <c r="O1606" i="86"/>
  <c r="O1605" i="86"/>
  <c r="O1604" i="86"/>
  <c r="J1604" i="86"/>
  <c r="H1604" i="86"/>
  <c r="O1603" i="86"/>
  <c r="O1602" i="86"/>
  <c r="O1601" i="86"/>
  <c r="O1600" i="86"/>
  <c r="J1600" i="86"/>
  <c r="H1600" i="86"/>
  <c r="O1599" i="86"/>
  <c r="O1598" i="86"/>
  <c r="O1597" i="86"/>
  <c r="O1596" i="86"/>
  <c r="J1596" i="86"/>
  <c r="H1596" i="86"/>
  <c r="O1595" i="86"/>
  <c r="O1594" i="86"/>
  <c r="O1593" i="86"/>
  <c r="O1592" i="86"/>
  <c r="J1592" i="86"/>
  <c r="H1592" i="86"/>
  <c r="O1591" i="86"/>
  <c r="O1590" i="86"/>
  <c r="O1589" i="86"/>
  <c r="O1588" i="86"/>
  <c r="J1588" i="86"/>
  <c r="H1588" i="86"/>
  <c r="O1587" i="86"/>
  <c r="O1586" i="86"/>
  <c r="O1585" i="86"/>
  <c r="O1584" i="86"/>
  <c r="J1584" i="86"/>
  <c r="H1584" i="86"/>
  <c r="O1583" i="86"/>
  <c r="O1582" i="86"/>
  <c r="O1581" i="86"/>
  <c r="O1580" i="86"/>
  <c r="J1580" i="86"/>
  <c r="H1580" i="86"/>
  <c r="O1579" i="86"/>
  <c r="O1578" i="86"/>
  <c r="O1577" i="86"/>
  <c r="O1576" i="86"/>
  <c r="J1576" i="86"/>
  <c r="H1576" i="86"/>
  <c r="O1575" i="86"/>
  <c r="O1574" i="86"/>
  <c r="O1573" i="86"/>
  <c r="O1572" i="86"/>
  <c r="J1572" i="86"/>
  <c r="H1572" i="86"/>
  <c r="O1571" i="86"/>
  <c r="O1570" i="86"/>
  <c r="O1569" i="86"/>
  <c r="O1568" i="86"/>
  <c r="J1568" i="86"/>
  <c r="H1568" i="86"/>
  <c r="O1567" i="86"/>
  <c r="O1566" i="86"/>
  <c r="O1565" i="86"/>
  <c r="O1564" i="86"/>
  <c r="J1564" i="86"/>
  <c r="H1564" i="86"/>
  <c r="O1563" i="86"/>
  <c r="O1562" i="86"/>
  <c r="O1561" i="86"/>
  <c r="O1560" i="86"/>
  <c r="J1560" i="86"/>
  <c r="H1560" i="86"/>
  <c r="O1559" i="86"/>
  <c r="O1558" i="86"/>
  <c r="O1557" i="86"/>
  <c r="O1556" i="86"/>
  <c r="J1556" i="86"/>
  <c r="H1556" i="86"/>
  <c r="O1555" i="86"/>
  <c r="O1554" i="86"/>
  <c r="O1553" i="86"/>
  <c r="O1552" i="86"/>
  <c r="J1552" i="86"/>
  <c r="H1552" i="86"/>
  <c r="O1551" i="86"/>
  <c r="O1550" i="86"/>
  <c r="O1549" i="86"/>
  <c r="O1548" i="86"/>
  <c r="J1548" i="86"/>
  <c r="H1548" i="86"/>
  <c r="O1547" i="86"/>
  <c r="O1546" i="86"/>
  <c r="O1545" i="86"/>
  <c r="O1544" i="86"/>
  <c r="J1544" i="86"/>
  <c r="H1544" i="86"/>
  <c r="O1543" i="86"/>
  <c r="O1542" i="86"/>
  <c r="O1541" i="86"/>
  <c r="O1540" i="86"/>
  <c r="J1540" i="86"/>
  <c r="H1540" i="86"/>
  <c r="O1539" i="86"/>
  <c r="O1538" i="86"/>
  <c r="O1537" i="86"/>
  <c r="O1536" i="86"/>
  <c r="J1536" i="86"/>
  <c r="H1536" i="86"/>
  <c r="O1535" i="86"/>
  <c r="O1534" i="86"/>
  <c r="O1533" i="86"/>
  <c r="O1532" i="86"/>
  <c r="J1532" i="86"/>
  <c r="H1532" i="86"/>
  <c r="O1531" i="86"/>
  <c r="O1530" i="86"/>
  <c r="O1529" i="86"/>
  <c r="O1528" i="86"/>
  <c r="J1528" i="86"/>
  <c r="H1528" i="86"/>
  <c r="O1527" i="86"/>
  <c r="O1526" i="86"/>
  <c r="O1525" i="86"/>
  <c r="O1524" i="86"/>
  <c r="J1524" i="86"/>
  <c r="H1524" i="86"/>
  <c r="O1523" i="86"/>
  <c r="O1522" i="86"/>
  <c r="O1521" i="86"/>
  <c r="O1520" i="86"/>
  <c r="J1520" i="86"/>
  <c r="H1520" i="86"/>
  <c r="O1519" i="86"/>
  <c r="O1518" i="86"/>
  <c r="O1517" i="86"/>
  <c r="O1516" i="86"/>
  <c r="J1516" i="86"/>
  <c r="H1516" i="86"/>
  <c r="O1515" i="86"/>
  <c r="O1514" i="86"/>
  <c r="O1513" i="86"/>
  <c r="O1512" i="86"/>
  <c r="J1512" i="86"/>
  <c r="H1512" i="86"/>
  <c r="O1511" i="86"/>
  <c r="O1510" i="86"/>
  <c r="O1509" i="86"/>
  <c r="O1508" i="86"/>
  <c r="J1508" i="86"/>
  <c r="H1508" i="86"/>
  <c r="O1507" i="86"/>
  <c r="O1506" i="86"/>
  <c r="O1505" i="86"/>
  <c r="O1504" i="86"/>
  <c r="J1504" i="86"/>
  <c r="H1504" i="86"/>
  <c r="O1503" i="86"/>
  <c r="O1502" i="86"/>
  <c r="O1501" i="86"/>
  <c r="O1500" i="86"/>
  <c r="J1500" i="86"/>
  <c r="H1500" i="86"/>
  <c r="O1499" i="86"/>
  <c r="O1498" i="86"/>
  <c r="O1497" i="86"/>
  <c r="O1496" i="86"/>
  <c r="J1496" i="86"/>
  <c r="H1496" i="86"/>
  <c r="O1495" i="86"/>
  <c r="O1494" i="86"/>
  <c r="O1493" i="86"/>
  <c r="O1492" i="86"/>
  <c r="J1492" i="86"/>
  <c r="H1492" i="86"/>
  <c r="O1491" i="86"/>
  <c r="O1490" i="86"/>
  <c r="O1489" i="86"/>
  <c r="O1488" i="86"/>
  <c r="Q1488" i="86" s="1"/>
  <c r="J1488" i="86"/>
  <c r="H1488" i="86"/>
  <c r="O1487" i="86"/>
  <c r="O1486" i="86"/>
  <c r="O1485" i="86"/>
  <c r="O1484" i="86"/>
  <c r="J1484" i="86"/>
  <c r="H1484" i="86"/>
  <c r="O1483" i="86"/>
  <c r="O1482" i="86"/>
  <c r="O1481" i="86"/>
  <c r="O1480" i="86"/>
  <c r="J1480" i="86"/>
  <c r="H1480" i="86"/>
  <c r="O1479" i="86"/>
  <c r="O1478" i="86"/>
  <c r="O1477" i="86"/>
  <c r="O1476" i="86"/>
  <c r="Q1476" i="86" s="1"/>
  <c r="J1476" i="86"/>
  <c r="H1476" i="86"/>
  <c r="O1475" i="86"/>
  <c r="O1474" i="86"/>
  <c r="O1473" i="86"/>
  <c r="O1472" i="86"/>
  <c r="Q1472" i="86" s="1"/>
  <c r="J1472" i="86"/>
  <c r="H1472" i="86"/>
  <c r="O1471" i="86"/>
  <c r="O1470" i="86"/>
  <c r="O1469" i="86"/>
  <c r="O1468" i="86"/>
  <c r="J1468" i="86"/>
  <c r="H1468" i="86"/>
  <c r="O1467" i="86"/>
  <c r="O1466" i="86"/>
  <c r="O1465" i="86"/>
  <c r="O1464" i="86"/>
  <c r="J1464" i="86"/>
  <c r="H1464" i="86"/>
  <c r="O1463" i="86"/>
  <c r="O1462" i="86"/>
  <c r="O1461" i="86"/>
  <c r="O1460" i="86"/>
  <c r="Q1460" i="86" s="1"/>
  <c r="J1460" i="86"/>
  <c r="H1460" i="86"/>
  <c r="O1459" i="86"/>
  <c r="O1458" i="86"/>
  <c r="O1457" i="86"/>
  <c r="O1456" i="86"/>
  <c r="J1456" i="86"/>
  <c r="H1456" i="86"/>
  <c r="O1455" i="86"/>
  <c r="O1454" i="86"/>
  <c r="O1453" i="86"/>
  <c r="O1452" i="86"/>
  <c r="J1452" i="86"/>
  <c r="H1452" i="86"/>
  <c r="O1451" i="86"/>
  <c r="O1450" i="86"/>
  <c r="O1449" i="86"/>
  <c r="O1448" i="86"/>
  <c r="J1448" i="86"/>
  <c r="H1448" i="86"/>
  <c r="O1447" i="86"/>
  <c r="O1446" i="86"/>
  <c r="O1445" i="86"/>
  <c r="O1444" i="86"/>
  <c r="Q1444" i="86" s="1"/>
  <c r="J1444" i="86"/>
  <c r="H1444" i="86"/>
  <c r="O1443" i="86"/>
  <c r="O1442" i="86"/>
  <c r="O1441" i="86"/>
  <c r="O1440" i="86"/>
  <c r="Q1440" i="86" s="1"/>
  <c r="J1440" i="86"/>
  <c r="H1440" i="86"/>
  <c r="O1439" i="86"/>
  <c r="O1438" i="86"/>
  <c r="O1437" i="86"/>
  <c r="O1436" i="86"/>
  <c r="J1436" i="86"/>
  <c r="H1436" i="86"/>
  <c r="O1435" i="86"/>
  <c r="O1434" i="86"/>
  <c r="O1433" i="86"/>
  <c r="O1432" i="86"/>
  <c r="J1432" i="86"/>
  <c r="H1432" i="86"/>
  <c r="O1431" i="86"/>
  <c r="O1430" i="86"/>
  <c r="O1429" i="86"/>
  <c r="O1428" i="86"/>
  <c r="Q1428" i="86" s="1"/>
  <c r="J1428" i="86"/>
  <c r="H1428" i="86"/>
  <c r="O1427" i="86"/>
  <c r="O1426" i="86"/>
  <c r="O1425" i="86"/>
  <c r="O1424" i="86"/>
  <c r="Q1424" i="86" s="1"/>
  <c r="J1424" i="86"/>
  <c r="H1424" i="86"/>
  <c r="O1423" i="86"/>
  <c r="O1422" i="86"/>
  <c r="O1421" i="86"/>
  <c r="O1420" i="86"/>
  <c r="J1420" i="86"/>
  <c r="H1420" i="86"/>
  <c r="O1419" i="86"/>
  <c r="O1418" i="86"/>
  <c r="O1417" i="86"/>
  <c r="O1416" i="86"/>
  <c r="J1416" i="86"/>
  <c r="H1416" i="86"/>
  <c r="O1415" i="86"/>
  <c r="O1414" i="86"/>
  <c r="O1413" i="86"/>
  <c r="O1412" i="86"/>
  <c r="Q1412" i="86" s="1"/>
  <c r="J1412" i="86"/>
  <c r="H1412" i="86"/>
  <c r="O1411" i="86"/>
  <c r="O1410" i="86"/>
  <c r="O1409" i="86"/>
  <c r="O1408" i="86"/>
  <c r="J1408" i="86"/>
  <c r="H1408" i="86"/>
  <c r="O1407" i="86"/>
  <c r="O1406" i="86"/>
  <c r="O1405" i="86"/>
  <c r="O1404" i="86"/>
  <c r="J1404" i="86"/>
  <c r="H1404" i="86"/>
  <c r="O1403" i="86"/>
  <c r="O1402" i="86"/>
  <c r="O1401" i="86"/>
  <c r="O1400" i="86"/>
  <c r="J1400" i="86"/>
  <c r="H1400" i="86"/>
  <c r="O1399" i="86"/>
  <c r="O1398" i="86"/>
  <c r="O1397" i="86"/>
  <c r="O1396" i="86"/>
  <c r="Q1396" i="86" s="1"/>
  <c r="J1396" i="86"/>
  <c r="H1396" i="86"/>
  <c r="O1395" i="86"/>
  <c r="O1394" i="86"/>
  <c r="O1393" i="86"/>
  <c r="O1392" i="86"/>
  <c r="J1392" i="86"/>
  <c r="H1392" i="86"/>
  <c r="O1391" i="86"/>
  <c r="O1390" i="86"/>
  <c r="O1389" i="86"/>
  <c r="O1388" i="86"/>
  <c r="J1388" i="86"/>
  <c r="H1388" i="86"/>
  <c r="O1387" i="86"/>
  <c r="O1386" i="86"/>
  <c r="O1385" i="86"/>
  <c r="O1384" i="86"/>
  <c r="J1384" i="86"/>
  <c r="H1384" i="86"/>
  <c r="O1383" i="86"/>
  <c r="O1382" i="86"/>
  <c r="O1381" i="86"/>
  <c r="Q1380" i="86"/>
  <c r="O1380" i="86"/>
  <c r="J1380" i="86"/>
  <c r="H1380" i="86"/>
  <c r="O1379" i="86"/>
  <c r="O1378" i="86"/>
  <c r="O1377" i="86"/>
  <c r="O1376" i="86"/>
  <c r="J1376" i="86"/>
  <c r="H1376" i="86"/>
  <c r="O1375" i="86"/>
  <c r="O1374" i="86"/>
  <c r="O1373" i="86"/>
  <c r="O1372" i="86"/>
  <c r="J1372" i="86"/>
  <c r="H1372" i="86"/>
  <c r="O1371" i="86"/>
  <c r="O1370" i="86"/>
  <c r="O1369" i="86"/>
  <c r="O1368" i="86"/>
  <c r="J1368" i="86"/>
  <c r="H1368" i="86"/>
  <c r="O1367" i="86"/>
  <c r="O1366" i="86"/>
  <c r="O1365" i="86"/>
  <c r="O1364" i="86"/>
  <c r="J1364" i="86"/>
  <c r="H1364" i="86"/>
  <c r="O1363" i="86"/>
  <c r="O1362" i="86"/>
  <c r="O1361" i="86"/>
  <c r="Q1360" i="86" s="1"/>
  <c r="O1360" i="86"/>
  <c r="J1360" i="86"/>
  <c r="H1360" i="86"/>
  <c r="O1359" i="86"/>
  <c r="O1358" i="86"/>
  <c r="O1357" i="86"/>
  <c r="O1356" i="86"/>
  <c r="J1356" i="86"/>
  <c r="H1356" i="86"/>
  <c r="O1355" i="86"/>
  <c r="O1354" i="86"/>
  <c r="O1353" i="86"/>
  <c r="O1352" i="86"/>
  <c r="J1352" i="86"/>
  <c r="H1352" i="86"/>
  <c r="O1351" i="86"/>
  <c r="O1350" i="86"/>
  <c r="O1349" i="86"/>
  <c r="O1348" i="86"/>
  <c r="J1348" i="86"/>
  <c r="H1348" i="86"/>
  <c r="O1347" i="86"/>
  <c r="O1346" i="86"/>
  <c r="O1345" i="86"/>
  <c r="O1344" i="86"/>
  <c r="J1344" i="86"/>
  <c r="H1344" i="86"/>
  <c r="O1343" i="86"/>
  <c r="O1342" i="86"/>
  <c r="O1341" i="86"/>
  <c r="O1340" i="86"/>
  <c r="J1340" i="86"/>
  <c r="H1340" i="86"/>
  <c r="O1339" i="86"/>
  <c r="O1338" i="86"/>
  <c r="O1337" i="86"/>
  <c r="O1336" i="86"/>
  <c r="J1336" i="86"/>
  <c r="H1336" i="86"/>
  <c r="O1335" i="86"/>
  <c r="O1334" i="86"/>
  <c r="O1333" i="86"/>
  <c r="O1332" i="86"/>
  <c r="J1332" i="86"/>
  <c r="H1332" i="86"/>
  <c r="O1331" i="86"/>
  <c r="O1330" i="86"/>
  <c r="O1329" i="86"/>
  <c r="O1328" i="86"/>
  <c r="J1328" i="86"/>
  <c r="H1328" i="86"/>
  <c r="O1327" i="86"/>
  <c r="O1326" i="86"/>
  <c r="O1325" i="86"/>
  <c r="O1324" i="86"/>
  <c r="J1324" i="86"/>
  <c r="H1324" i="86"/>
  <c r="O1323" i="86"/>
  <c r="O1322" i="86"/>
  <c r="O1321" i="86"/>
  <c r="O1320" i="86"/>
  <c r="J1320" i="86"/>
  <c r="H1320" i="86"/>
  <c r="O1319" i="86"/>
  <c r="O1318" i="86"/>
  <c r="O1317" i="86"/>
  <c r="O1316" i="86"/>
  <c r="J1316" i="86"/>
  <c r="H1316" i="86"/>
  <c r="O1315" i="86"/>
  <c r="O1314" i="86"/>
  <c r="O1313" i="86"/>
  <c r="O1312" i="86"/>
  <c r="J1312" i="86"/>
  <c r="H1312" i="86"/>
  <c r="O1311" i="86"/>
  <c r="O1310" i="86"/>
  <c r="O1309" i="86"/>
  <c r="O1308" i="86"/>
  <c r="J1308" i="86"/>
  <c r="H1308" i="86"/>
  <c r="O1307" i="86"/>
  <c r="O1306" i="86"/>
  <c r="O1305" i="86"/>
  <c r="O1304" i="86"/>
  <c r="J1304" i="86"/>
  <c r="H1304" i="86"/>
  <c r="O1303" i="86"/>
  <c r="O1302" i="86"/>
  <c r="O1301" i="86"/>
  <c r="O1300" i="86"/>
  <c r="J1300" i="86"/>
  <c r="H1300" i="86"/>
  <c r="O1299" i="86"/>
  <c r="O1298" i="86"/>
  <c r="O1297" i="86"/>
  <c r="O1296" i="86"/>
  <c r="J1296" i="86"/>
  <c r="H1296" i="86"/>
  <c r="O1295" i="86"/>
  <c r="O1294" i="86"/>
  <c r="O1293" i="86"/>
  <c r="O1292" i="86"/>
  <c r="J1292" i="86"/>
  <c r="H1292" i="86"/>
  <c r="O1291" i="86"/>
  <c r="O1290" i="86"/>
  <c r="O1289" i="86"/>
  <c r="O1288" i="86"/>
  <c r="J1288" i="86"/>
  <c r="H1288" i="86"/>
  <c r="O1287" i="86"/>
  <c r="O1286" i="86"/>
  <c r="O1285" i="86"/>
  <c r="O1284" i="86"/>
  <c r="J1284" i="86"/>
  <c r="H1284" i="86"/>
  <c r="O1283" i="86"/>
  <c r="O1282" i="86"/>
  <c r="O1281" i="86"/>
  <c r="O1280" i="86"/>
  <c r="J1280" i="86"/>
  <c r="H1280" i="86"/>
  <c r="O1279" i="86"/>
  <c r="O1278" i="86"/>
  <c r="O1277" i="86"/>
  <c r="O1276" i="86"/>
  <c r="J1276" i="86"/>
  <c r="H1276" i="86"/>
  <c r="O1275" i="86"/>
  <c r="O1274" i="86"/>
  <c r="O1273" i="86"/>
  <c r="O1272" i="86"/>
  <c r="J1272" i="86"/>
  <c r="H1272" i="86"/>
  <c r="O1271" i="86"/>
  <c r="O1270" i="86"/>
  <c r="O1269" i="86"/>
  <c r="O1268" i="86"/>
  <c r="J1268" i="86"/>
  <c r="H1268" i="86"/>
  <c r="O1267" i="86"/>
  <c r="O1266" i="86"/>
  <c r="O1265" i="86"/>
  <c r="O1264" i="86"/>
  <c r="J1264" i="86"/>
  <c r="H1264" i="86"/>
  <c r="O1263" i="86"/>
  <c r="O1262" i="86"/>
  <c r="O1261" i="86"/>
  <c r="O1260" i="86"/>
  <c r="J1260" i="86"/>
  <c r="H1260" i="86"/>
  <c r="O1259" i="86"/>
  <c r="O1258" i="86"/>
  <c r="O1257" i="86"/>
  <c r="O1256" i="86"/>
  <c r="J1256" i="86"/>
  <c r="H1256" i="86"/>
  <c r="O1255" i="86"/>
  <c r="O1254" i="86"/>
  <c r="O1253" i="86"/>
  <c r="O1252" i="86"/>
  <c r="J1252" i="86"/>
  <c r="H1252" i="86"/>
  <c r="O1251" i="86"/>
  <c r="O1250" i="86"/>
  <c r="O1249" i="86"/>
  <c r="O1248" i="86"/>
  <c r="J1248" i="86"/>
  <c r="H1248" i="86"/>
  <c r="O1247" i="86"/>
  <c r="O1246" i="86"/>
  <c r="O1245" i="86"/>
  <c r="O1244" i="86"/>
  <c r="J1244" i="86"/>
  <c r="H1244" i="86"/>
  <c r="O1243" i="86"/>
  <c r="O1242" i="86"/>
  <c r="O1241" i="86"/>
  <c r="O1240" i="86"/>
  <c r="J1240" i="86"/>
  <c r="H1240" i="86"/>
  <c r="O1239" i="86"/>
  <c r="O1238" i="86"/>
  <c r="O1237" i="86"/>
  <c r="O1236" i="86"/>
  <c r="J1236" i="86"/>
  <c r="H1236" i="86"/>
  <c r="O1235" i="86"/>
  <c r="O1234" i="86"/>
  <c r="O1233" i="86"/>
  <c r="O1232" i="86"/>
  <c r="J1232" i="86"/>
  <c r="H1232" i="86"/>
  <c r="O1231" i="86"/>
  <c r="O1230" i="86"/>
  <c r="O1229" i="86"/>
  <c r="O1228" i="86"/>
  <c r="J1228" i="86"/>
  <c r="H1228" i="86"/>
  <c r="O1227" i="86"/>
  <c r="O1226" i="86"/>
  <c r="O1225" i="86"/>
  <c r="O1224" i="86"/>
  <c r="J1224" i="86"/>
  <c r="H1224" i="86"/>
  <c r="O1223" i="86"/>
  <c r="O1222" i="86"/>
  <c r="O1221" i="86"/>
  <c r="O1220" i="86"/>
  <c r="J1220" i="86"/>
  <c r="H1220" i="86"/>
  <c r="O1219" i="86"/>
  <c r="O1218" i="86"/>
  <c r="O1217" i="86"/>
  <c r="O1216" i="86"/>
  <c r="J1216" i="86"/>
  <c r="H1216" i="86"/>
  <c r="O1215" i="86"/>
  <c r="O1214" i="86"/>
  <c r="O1213" i="86"/>
  <c r="O1212" i="86"/>
  <c r="J1212" i="86"/>
  <c r="H1212" i="86"/>
  <c r="O1211" i="86"/>
  <c r="O1210" i="86"/>
  <c r="O1209" i="86"/>
  <c r="O1208" i="86"/>
  <c r="J1208" i="86"/>
  <c r="H1208" i="86"/>
  <c r="O1207" i="86"/>
  <c r="O1206" i="86"/>
  <c r="O1205" i="86"/>
  <c r="O1204" i="86"/>
  <c r="J1204" i="86"/>
  <c r="H1204" i="86"/>
  <c r="O1203" i="86"/>
  <c r="O1202" i="86"/>
  <c r="O1201" i="86"/>
  <c r="O1200" i="86"/>
  <c r="J1200" i="86"/>
  <c r="H1200" i="86"/>
  <c r="O1199" i="86"/>
  <c r="O1198" i="86"/>
  <c r="O1197" i="86"/>
  <c r="O1196" i="86"/>
  <c r="J1196" i="86"/>
  <c r="H1196" i="86"/>
  <c r="O1195" i="86"/>
  <c r="O1194" i="86"/>
  <c r="O1193" i="86"/>
  <c r="O1192" i="86"/>
  <c r="J1192" i="86"/>
  <c r="H1192" i="86"/>
  <c r="O1191" i="86"/>
  <c r="O1190" i="86"/>
  <c r="O1189" i="86"/>
  <c r="O1188" i="86"/>
  <c r="J1188" i="86"/>
  <c r="H1188" i="86"/>
  <c r="O1187" i="86"/>
  <c r="O1186" i="86"/>
  <c r="O1185" i="86"/>
  <c r="O1184" i="86"/>
  <c r="J1184" i="86"/>
  <c r="H1184" i="86"/>
  <c r="O1183" i="86"/>
  <c r="O1182" i="86"/>
  <c r="O1181" i="86"/>
  <c r="O1180" i="86"/>
  <c r="J1180" i="86"/>
  <c r="H1180" i="86"/>
  <c r="O1179" i="86"/>
  <c r="O1178" i="86"/>
  <c r="O1177" i="86"/>
  <c r="O1176" i="86"/>
  <c r="J1176" i="86"/>
  <c r="H1176" i="86"/>
  <c r="O1175" i="86"/>
  <c r="O1174" i="86"/>
  <c r="O1173" i="86"/>
  <c r="O1172" i="86"/>
  <c r="J1172" i="86"/>
  <c r="H1172" i="86"/>
  <c r="O1171" i="86"/>
  <c r="O1170" i="86"/>
  <c r="O1169" i="86"/>
  <c r="O1168" i="86"/>
  <c r="J1168" i="86"/>
  <c r="H1168" i="86"/>
  <c r="O1167" i="86"/>
  <c r="O1166" i="86"/>
  <c r="O1165" i="86"/>
  <c r="O1164" i="86"/>
  <c r="J1164" i="86"/>
  <c r="H1164" i="86"/>
  <c r="O1163" i="86"/>
  <c r="O1162" i="86"/>
  <c r="O1161" i="86"/>
  <c r="O1160" i="86"/>
  <c r="J1160" i="86"/>
  <c r="H1160" i="86"/>
  <c r="O1159" i="86"/>
  <c r="O1158" i="86"/>
  <c r="O1157" i="86"/>
  <c r="O1156" i="86"/>
  <c r="J1156" i="86"/>
  <c r="H1156" i="86"/>
  <c r="O1155" i="86"/>
  <c r="O1154" i="86"/>
  <c r="O1153" i="86"/>
  <c r="O1152" i="86"/>
  <c r="J1152" i="86"/>
  <c r="H1152" i="86"/>
  <c r="O1151" i="86"/>
  <c r="O1150" i="86"/>
  <c r="O1149" i="86"/>
  <c r="O1148" i="86"/>
  <c r="J1148" i="86"/>
  <c r="H1148" i="86"/>
  <c r="O1147" i="86"/>
  <c r="O1146" i="86"/>
  <c r="O1145" i="86"/>
  <c r="O1144" i="86"/>
  <c r="J1144" i="86"/>
  <c r="H1144" i="86"/>
  <c r="O1143" i="86"/>
  <c r="O1142" i="86"/>
  <c r="O1141" i="86"/>
  <c r="O1140" i="86"/>
  <c r="J1140" i="86"/>
  <c r="H1140" i="86"/>
  <c r="O1139" i="86"/>
  <c r="O1138" i="86"/>
  <c r="O1137" i="86"/>
  <c r="O1136" i="86"/>
  <c r="J1136" i="86"/>
  <c r="H1136" i="86"/>
  <c r="O1135" i="86"/>
  <c r="O1134" i="86"/>
  <c r="O1133" i="86"/>
  <c r="O1132" i="86"/>
  <c r="J1132" i="86"/>
  <c r="H1132" i="86"/>
  <c r="O1131" i="86"/>
  <c r="O1130" i="86"/>
  <c r="O1129" i="86"/>
  <c r="O1128" i="86"/>
  <c r="J1128" i="86"/>
  <c r="H1128" i="86"/>
  <c r="O1127" i="86"/>
  <c r="O1126" i="86"/>
  <c r="O1125" i="86"/>
  <c r="O1124" i="86"/>
  <c r="J1124" i="86"/>
  <c r="H1124" i="86"/>
  <c r="O1123" i="86"/>
  <c r="O1122" i="86"/>
  <c r="O1121" i="86"/>
  <c r="O1120" i="86"/>
  <c r="Q1120" i="86" s="1"/>
  <c r="J1120" i="86"/>
  <c r="H1120" i="86"/>
  <c r="O1119" i="86"/>
  <c r="O1118" i="86"/>
  <c r="O1117" i="86"/>
  <c r="O1116" i="86"/>
  <c r="J1116" i="86"/>
  <c r="H1116" i="86"/>
  <c r="O1115" i="86"/>
  <c r="O1114" i="86"/>
  <c r="O1113" i="86"/>
  <c r="O1112" i="86"/>
  <c r="J1112" i="86"/>
  <c r="H1112" i="86"/>
  <c r="O1111" i="86"/>
  <c r="O1110" i="86"/>
  <c r="O1109" i="86"/>
  <c r="O1108" i="86"/>
  <c r="J1108" i="86"/>
  <c r="H1108" i="86"/>
  <c r="O1107" i="86"/>
  <c r="O1106" i="86"/>
  <c r="O1105" i="86"/>
  <c r="O1104" i="86"/>
  <c r="J1104" i="86"/>
  <c r="H1104" i="86"/>
  <c r="O1103" i="86"/>
  <c r="O1102" i="86"/>
  <c r="O1101" i="86"/>
  <c r="O1100" i="86"/>
  <c r="J1100" i="86"/>
  <c r="H1100" i="86"/>
  <c r="O1099" i="86"/>
  <c r="O1098" i="86"/>
  <c r="O1097" i="86"/>
  <c r="O1096" i="86"/>
  <c r="J1096" i="86"/>
  <c r="H1096" i="86"/>
  <c r="O1095" i="86"/>
  <c r="O1094" i="86"/>
  <c r="O1093" i="86"/>
  <c r="O1092" i="86"/>
  <c r="J1092" i="86"/>
  <c r="H1092" i="86"/>
  <c r="O1091" i="86"/>
  <c r="O1090" i="86"/>
  <c r="O1089" i="86"/>
  <c r="O1088" i="86"/>
  <c r="J1088" i="86"/>
  <c r="H1088" i="86"/>
  <c r="O1087" i="86"/>
  <c r="O1086" i="86"/>
  <c r="O1085" i="86"/>
  <c r="O1084" i="86"/>
  <c r="J1084" i="86"/>
  <c r="H1084" i="86"/>
  <c r="O1083" i="86"/>
  <c r="O1082" i="86"/>
  <c r="O1081" i="86"/>
  <c r="O1080" i="86"/>
  <c r="J1080" i="86"/>
  <c r="H1080" i="86"/>
  <c r="O1079" i="86"/>
  <c r="O1078" i="86"/>
  <c r="O1077" i="86"/>
  <c r="O1076" i="86"/>
  <c r="J1076" i="86"/>
  <c r="H1076" i="86"/>
  <c r="O1075" i="86"/>
  <c r="O1074" i="86"/>
  <c r="O1073" i="86"/>
  <c r="O1072" i="86"/>
  <c r="J1072" i="86"/>
  <c r="H1072" i="86"/>
  <c r="O1071" i="86"/>
  <c r="O1070" i="86"/>
  <c r="O1069" i="86"/>
  <c r="O1068" i="86"/>
  <c r="J1068" i="86"/>
  <c r="H1068" i="86"/>
  <c r="O1067" i="86"/>
  <c r="O1066" i="86"/>
  <c r="O1065" i="86"/>
  <c r="O1064" i="86"/>
  <c r="J1064" i="86"/>
  <c r="H1064" i="86"/>
  <c r="O1063" i="86"/>
  <c r="O1062" i="86"/>
  <c r="O1061" i="86"/>
  <c r="O1060" i="86"/>
  <c r="J1060" i="86"/>
  <c r="H1060" i="86"/>
  <c r="O1059" i="86"/>
  <c r="O1058" i="86"/>
  <c r="O1057" i="86"/>
  <c r="O1056" i="86"/>
  <c r="J1056" i="86"/>
  <c r="H1056" i="86"/>
  <c r="O1055" i="86"/>
  <c r="O1054" i="86"/>
  <c r="O1053" i="86"/>
  <c r="O1052" i="86"/>
  <c r="J1052" i="86"/>
  <c r="H1052" i="86"/>
  <c r="O1051" i="86"/>
  <c r="O1050" i="86"/>
  <c r="O1049" i="86"/>
  <c r="O1048" i="86"/>
  <c r="J1048" i="86"/>
  <c r="H1048" i="86"/>
  <c r="O1047" i="86"/>
  <c r="O1046" i="86"/>
  <c r="O1045" i="86"/>
  <c r="O1044" i="86"/>
  <c r="J1044" i="86"/>
  <c r="H1044" i="86"/>
  <c r="O1043" i="86"/>
  <c r="O1042" i="86"/>
  <c r="O1041" i="86"/>
  <c r="O1040" i="86"/>
  <c r="J1040" i="86"/>
  <c r="H1040" i="86"/>
  <c r="O1039" i="86"/>
  <c r="O1038" i="86"/>
  <c r="O1037" i="86"/>
  <c r="O1036" i="86"/>
  <c r="J1036" i="86"/>
  <c r="H1036" i="86"/>
  <c r="O1035" i="86"/>
  <c r="O1034" i="86"/>
  <c r="O1033" i="86"/>
  <c r="O1032" i="86"/>
  <c r="J1032" i="86"/>
  <c r="H1032" i="86"/>
  <c r="O1031" i="86"/>
  <c r="O1030" i="86"/>
  <c r="O1029" i="86"/>
  <c r="O1028" i="86"/>
  <c r="J1028" i="86"/>
  <c r="H1028" i="86"/>
  <c r="O1027" i="86"/>
  <c r="O1026" i="86"/>
  <c r="O1025" i="86"/>
  <c r="O1024" i="86"/>
  <c r="J1024" i="86"/>
  <c r="H1024" i="86"/>
  <c r="O1023" i="86"/>
  <c r="O1022" i="86"/>
  <c r="O1021" i="86"/>
  <c r="O1020" i="86"/>
  <c r="O1019" i="86"/>
  <c r="J1019" i="86"/>
  <c r="H1019" i="86"/>
  <c r="O1018" i="86"/>
  <c r="O1017" i="86"/>
  <c r="O1016" i="86"/>
  <c r="O1015" i="86"/>
  <c r="J1015" i="86"/>
  <c r="H1015" i="86"/>
  <c r="O1014" i="86"/>
  <c r="O1013" i="86"/>
  <c r="O1012" i="86"/>
  <c r="O1011" i="86"/>
  <c r="J1011" i="86"/>
  <c r="H1011" i="86"/>
  <c r="O1010" i="86"/>
  <c r="O1009" i="86"/>
  <c r="O1008" i="86"/>
  <c r="O1007" i="86"/>
  <c r="J1007" i="86"/>
  <c r="H1007" i="86"/>
  <c r="O1006" i="86"/>
  <c r="O1005" i="86"/>
  <c r="O1004" i="86"/>
  <c r="O1003" i="86"/>
  <c r="J1003" i="86"/>
  <c r="H1003" i="86"/>
  <c r="O1002" i="86"/>
  <c r="O1001" i="86"/>
  <c r="O1000" i="86"/>
  <c r="O999" i="86"/>
  <c r="J999" i="86"/>
  <c r="H999" i="86"/>
  <c r="O998" i="86"/>
  <c r="O997" i="86"/>
  <c r="O996" i="86"/>
  <c r="O995" i="86"/>
  <c r="J995" i="86"/>
  <c r="H995" i="86"/>
  <c r="O994" i="86"/>
  <c r="O993" i="86"/>
  <c r="O992" i="86"/>
  <c r="O991" i="86"/>
  <c r="J991" i="86"/>
  <c r="H991" i="86"/>
  <c r="O990" i="86"/>
  <c r="O989" i="86"/>
  <c r="O988" i="86"/>
  <c r="O987" i="86"/>
  <c r="J987" i="86"/>
  <c r="H987" i="86"/>
  <c r="O986" i="86"/>
  <c r="O985" i="86"/>
  <c r="O984" i="86"/>
  <c r="O983" i="86"/>
  <c r="J983" i="86"/>
  <c r="H983" i="86"/>
  <c r="O982" i="86"/>
  <c r="O981" i="86"/>
  <c r="O980" i="86"/>
  <c r="O979" i="86"/>
  <c r="J979" i="86"/>
  <c r="H979" i="86"/>
  <c r="O978" i="86"/>
  <c r="O977" i="86"/>
  <c r="O976" i="86"/>
  <c r="O975" i="86"/>
  <c r="J975" i="86"/>
  <c r="H975" i="86"/>
  <c r="O974" i="86"/>
  <c r="O973" i="86"/>
  <c r="O972" i="86"/>
  <c r="O971" i="86"/>
  <c r="J971" i="86"/>
  <c r="H971" i="86"/>
  <c r="O970" i="86"/>
  <c r="O969" i="86"/>
  <c r="O968" i="86"/>
  <c r="O967" i="86"/>
  <c r="J967" i="86"/>
  <c r="H967" i="86"/>
  <c r="O966" i="86"/>
  <c r="O965" i="86"/>
  <c r="O964" i="86"/>
  <c r="O963" i="86"/>
  <c r="J963" i="86"/>
  <c r="H963" i="86"/>
  <c r="O962" i="86"/>
  <c r="O961" i="86"/>
  <c r="O960" i="86"/>
  <c r="O959" i="86"/>
  <c r="J959" i="86"/>
  <c r="H959" i="86"/>
  <c r="O958" i="86"/>
  <c r="O957" i="86"/>
  <c r="O956" i="86"/>
  <c r="O955" i="86"/>
  <c r="J955" i="86"/>
  <c r="H955" i="86"/>
  <c r="O954" i="86"/>
  <c r="O953" i="86"/>
  <c r="O952" i="86"/>
  <c r="O951" i="86"/>
  <c r="J951" i="86"/>
  <c r="H951" i="86"/>
  <c r="O950" i="86"/>
  <c r="O949" i="86"/>
  <c r="O948" i="86"/>
  <c r="O947" i="86"/>
  <c r="J947" i="86"/>
  <c r="H947" i="86"/>
  <c r="O946" i="86"/>
  <c r="O945" i="86"/>
  <c r="O944" i="86"/>
  <c r="O943" i="86"/>
  <c r="J943" i="86"/>
  <c r="H943" i="86"/>
  <c r="O942" i="86"/>
  <c r="O941" i="86"/>
  <c r="O940" i="86"/>
  <c r="Q939" i="86" s="1"/>
  <c r="O939" i="86"/>
  <c r="J939" i="86"/>
  <c r="H939" i="86"/>
  <c r="O938" i="86"/>
  <c r="O937" i="86"/>
  <c r="O936" i="86"/>
  <c r="O935" i="86"/>
  <c r="J935" i="86"/>
  <c r="H935" i="86"/>
  <c r="O934" i="86"/>
  <c r="O933" i="86"/>
  <c r="O932" i="86"/>
  <c r="O931" i="86"/>
  <c r="J931" i="86"/>
  <c r="H931" i="86"/>
  <c r="O930" i="86"/>
  <c r="O929" i="86"/>
  <c r="O928" i="86"/>
  <c r="O927" i="86"/>
  <c r="J927" i="86"/>
  <c r="H927" i="86"/>
  <c r="O926" i="86"/>
  <c r="O925" i="86"/>
  <c r="O924" i="86"/>
  <c r="O923" i="86"/>
  <c r="J923" i="86"/>
  <c r="H923" i="86"/>
  <c r="O922" i="86"/>
  <c r="O921" i="86"/>
  <c r="O920" i="86"/>
  <c r="O919" i="86"/>
  <c r="J919" i="86"/>
  <c r="H919" i="86"/>
  <c r="O918" i="86"/>
  <c r="O917" i="86"/>
  <c r="O916" i="86"/>
  <c r="O915" i="86"/>
  <c r="J915" i="86"/>
  <c r="H915" i="86"/>
  <c r="O914" i="86"/>
  <c r="O913" i="86"/>
  <c r="O912" i="86"/>
  <c r="O911" i="86"/>
  <c r="J911" i="86"/>
  <c r="H911" i="86"/>
  <c r="O910" i="86"/>
  <c r="O909" i="86"/>
  <c r="O908" i="86"/>
  <c r="Q907" i="86" s="1"/>
  <c r="O907" i="86"/>
  <c r="J907" i="86"/>
  <c r="H907" i="86"/>
  <c r="O906" i="86"/>
  <c r="O905" i="86"/>
  <c r="O904" i="86"/>
  <c r="O903" i="86"/>
  <c r="J903" i="86"/>
  <c r="H903" i="86"/>
  <c r="O902" i="86"/>
  <c r="O901" i="86"/>
  <c r="O900" i="86"/>
  <c r="O899" i="86"/>
  <c r="J899" i="86"/>
  <c r="H899" i="86"/>
  <c r="O898" i="86"/>
  <c r="O897" i="86"/>
  <c r="O896" i="86"/>
  <c r="O895" i="86"/>
  <c r="J895" i="86"/>
  <c r="H895" i="86"/>
  <c r="O894" i="86"/>
  <c r="O893" i="86"/>
  <c r="O892" i="86"/>
  <c r="O891" i="86"/>
  <c r="J891" i="86"/>
  <c r="H891" i="86"/>
  <c r="O890" i="86"/>
  <c r="O889" i="86"/>
  <c r="O888" i="86"/>
  <c r="O887" i="86"/>
  <c r="J887" i="86"/>
  <c r="H887" i="86"/>
  <c r="O886" i="86"/>
  <c r="O885" i="86"/>
  <c r="O884" i="86"/>
  <c r="O883" i="86"/>
  <c r="J883" i="86"/>
  <c r="H883" i="86"/>
  <c r="O882" i="86"/>
  <c r="O881" i="86"/>
  <c r="O880" i="86"/>
  <c r="O879" i="86"/>
  <c r="J879" i="86"/>
  <c r="H879" i="86"/>
  <c r="O878" i="86"/>
  <c r="O877" i="86"/>
  <c r="O876" i="86"/>
  <c r="O875" i="86"/>
  <c r="J875" i="86"/>
  <c r="H875" i="86"/>
  <c r="O874" i="86"/>
  <c r="O873" i="86"/>
  <c r="O872" i="86"/>
  <c r="O871" i="86"/>
  <c r="J871" i="86"/>
  <c r="H871" i="86"/>
  <c r="O870" i="86"/>
  <c r="O869" i="86"/>
  <c r="O868" i="86"/>
  <c r="O867" i="86"/>
  <c r="J867" i="86"/>
  <c r="H867" i="86"/>
  <c r="O866" i="86"/>
  <c r="O865" i="86"/>
  <c r="O864" i="86"/>
  <c r="O863" i="86"/>
  <c r="J863" i="86"/>
  <c r="H863" i="86"/>
  <c r="O862" i="86"/>
  <c r="O861" i="86"/>
  <c r="O860" i="86"/>
  <c r="O859" i="86"/>
  <c r="J859" i="86"/>
  <c r="H859" i="86"/>
  <c r="O858" i="86"/>
  <c r="O857" i="86"/>
  <c r="O856" i="86"/>
  <c r="O855" i="86"/>
  <c r="J855" i="86"/>
  <c r="H855" i="86"/>
  <c r="O854" i="86"/>
  <c r="O853" i="86"/>
  <c r="O852" i="86"/>
  <c r="O851" i="86"/>
  <c r="J851" i="86"/>
  <c r="H851" i="86"/>
  <c r="O850" i="86"/>
  <c r="O849" i="86"/>
  <c r="O848" i="86"/>
  <c r="O847" i="86"/>
  <c r="J847" i="86"/>
  <c r="H847" i="86"/>
  <c r="O846" i="86"/>
  <c r="O845" i="86"/>
  <c r="O844" i="86"/>
  <c r="O843" i="86"/>
  <c r="J843" i="86"/>
  <c r="H843" i="86"/>
  <c r="O842" i="86"/>
  <c r="O841" i="86"/>
  <c r="O840" i="86"/>
  <c r="O839" i="86"/>
  <c r="J839" i="86"/>
  <c r="H839" i="86"/>
  <c r="O838" i="86"/>
  <c r="O837" i="86"/>
  <c r="O836" i="86"/>
  <c r="O835" i="86"/>
  <c r="J835" i="86"/>
  <c r="H835" i="86"/>
  <c r="O834" i="86"/>
  <c r="O833" i="86"/>
  <c r="O832" i="86"/>
  <c r="O831" i="86"/>
  <c r="J831" i="86"/>
  <c r="H831" i="86"/>
  <c r="O830" i="86"/>
  <c r="O829" i="86"/>
  <c r="O828" i="86"/>
  <c r="O827" i="86"/>
  <c r="J827" i="86"/>
  <c r="H827" i="86"/>
  <c r="O826" i="86"/>
  <c r="O825" i="86"/>
  <c r="O824" i="86"/>
  <c r="O823" i="86"/>
  <c r="J823" i="86"/>
  <c r="H823" i="86"/>
  <c r="O822" i="86"/>
  <c r="O821" i="86"/>
  <c r="O820" i="86"/>
  <c r="O819" i="86"/>
  <c r="J819" i="86"/>
  <c r="H819" i="86"/>
  <c r="O818" i="86"/>
  <c r="O817" i="86"/>
  <c r="O816" i="86"/>
  <c r="O815" i="86"/>
  <c r="J815" i="86"/>
  <c r="H815" i="86"/>
  <c r="O814" i="86"/>
  <c r="O813" i="86"/>
  <c r="O812" i="86"/>
  <c r="O811" i="86"/>
  <c r="J811" i="86"/>
  <c r="H811" i="86"/>
  <c r="O810" i="86"/>
  <c r="O809" i="86"/>
  <c r="O808" i="86"/>
  <c r="O807" i="86"/>
  <c r="J807" i="86"/>
  <c r="H807" i="86"/>
  <c r="O806" i="86"/>
  <c r="O805" i="86"/>
  <c r="O804" i="86"/>
  <c r="O803" i="86"/>
  <c r="J803" i="86"/>
  <c r="H803" i="86"/>
  <c r="O802" i="86"/>
  <c r="O801" i="86"/>
  <c r="O800" i="86"/>
  <c r="O799" i="86"/>
  <c r="J799" i="86"/>
  <c r="H799" i="86"/>
  <c r="O798" i="86"/>
  <c r="O797" i="86"/>
  <c r="O796" i="86"/>
  <c r="O795" i="86"/>
  <c r="J795" i="86"/>
  <c r="H795" i="86"/>
  <c r="O794" i="86"/>
  <c r="O793" i="86"/>
  <c r="O792" i="86"/>
  <c r="O791" i="86"/>
  <c r="J791" i="86"/>
  <c r="H791" i="86"/>
  <c r="O790" i="86"/>
  <c r="O789" i="86"/>
  <c r="O788" i="86"/>
  <c r="O787" i="86"/>
  <c r="J787" i="86"/>
  <c r="H787" i="86"/>
  <c r="O786" i="86"/>
  <c r="O785" i="86"/>
  <c r="O784" i="86"/>
  <c r="O783" i="86"/>
  <c r="J783" i="86"/>
  <c r="H783" i="86"/>
  <c r="O782" i="86"/>
  <c r="O781" i="86"/>
  <c r="O780" i="86"/>
  <c r="O779" i="86"/>
  <c r="J779" i="86"/>
  <c r="H779" i="86"/>
  <c r="O778" i="86"/>
  <c r="O777" i="86"/>
  <c r="O776" i="86"/>
  <c r="O775" i="86"/>
  <c r="J775" i="86"/>
  <c r="H775" i="86"/>
  <c r="O774" i="86"/>
  <c r="O773" i="86"/>
  <c r="O772" i="86"/>
  <c r="O771" i="86"/>
  <c r="J771" i="86"/>
  <c r="H771" i="86"/>
  <c r="O770" i="86"/>
  <c r="O769" i="86"/>
  <c r="O768" i="86"/>
  <c r="O767" i="86"/>
  <c r="J767" i="86"/>
  <c r="H767" i="86"/>
  <c r="O766" i="86"/>
  <c r="O765" i="86"/>
  <c r="O764" i="86"/>
  <c r="O763" i="86"/>
  <c r="J763" i="86"/>
  <c r="H763" i="86"/>
  <c r="O762" i="86"/>
  <c r="O761" i="86"/>
  <c r="O760" i="86"/>
  <c r="O759" i="86"/>
  <c r="J759" i="86"/>
  <c r="H759" i="86"/>
  <c r="O758" i="86"/>
  <c r="O757" i="86"/>
  <c r="O756" i="86"/>
  <c r="O755" i="86"/>
  <c r="J755" i="86"/>
  <c r="H755" i="86"/>
  <c r="O754" i="86"/>
  <c r="O753" i="86"/>
  <c r="O752" i="86"/>
  <c r="O751" i="86"/>
  <c r="J751" i="86"/>
  <c r="H751" i="86"/>
  <c r="O750" i="86"/>
  <c r="O749" i="86"/>
  <c r="O748" i="86"/>
  <c r="O747" i="86"/>
  <c r="J747" i="86"/>
  <c r="H747" i="86"/>
  <c r="O746" i="86"/>
  <c r="O745" i="86"/>
  <c r="O744" i="86"/>
  <c r="O743" i="86"/>
  <c r="J743" i="86"/>
  <c r="H743" i="86"/>
  <c r="O742" i="86"/>
  <c r="O741" i="86"/>
  <c r="O740" i="86"/>
  <c r="O739" i="86"/>
  <c r="J739" i="86"/>
  <c r="H739" i="86"/>
  <c r="O738" i="86"/>
  <c r="O737" i="86"/>
  <c r="O736" i="86"/>
  <c r="O735" i="86"/>
  <c r="J735" i="86"/>
  <c r="H735" i="86"/>
  <c r="O734" i="86"/>
  <c r="O733" i="86"/>
  <c r="O732" i="86"/>
  <c r="O731" i="86"/>
  <c r="J731" i="86"/>
  <c r="H731" i="86"/>
  <c r="O730" i="86"/>
  <c r="O729" i="86"/>
  <c r="O728" i="86"/>
  <c r="O727" i="86"/>
  <c r="J727" i="86"/>
  <c r="H727" i="86"/>
  <c r="O726" i="86"/>
  <c r="O725" i="86"/>
  <c r="O724" i="86"/>
  <c r="O723" i="86"/>
  <c r="J723" i="86"/>
  <c r="H723" i="86"/>
  <c r="O722" i="86"/>
  <c r="O721" i="86"/>
  <c r="O720" i="86"/>
  <c r="O719" i="86"/>
  <c r="J719" i="86"/>
  <c r="H719" i="86"/>
  <c r="O718" i="86"/>
  <c r="O717" i="86"/>
  <c r="O716" i="86"/>
  <c r="O715" i="86"/>
  <c r="J715" i="86"/>
  <c r="H715" i="86"/>
  <c r="O714" i="86"/>
  <c r="O713" i="86"/>
  <c r="O712" i="86"/>
  <c r="O711" i="86"/>
  <c r="J711" i="86"/>
  <c r="H711" i="86"/>
  <c r="O710" i="86"/>
  <c r="O709" i="86"/>
  <c r="O708" i="86"/>
  <c r="O707" i="86"/>
  <c r="J707" i="86"/>
  <c r="H707" i="86"/>
  <c r="O706" i="86"/>
  <c r="O705" i="86"/>
  <c r="O704" i="86"/>
  <c r="O703" i="86"/>
  <c r="J703" i="86"/>
  <c r="H703" i="86"/>
  <c r="O702" i="86"/>
  <c r="O701" i="86"/>
  <c r="O700" i="86"/>
  <c r="O699" i="86"/>
  <c r="J699" i="86"/>
  <c r="H699" i="86"/>
  <c r="O698" i="86"/>
  <c r="O697" i="86"/>
  <c r="O696" i="86"/>
  <c r="O695" i="86"/>
  <c r="J695" i="86"/>
  <c r="H695" i="86"/>
  <c r="O694" i="86"/>
  <c r="O693" i="86"/>
  <c r="O692" i="86"/>
  <c r="O691" i="86"/>
  <c r="J691" i="86"/>
  <c r="H691" i="86"/>
  <c r="O690" i="86"/>
  <c r="O689" i="86"/>
  <c r="O688" i="86"/>
  <c r="O687" i="86"/>
  <c r="J687" i="86"/>
  <c r="H687" i="86"/>
  <c r="O686" i="86"/>
  <c r="O685" i="86"/>
  <c r="O684" i="86"/>
  <c r="O683" i="86"/>
  <c r="J683" i="86"/>
  <c r="H683" i="86"/>
  <c r="O682" i="86"/>
  <c r="O681" i="86"/>
  <c r="O680" i="86"/>
  <c r="O679" i="86"/>
  <c r="J679" i="86"/>
  <c r="H679" i="86"/>
  <c r="O678" i="86"/>
  <c r="O677" i="86"/>
  <c r="O676" i="86"/>
  <c r="O675" i="86"/>
  <c r="J675" i="86"/>
  <c r="H675" i="86"/>
  <c r="O674" i="86"/>
  <c r="O673" i="86"/>
  <c r="O672" i="86"/>
  <c r="O671" i="86"/>
  <c r="J671" i="86"/>
  <c r="H671" i="86"/>
  <c r="O670" i="86"/>
  <c r="O669" i="86"/>
  <c r="O668" i="86"/>
  <c r="O667" i="86"/>
  <c r="J667" i="86"/>
  <c r="H667" i="86"/>
  <c r="O666" i="86"/>
  <c r="O665" i="86"/>
  <c r="O664" i="86"/>
  <c r="O663" i="86"/>
  <c r="J663" i="86"/>
  <c r="H663" i="86"/>
  <c r="O662" i="86"/>
  <c r="O661" i="86"/>
  <c r="O660" i="86"/>
  <c r="O659" i="86"/>
  <c r="J659" i="86"/>
  <c r="H659" i="86"/>
  <c r="O658" i="86"/>
  <c r="O657" i="86"/>
  <c r="O656" i="86"/>
  <c r="O655" i="86"/>
  <c r="J655" i="86"/>
  <c r="H655" i="86"/>
  <c r="O654" i="86"/>
  <c r="O653" i="86"/>
  <c r="O652" i="86"/>
  <c r="O651" i="86"/>
  <c r="J651" i="86"/>
  <c r="H651" i="86"/>
  <c r="O650" i="86"/>
  <c r="O649" i="86"/>
  <c r="O648" i="86"/>
  <c r="O647" i="86"/>
  <c r="J647" i="86"/>
  <c r="H647" i="86"/>
  <c r="O646" i="86"/>
  <c r="O645" i="86"/>
  <c r="O644" i="86"/>
  <c r="O643" i="86"/>
  <c r="J643" i="86"/>
  <c r="H643" i="86"/>
  <c r="O642" i="86"/>
  <c r="O641" i="86"/>
  <c r="O640" i="86"/>
  <c r="O639" i="86"/>
  <c r="J639" i="86"/>
  <c r="H639" i="86"/>
  <c r="O638" i="86"/>
  <c r="O637" i="86"/>
  <c r="O636" i="86"/>
  <c r="O635" i="86"/>
  <c r="J635" i="86"/>
  <c r="H635" i="86"/>
  <c r="O634" i="86"/>
  <c r="O633" i="86"/>
  <c r="O632" i="86"/>
  <c r="O631" i="86"/>
  <c r="J631" i="86"/>
  <c r="H631" i="86"/>
  <c r="O630" i="86"/>
  <c r="O629" i="86"/>
  <c r="O628" i="86"/>
  <c r="O627" i="86"/>
  <c r="J627" i="86"/>
  <c r="H627" i="86"/>
  <c r="O626" i="86"/>
  <c r="O625" i="86"/>
  <c r="O624" i="86"/>
  <c r="O623" i="86"/>
  <c r="J623" i="86"/>
  <c r="H623" i="86"/>
  <c r="O622" i="86"/>
  <c r="O621" i="86"/>
  <c r="O620" i="86"/>
  <c r="O619" i="86"/>
  <c r="J619" i="86"/>
  <c r="H619" i="86"/>
  <c r="O618" i="86"/>
  <c r="O617" i="86"/>
  <c r="O616" i="86"/>
  <c r="O615" i="86"/>
  <c r="J615" i="86"/>
  <c r="H615" i="86"/>
  <c r="O614" i="86"/>
  <c r="O613" i="86"/>
  <c r="O612" i="86"/>
  <c r="O611" i="86"/>
  <c r="J611" i="86"/>
  <c r="H611" i="86"/>
  <c r="O610" i="86"/>
  <c r="O609" i="86"/>
  <c r="O608" i="86"/>
  <c r="O607" i="86"/>
  <c r="J607" i="86"/>
  <c r="H607" i="86"/>
  <c r="O606" i="86"/>
  <c r="O605" i="86"/>
  <c r="O604" i="86"/>
  <c r="O603" i="86"/>
  <c r="J603" i="86"/>
  <c r="H603" i="86"/>
  <c r="O602" i="86"/>
  <c r="O601" i="86"/>
  <c r="O600" i="86"/>
  <c r="O599" i="86"/>
  <c r="J599" i="86"/>
  <c r="H599" i="86"/>
  <c r="O598" i="86"/>
  <c r="O597" i="86"/>
  <c r="O596" i="86"/>
  <c r="O595" i="86"/>
  <c r="J595" i="86"/>
  <c r="H595" i="86"/>
  <c r="O594" i="86"/>
  <c r="O593" i="86"/>
  <c r="O592" i="86"/>
  <c r="O591" i="86"/>
  <c r="J591" i="86"/>
  <c r="H591" i="86"/>
  <c r="O590" i="86"/>
  <c r="O589" i="86"/>
  <c r="O588" i="86"/>
  <c r="O587" i="86"/>
  <c r="J587" i="86"/>
  <c r="H587" i="86"/>
  <c r="O586" i="86"/>
  <c r="O585" i="86"/>
  <c r="O584" i="86"/>
  <c r="O583" i="86"/>
  <c r="J583" i="86"/>
  <c r="H583" i="86"/>
  <c r="O582" i="86"/>
  <c r="O581" i="86"/>
  <c r="O580" i="86"/>
  <c r="O579" i="86"/>
  <c r="J579" i="86"/>
  <c r="H579" i="86"/>
  <c r="O578" i="86"/>
  <c r="O577" i="86"/>
  <c r="O576" i="86"/>
  <c r="O575" i="86"/>
  <c r="J575" i="86"/>
  <c r="H575" i="86"/>
  <c r="O574" i="86"/>
  <c r="O573" i="86"/>
  <c r="O572" i="86"/>
  <c r="O571" i="86"/>
  <c r="J571" i="86"/>
  <c r="H571" i="86"/>
  <c r="O570" i="86"/>
  <c r="O569" i="86"/>
  <c r="O568" i="86"/>
  <c r="O567" i="86"/>
  <c r="J567" i="86"/>
  <c r="H567" i="86"/>
  <c r="O566" i="86"/>
  <c r="O565" i="86"/>
  <c r="O564" i="86"/>
  <c r="O563" i="86"/>
  <c r="J563" i="86"/>
  <c r="H563" i="86"/>
  <c r="O562" i="86"/>
  <c r="O561" i="86"/>
  <c r="O560" i="86"/>
  <c r="O559" i="86"/>
  <c r="J559" i="86"/>
  <c r="H559" i="86"/>
  <c r="O558" i="86"/>
  <c r="O557" i="86"/>
  <c r="O556" i="86"/>
  <c r="O555" i="86"/>
  <c r="J555" i="86"/>
  <c r="H555" i="86"/>
  <c r="O554" i="86"/>
  <c r="O553" i="86"/>
  <c r="O552" i="86"/>
  <c r="O551" i="86"/>
  <c r="J551" i="86"/>
  <c r="H551" i="86"/>
  <c r="O550" i="86"/>
  <c r="O549" i="86"/>
  <c r="O548" i="86"/>
  <c r="O547" i="86"/>
  <c r="J547" i="86"/>
  <c r="H547" i="86"/>
  <c r="O546" i="86"/>
  <c r="O545" i="86"/>
  <c r="O544" i="86"/>
  <c r="O543" i="86"/>
  <c r="O542" i="86"/>
  <c r="O541" i="86"/>
  <c r="J541" i="86"/>
  <c r="H541" i="86"/>
  <c r="O540" i="86"/>
  <c r="O539" i="86"/>
  <c r="O538" i="86"/>
  <c r="O537" i="86"/>
  <c r="J537" i="86"/>
  <c r="H537" i="86"/>
  <c r="O536" i="86"/>
  <c r="O535" i="86"/>
  <c r="O534" i="86"/>
  <c r="O533" i="86"/>
  <c r="J533" i="86"/>
  <c r="H533" i="86"/>
  <c r="O532" i="86"/>
  <c r="O531" i="86"/>
  <c r="O530" i="86"/>
  <c r="O529" i="86"/>
  <c r="J529" i="86"/>
  <c r="H529" i="86"/>
  <c r="O528" i="86"/>
  <c r="O527" i="86"/>
  <c r="O526" i="86"/>
  <c r="O525" i="86"/>
  <c r="J525" i="86"/>
  <c r="H525" i="86"/>
  <c r="O524" i="86"/>
  <c r="O523" i="86"/>
  <c r="O522" i="86"/>
  <c r="O521" i="86"/>
  <c r="J521" i="86"/>
  <c r="H521" i="86"/>
  <c r="O520" i="86"/>
  <c r="O519" i="86"/>
  <c r="O518" i="86"/>
  <c r="O517" i="86"/>
  <c r="J517" i="86"/>
  <c r="H517" i="86"/>
  <c r="O516" i="86"/>
  <c r="O515" i="86"/>
  <c r="O514" i="86"/>
  <c r="O513" i="86"/>
  <c r="J513" i="86"/>
  <c r="H513" i="86"/>
  <c r="O512" i="86"/>
  <c r="O511" i="86"/>
  <c r="O510" i="86"/>
  <c r="O509" i="86"/>
  <c r="J509" i="86"/>
  <c r="H509" i="86"/>
  <c r="O508" i="86"/>
  <c r="O507" i="86"/>
  <c r="O506" i="86"/>
  <c r="Q505" i="86" s="1"/>
  <c r="R505" i="86" s="1"/>
  <c r="O505" i="86"/>
  <c r="J505" i="86"/>
  <c r="H505" i="86"/>
  <c r="O504" i="86"/>
  <c r="O503" i="86"/>
  <c r="O502" i="86"/>
  <c r="O501" i="86"/>
  <c r="J501" i="86"/>
  <c r="H501" i="86"/>
  <c r="O500" i="86"/>
  <c r="O499" i="86"/>
  <c r="O498" i="86"/>
  <c r="O497" i="86"/>
  <c r="J497" i="86"/>
  <c r="H497" i="86"/>
  <c r="O496" i="86"/>
  <c r="O495" i="86"/>
  <c r="O494" i="86"/>
  <c r="O493" i="86"/>
  <c r="J493" i="86"/>
  <c r="H493" i="86"/>
  <c r="O492" i="86"/>
  <c r="O491" i="86"/>
  <c r="O490" i="86"/>
  <c r="O489" i="86"/>
  <c r="J489" i="86"/>
  <c r="H489" i="86"/>
  <c r="O488" i="86"/>
  <c r="O487" i="86"/>
  <c r="O486" i="86"/>
  <c r="O485" i="86"/>
  <c r="J485" i="86"/>
  <c r="H485" i="86"/>
  <c r="O484" i="86"/>
  <c r="O483" i="86"/>
  <c r="O482" i="86"/>
  <c r="O481" i="86"/>
  <c r="J481" i="86"/>
  <c r="H481" i="86"/>
  <c r="O480" i="86"/>
  <c r="O479" i="86"/>
  <c r="O478" i="86"/>
  <c r="O477" i="86"/>
  <c r="J477" i="86"/>
  <c r="H477" i="86"/>
  <c r="O476" i="86"/>
  <c r="O475" i="86"/>
  <c r="O474" i="86"/>
  <c r="O473" i="86"/>
  <c r="J473" i="86"/>
  <c r="H473" i="86"/>
  <c r="O472" i="86"/>
  <c r="O471" i="86"/>
  <c r="O470" i="86"/>
  <c r="O469" i="86"/>
  <c r="Q469" i="86" s="1"/>
  <c r="R469" i="86" s="1"/>
  <c r="J469" i="86"/>
  <c r="H469" i="86"/>
  <c r="O468" i="86"/>
  <c r="O467" i="86"/>
  <c r="O466" i="86"/>
  <c r="O465" i="86"/>
  <c r="J465" i="86"/>
  <c r="H465" i="86"/>
  <c r="O464" i="86"/>
  <c r="O463" i="86"/>
  <c r="O462" i="86"/>
  <c r="O461" i="86"/>
  <c r="J461" i="86"/>
  <c r="H461" i="86"/>
  <c r="O460" i="86"/>
  <c r="O459" i="86"/>
  <c r="O458" i="86"/>
  <c r="O457" i="86"/>
  <c r="J457" i="86"/>
  <c r="H457" i="86"/>
  <c r="O456" i="86"/>
  <c r="O455" i="86"/>
  <c r="O454" i="86"/>
  <c r="O453" i="86"/>
  <c r="J453" i="86"/>
  <c r="H453" i="86"/>
  <c r="O452" i="86"/>
  <c r="O451" i="86"/>
  <c r="O450" i="86"/>
  <c r="O449" i="86"/>
  <c r="J449" i="86"/>
  <c r="H449" i="86"/>
  <c r="O448" i="86"/>
  <c r="O447" i="86"/>
  <c r="O446" i="86"/>
  <c r="O445" i="86"/>
  <c r="J445" i="86"/>
  <c r="H445" i="86"/>
  <c r="O444" i="86"/>
  <c r="O443" i="86"/>
  <c r="O442" i="86"/>
  <c r="O441" i="86"/>
  <c r="J441" i="86"/>
  <c r="H441" i="86"/>
  <c r="O440" i="86"/>
  <c r="O439" i="86"/>
  <c r="O438" i="86"/>
  <c r="O437" i="86"/>
  <c r="J437" i="86"/>
  <c r="H437" i="86"/>
  <c r="O436" i="86"/>
  <c r="O435" i="86"/>
  <c r="O434" i="86"/>
  <c r="O433" i="86"/>
  <c r="J433" i="86"/>
  <c r="H433" i="86"/>
  <c r="O432" i="86"/>
  <c r="O431" i="86"/>
  <c r="O430" i="86"/>
  <c r="O429" i="86"/>
  <c r="J429" i="86"/>
  <c r="H429" i="86"/>
  <c r="O428" i="86"/>
  <c r="O427" i="86"/>
  <c r="O426" i="86"/>
  <c r="O425" i="86"/>
  <c r="J425" i="86"/>
  <c r="H425" i="86"/>
  <c r="O424" i="86"/>
  <c r="O423" i="86"/>
  <c r="O422" i="86"/>
  <c r="O421" i="86"/>
  <c r="J421" i="86"/>
  <c r="H421" i="86"/>
  <c r="O420" i="86"/>
  <c r="O419" i="86"/>
  <c r="O418" i="86"/>
  <c r="O417" i="86"/>
  <c r="J417" i="86"/>
  <c r="H417" i="86"/>
  <c r="O416" i="86"/>
  <c r="O415" i="86"/>
  <c r="O414" i="86"/>
  <c r="O413" i="86"/>
  <c r="J413" i="86"/>
  <c r="H413" i="86"/>
  <c r="O412" i="86"/>
  <c r="O411" i="86"/>
  <c r="O410" i="86"/>
  <c r="O409" i="86"/>
  <c r="J409" i="86"/>
  <c r="H409" i="86"/>
  <c r="O408" i="86"/>
  <c r="O407" i="86"/>
  <c r="O406" i="86"/>
  <c r="O405" i="86"/>
  <c r="J405" i="86"/>
  <c r="H405" i="86"/>
  <c r="O404" i="86"/>
  <c r="O403" i="86"/>
  <c r="O402" i="86"/>
  <c r="O401" i="86"/>
  <c r="J401" i="86"/>
  <c r="H401" i="86"/>
  <c r="O400" i="86"/>
  <c r="O399" i="86"/>
  <c r="O398" i="86"/>
  <c r="O397" i="86"/>
  <c r="J397" i="86"/>
  <c r="H397" i="86"/>
  <c r="O396" i="86"/>
  <c r="O395" i="86"/>
  <c r="O394" i="86"/>
  <c r="O393" i="86"/>
  <c r="J393" i="86"/>
  <c r="H393" i="86"/>
  <c r="O392" i="86"/>
  <c r="O391" i="86"/>
  <c r="O390" i="86"/>
  <c r="O389" i="86"/>
  <c r="J389" i="86"/>
  <c r="H389" i="86"/>
  <c r="O388" i="86"/>
  <c r="O387" i="86"/>
  <c r="O386" i="86"/>
  <c r="O385" i="86"/>
  <c r="Q385" i="86" s="1"/>
  <c r="R385" i="86" s="1"/>
  <c r="J385" i="86"/>
  <c r="H385" i="86"/>
  <c r="O384" i="86"/>
  <c r="O383" i="86"/>
  <c r="O382" i="86"/>
  <c r="O381" i="86"/>
  <c r="J381" i="86"/>
  <c r="H381" i="86"/>
  <c r="O380" i="86"/>
  <c r="O379" i="86"/>
  <c r="O378" i="86"/>
  <c r="O377" i="86"/>
  <c r="J377" i="86"/>
  <c r="H377" i="86"/>
  <c r="O376" i="86"/>
  <c r="O375" i="86"/>
  <c r="O374" i="86"/>
  <c r="O373" i="86"/>
  <c r="J373" i="86"/>
  <c r="H373" i="86"/>
  <c r="O372" i="86"/>
  <c r="O371" i="86"/>
  <c r="O370" i="86"/>
  <c r="O369" i="86"/>
  <c r="J369" i="86"/>
  <c r="H369" i="86"/>
  <c r="O368" i="86"/>
  <c r="O367" i="86"/>
  <c r="O366" i="86"/>
  <c r="O365" i="86"/>
  <c r="J365" i="86"/>
  <c r="H365" i="86"/>
  <c r="O364" i="86"/>
  <c r="O363" i="86"/>
  <c r="O362" i="86"/>
  <c r="O361" i="86"/>
  <c r="J361" i="86"/>
  <c r="H361" i="86"/>
  <c r="O360" i="86"/>
  <c r="O359" i="86"/>
  <c r="O358" i="86"/>
  <c r="O357" i="86"/>
  <c r="J357" i="86"/>
  <c r="H357" i="86"/>
  <c r="O356" i="86"/>
  <c r="O355" i="86"/>
  <c r="O354" i="86"/>
  <c r="O353" i="86"/>
  <c r="J353" i="86"/>
  <c r="H353" i="86"/>
  <c r="O352" i="86"/>
  <c r="O351" i="86"/>
  <c r="O350" i="86"/>
  <c r="O349" i="86"/>
  <c r="J349" i="86"/>
  <c r="H349" i="86"/>
  <c r="O348" i="86"/>
  <c r="O347" i="86"/>
  <c r="O346" i="86"/>
  <c r="O345" i="86"/>
  <c r="J345" i="86"/>
  <c r="H345" i="86"/>
  <c r="O344" i="86"/>
  <c r="O343" i="86"/>
  <c r="O342" i="86"/>
  <c r="O341" i="86"/>
  <c r="J341" i="86"/>
  <c r="H341" i="86"/>
  <c r="O340" i="86"/>
  <c r="O339" i="86"/>
  <c r="O338" i="86"/>
  <c r="O337" i="86"/>
  <c r="J337" i="86"/>
  <c r="H337" i="86"/>
  <c r="O336" i="86"/>
  <c r="O335" i="86"/>
  <c r="O334" i="86"/>
  <c r="O333" i="86"/>
  <c r="J333" i="86"/>
  <c r="H333" i="86"/>
  <c r="O332" i="86"/>
  <c r="O331" i="86"/>
  <c r="O330" i="86"/>
  <c r="O329" i="86"/>
  <c r="J329" i="86"/>
  <c r="H329" i="86"/>
  <c r="O328" i="86"/>
  <c r="O327" i="86"/>
  <c r="O326" i="86"/>
  <c r="O325" i="86"/>
  <c r="Q325" i="86" s="1"/>
  <c r="R325" i="86" s="1"/>
  <c r="J325" i="86"/>
  <c r="H325" i="86"/>
  <c r="O324" i="86"/>
  <c r="O323" i="86"/>
  <c r="O322" i="86"/>
  <c r="O321" i="86"/>
  <c r="J321" i="86"/>
  <c r="H321" i="86"/>
  <c r="O320" i="86"/>
  <c r="O319" i="86"/>
  <c r="O318" i="86"/>
  <c r="O317" i="86"/>
  <c r="J317" i="86"/>
  <c r="H317" i="86"/>
  <c r="O316" i="86"/>
  <c r="O315" i="86"/>
  <c r="O314" i="86"/>
  <c r="O313" i="86"/>
  <c r="J313" i="86"/>
  <c r="H313" i="86"/>
  <c r="O312" i="86"/>
  <c r="O311" i="86"/>
  <c r="O310" i="86"/>
  <c r="O309" i="86"/>
  <c r="J309" i="86"/>
  <c r="H309" i="86"/>
  <c r="O308" i="86"/>
  <c r="O307" i="86"/>
  <c r="O306" i="86"/>
  <c r="O305" i="86"/>
  <c r="J305" i="86"/>
  <c r="H305" i="86"/>
  <c r="O304" i="86"/>
  <c r="O303" i="86"/>
  <c r="O302" i="86"/>
  <c r="O301" i="86"/>
  <c r="J301" i="86"/>
  <c r="H301" i="86"/>
  <c r="O300" i="86"/>
  <c r="O299" i="86"/>
  <c r="O298" i="86"/>
  <c r="O297" i="86"/>
  <c r="J297" i="86"/>
  <c r="H297" i="86"/>
  <c r="O296" i="86"/>
  <c r="O295" i="86"/>
  <c r="O294" i="86"/>
  <c r="O293" i="86"/>
  <c r="J293" i="86"/>
  <c r="H293" i="86"/>
  <c r="O292" i="86"/>
  <c r="O291" i="86"/>
  <c r="O290" i="86"/>
  <c r="O289" i="86"/>
  <c r="J289" i="86"/>
  <c r="H289" i="86"/>
  <c r="O288" i="86"/>
  <c r="O287" i="86"/>
  <c r="O286" i="86"/>
  <c r="O285" i="86"/>
  <c r="J285" i="86"/>
  <c r="H285" i="86"/>
  <c r="O284" i="86"/>
  <c r="O283" i="86"/>
  <c r="O282" i="86"/>
  <c r="O281" i="86"/>
  <c r="J281" i="86"/>
  <c r="H281" i="86"/>
  <c r="O280" i="86"/>
  <c r="O279" i="86"/>
  <c r="O278" i="86"/>
  <c r="Q277" i="86"/>
  <c r="R277" i="86" s="1"/>
  <c r="O277" i="86"/>
  <c r="J277" i="86"/>
  <c r="H277" i="86"/>
  <c r="O276" i="86"/>
  <c r="O275" i="86"/>
  <c r="O274" i="86"/>
  <c r="O273" i="86"/>
  <c r="J273" i="86"/>
  <c r="H273" i="86"/>
  <c r="O272" i="86"/>
  <c r="O271" i="86"/>
  <c r="O270" i="86"/>
  <c r="O269" i="86"/>
  <c r="J269" i="86"/>
  <c r="H269" i="86"/>
  <c r="O268" i="86"/>
  <c r="O267" i="86"/>
  <c r="O266" i="86"/>
  <c r="O265" i="86"/>
  <c r="J265" i="86"/>
  <c r="H265" i="86"/>
  <c r="O264" i="86"/>
  <c r="O263" i="86"/>
  <c r="O262" i="86"/>
  <c r="Q261" i="86" s="1"/>
  <c r="R261" i="86" s="1"/>
  <c r="O261" i="86"/>
  <c r="J261" i="86"/>
  <c r="H261" i="86"/>
  <c r="O260" i="86"/>
  <c r="O259" i="86"/>
  <c r="O258" i="86"/>
  <c r="O257" i="86"/>
  <c r="J257" i="86"/>
  <c r="H257" i="86"/>
  <c r="O256" i="86"/>
  <c r="O255" i="86"/>
  <c r="O254" i="86"/>
  <c r="O253" i="86"/>
  <c r="J253" i="86"/>
  <c r="H253" i="86"/>
  <c r="O252" i="86"/>
  <c r="O251" i="86"/>
  <c r="O250" i="86"/>
  <c r="O249" i="86"/>
  <c r="J249" i="86"/>
  <c r="H249" i="86"/>
  <c r="O248" i="86"/>
  <c r="O247" i="86"/>
  <c r="O246" i="86"/>
  <c r="Q245" i="86" s="1"/>
  <c r="R245" i="86" s="1"/>
  <c r="O245" i="86"/>
  <c r="J245" i="86"/>
  <c r="H245" i="86"/>
  <c r="O244" i="86"/>
  <c r="O243" i="86"/>
  <c r="O242" i="86"/>
  <c r="O241" i="86"/>
  <c r="J241" i="86"/>
  <c r="H241" i="86"/>
  <c r="O240" i="86"/>
  <c r="O239" i="86"/>
  <c r="O238" i="86"/>
  <c r="O237" i="86"/>
  <c r="J237" i="86"/>
  <c r="H237" i="86"/>
  <c r="O236" i="86"/>
  <c r="O235" i="86"/>
  <c r="O234" i="86"/>
  <c r="O233" i="86"/>
  <c r="J233" i="86"/>
  <c r="H233" i="86"/>
  <c r="O232" i="86"/>
  <c r="O231" i="86"/>
  <c r="O230" i="86"/>
  <c r="O229" i="86"/>
  <c r="J229" i="86"/>
  <c r="H229" i="86"/>
  <c r="O228" i="86"/>
  <c r="O227" i="86"/>
  <c r="O226" i="86"/>
  <c r="O225" i="86"/>
  <c r="J225" i="86"/>
  <c r="H225" i="86"/>
  <c r="O224" i="86"/>
  <c r="O223" i="86"/>
  <c r="O222" i="86"/>
  <c r="O221" i="86"/>
  <c r="J221" i="86"/>
  <c r="H221" i="86"/>
  <c r="O220" i="86"/>
  <c r="O219" i="86"/>
  <c r="O218" i="86"/>
  <c r="O217" i="86"/>
  <c r="J217" i="86"/>
  <c r="H217" i="86"/>
  <c r="O216" i="86"/>
  <c r="O215" i="86"/>
  <c r="O214" i="86"/>
  <c r="O213" i="86"/>
  <c r="J213" i="86"/>
  <c r="H213" i="86"/>
  <c r="O212" i="86"/>
  <c r="O211" i="86"/>
  <c r="O210" i="86"/>
  <c r="O209" i="86"/>
  <c r="J209" i="86"/>
  <c r="H209" i="86"/>
  <c r="O208" i="86"/>
  <c r="O207" i="86"/>
  <c r="O206" i="86"/>
  <c r="O205" i="86"/>
  <c r="J205" i="86"/>
  <c r="H205" i="86"/>
  <c r="O204" i="86"/>
  <c r="O203" i="86"/>
  <c r="O202" i="86"/>
  <c r="O201" i="86"/>
  <c r="J201" i="86"/>
  <c r="H201" i="86"/>
  <c r="O200" i="86"/>
  <c r="O199" i="86"/>
  <c r="O198" i="86"/>
  <c r="O197" i="86"/>
  <c r="J197" i="86"/>
  <c r="H197" i="86"/>
  <c r="O196" i="86"/>
  <c r="O195" i="86"/>
  <c r="O194" i="86"/>
  <c r="O193" i="86"/>
  <c r="J193" i="86"/>
  <c r="H193" i="86"/>
  <c r="O192" i="86"/>
  <c r="O191" i="86"/>
  <c r="O190" i="86"/>
  <c r="O189" i="86"/>
  <c r="J189" i="86"/>
  <c r="H189" i="86"/>
  <c r="O188" i="86"/>
  <c r="O187" i="86"/>
  <c r="O186" i="86"/>
  <c r="O185" i="86"/>
  <c r="J185" i="86"/>
  <c r="H185" i="86"/>
  <c r="O184" i="86"/>
  <c r="O183" i="86"/>
  <c r="O182" i="86"/>
  <c r="O181" i="86"/>
  <c r="J181" i="86"/>
  <c r="H181" i="86"/>
  <c r="O180" i="86"/>
  <c r="O179" i="86"/>
  <c r="O178" i="86"/>
  <c r="O177" i="86"/>
  <c r="J177" i="86"/>
  <c r="H177" i="86"/>
  <c r="O176" i="86"/>
  <c r="O175" i="86"/>
  <c r="O174" i="86"/>
  <c r="O173" i="86"/>
  <c r="J173" i="86"/>
  <c r="H173" i="86"/>
  <c r="O172" i="86"/>
  <c r="O171" i="86"/>
  <c r="O170" i="86"/>
  <c r="O169" i="86"/>
  <c r="J169" i="86"/>
  <c r="H169" i="86"/>
  <c r="O168" i="86"/>
  <c r="O167" i="86"/>
  <c r="O166" i="86"/>
  <c r="O165" i="86"/>
  <c r="J165" i="86"/>
  <c r="H165" i="86"/>
  <c r="O164" i="86"/>
  <c r="O163" i="86"/>
  <c r="O162" i="86"/>
  <c r="O161" i="86"/>
  <c r="Q161" i="86" s="1"/>
  <c r="J161" i="86"/>
  <c r="H161" i="86"/>
  <c r="O160" i="86"/>
  <c r="O159" i="86"/>
  <c r="O158" i="86"/>
  <c r="O157" i="86"/>
  <c r="J157" i="86"/>
  <c r="H157" i="86"/>
  <c r="O156" i="86"/>
  <c r="O155" i="86"/>
  <c r="O154" i="86"/>
  <c r="O153" i="86"/>
  <c r="J153" i="86"/>
  <c r="H153" i="86"/>
  <c r="O152" i="86"/>
  <c r="O151" i="86"/>
  <c r="O150" i="86"/>
  <c r="O149" i="86"/>
  <c r="J149" i="86"/>
  <c r="H149" i="86"/>
  <c r="O148" i="86"/>
  <c r="O147" i="86"/>
  <c r="O146" i="86"/>
  <c r="O145" i="86"/>
  <c r="J145" i="86"/>
  <c r="H145" i="86"/>
  <c r="O144" i="86"/>
  <c r="O143" i="86"/>
  <c r="O142" i="86"/>
  <c r="O141" i="86"/>
  <c r="J141" i="86"/>
  <c r="H141" i="86"/>
  <c r="O140" i="86"/>
  <c r="O139" i="86"/>
  <c r="O138" i="86"/>
  <c r="O137" i="86"/>
  <c r="J137" i="86"/>
  <c r="H137" i="86"/>
  <c r="O136" i="86"/>
  <c r="O135" i="86"/>
  <c r="O134" i="86"/>
  <c r="O133" i="86"/>
  <c r="J133" i="86"/>
  <c r="H133" i="86"/>
  <c r="O132" i="86"/>
  <c r="O131" i="86"/>
  <c r="O130" i="86"/>
  <c r="O129" i="86"/>
  <c r="J129" i="86"/>
  <c r="H129" i="86"/>
  <c r="O128" i="86"/>
  <c r="O127" i="86"/>
  <c r="O126" i="86"/>
  <c r="O125" i="86"/>
  <c r="J125" i="86"/>
  <c r="H125" i="86"/>
  <c r="O124" i="86"/>
  <c r="O123" i="86"/>
  <c r="O122" i="86"/>
  <c r="O121" i="86"/>
  <c r="J121" i="86"/>
  <c r="H121" i="86"/>
  <c r="O120" i="86"/>
  <c r="O119" i="86"/>
  <c r="O118" i="86"/>
  <c r="O117" i="86"/>
  <c r="J117" i="86"/>
  <c r="H117" i="86"/>
  <c r="O116" i="86"/>
  <c r="O115" i="86"/>
  <c r="O114" i="86"/>
  <c r="O113" i="86"/>
  <c r="J113" i="86"/>
  <c r="H113" i="86"/>
  <c r="O112" i="86"/>
  <c r="O111" i="86"/>
  <c r="O110" i="86"/>
  <c r="O109" i="86"/>
  <c r="J109" i="86"/>
  <c r="H109" i="86"/>
  <c r="O108" i="86"/>
  <c r="O107" i="86"/>
  <c r="O106" i="86"/>
  <c r="O105" i="86"/>
  <c r="J105" i="86"/>
  <c r="H105" i="86"/>
  <c r="O104" i="86"/>
  <c r="O103" i="86"/>
  <c r="O102" i="86"/>
  <c r="O101" i="86"/>
  <c r="J101" i="86"/>
  <c r="H101" i="86"/>
  <c r="O100" i="86"/>
  <c r="O99" i="86"/>
  <c r="O98" i="86"/>
  <c r="O97" i="86"/>
  <c r="J97" i="86"/>
  <c r="H97" i="86"/>
  <c r="O96" i="86"/>
  <c r="O95" i="86"/>
  <c r="O94" i="86"/>
  <c r="O93" i="86"/>
  <c r="J93" i="86"/>
  <c r="H93" i="86"/>
  <c r="O92" i="86"/>
  <c r="O91" i="86"/>
  <c r="O90" i="86"/>
  <c r="O89" i="86"/>
  <c r="J89" i="86"/>
  <c r="H89" i="86"/>
  <c r="O88" i="86"/>
  <c r="O87" i="86"/>
  <c r="O86" i="86"/>
  <c r="O85" i="86"/>
  <c r="J85" i="86"/>
  <c r="H85" i="86"/>
  <c r="O84" i="86"/>
  <c r="O83" i="86"/>
  <c r="O82" i="86"/>
  <c r="O81" i="86"/>
  <c r="J81" i="86"/>
  <c r="H81" i="86"/>
  <c r="O80" i="86"/>
  <c r="O79" i="86"/>
  <c r="O78" i="86"/>
  <c r="O77" i="86"/>
  <c r="J77" i="86"/>
  <c r="H77" i="86"/>
  <c r="O76" i="86"/>
  <c r="O75" i="86"/>
  <c r="O74" i="86"/>
  <c r="O73" i="86"/>
  <c r="J73" i="86"/>
  <c r="H73" i="86"/>
  <c r="O72" i="86"/>
  <c r="O71" i="86"/>
  <c r="O70" i="86"/>
  <c r="O69" i="86"/>
  <c r="J69" i="86"/>
  <c r="H69" i="86"/>
  <c r="O68" i="86"/>
  <c r="O67" i="86"/>
  <c r="O66" i="86"/>
  <c r="O65" i="86"/>
  <c r="J65" i="86"/>
  <c r="H65" i="86"/>
  <c r="O64" i="86"/>
  <c r="O63" i="86"/>
  <c r="O62" i="86"/>
  <c r="O61" i="86"/>
  <c r="J61" i="86"/>
  <c r="H61" i="86"/>
  <c r="O60" i="86"/>
  <c r="O59" i="86"/>
  <c r="O58" i="86"/>
  <c r="O57" i="86"/>
  <c r="J57" i="86"/>
  <c r="H57" i="86"/>
  <c r="O56" i="86"/>
  <c r="O55" i="86"/>
  <c r="O54" i="86"/>
  <c r="O53" i="86"/>
  <c r="J53" i="86"/>
  <c r="H53" i="86"/>
  <c r="O52" i="86"/>
  <c r="O51" i="86"/>
  <c r="O50" i="86"/>
  <c r="O49" i="86"/>
  <c r="J49" i="86"/>
  <c r="H49" i="86"/>
  <c r="O48" i="86"/>
  <c r="O47" i="86"/>
  <c r="O46" i="86"/>
  <c r="O45" i="86"/>
  <c r="J45" i="86"/>
  <c r="H45" i="86"/>
  <c r="O44" i="86"/>
  <c r="O43" i="86"/>
  <c r="O42" i="86"/>
  <c r="O41" i="86"/>
  <c r="J41" i="86"/>
  <c r="H41" i="86"/>
  <c r="O40" i="86"/>
  <c r="O39" i="86"/>
  <c r="O38" i="86"/>
  <c r="O37" i="86"/>
  <c r="J37" i="86"/>
  <c r="H37" i="86"/>
  <c r="O36" i="86"/>
  <c r="O35" i="86"/>
  <c r="O34" i="86"/>
  <c r="O33" i="86"/>
  <c r="J33" i="86"/>
  <c r="H33" i="86"/>
  <c r="O32" i="86"/>
  <c r="O31" i="86"/>
  <c r="O30" i="86"/>
  <c r="O29" i="86"/>
  <c r="J29" i="86"/>
  <c r="H29" i="86"/>
  <c r="O28" i="86"/>
  <c r="O27" i="86"/>
  <c r="O26" i="86"/>
  <c r="O25" i="86"/>
  <c r="J25" i="86"/>
  <c r="H25" i="86"/>
  <c r="O24" i="86"/>
  <c r="O23" i="86"/>
  <c r="O22" i="86"/>
  <c r="O21" i="86"/>
  <c r="J21" i="86"/>
  <c r="H21" i="86"/>
  <c r="O20" i="86"/>
  <c r="O19" i="86"/>
  <c r="O18" i="86"/>
  <c r="O17" i="86"/>
  <c r="J17" i="86"/>
  <c r="H17" i="86"/>
  <c r="R14" i="86"/>
  <c r="F9" i="86"/>
  <c r="O18" i="78"/>
  <c r="O19" i="78"/>
  <c r="O20" i="78"/>
  <c r="O21" i="78"/>
  <c r="O22" i="78"/>
  <c r="O23" i="78"/>
  <c r="O24" i="78"/>
  <c r="O25" i="78"/>
  <c r="O26" i="78"/>
  <c r="O27" i="78"/>
  <c r="O28" i="78"/>
  <c r="O29" i="78"/>
  <c r="O30" i="78"/>
  <c r="O31" i="78"/>
  <c r="O32" i="78"/>
  <c r="O33" i="78"/>
  <c r="O34" i="78"/>
  <c r="O35" i="78"/>
  <c r="O36" i="78"/>
  <c r="O37" i="78"/>
  <c r="O38" i="78"/>
  <c r="O39" i="78"/>
  <c r="O40" i="78"/>
  <c r="O41" i="78"/>
  <c r="O42" i="78"/>
  <c r="O43" i="78"/>
  <c r="O44" i="78"/>
  <c r="O45" i="78"/>
  <c r="O46" i="78"/>
  <c r="O47" i="78"/>
  <c r="O48" i="78"/>
  <c r="O49" i="78"/>
  <c r="O50" i="78"/>
  <c r="O51" i="78"/>
  <c r="O52" i="78"/>
  <c r="O53" i="78"/>
  <c r="O54" i="78"/>
  <c r="O55" i="78"/>
  <c r="O56" i="78"/>
  <c r="O57" i="78"/>
  <c r="O58" i="78"/>
  <c r="O59" i="78"/>
  <c r="O60" i="78"/>
  <c r="O61" i="78"/>
  <c r="O62" i="78"/>
  <c r="O63" i="78"/>
  <c r="O64" i="78"/>
  <c r="O65" i="78"/>
  <c r="O66" i="78"/>
  <c r="O67" i="78"/>
  <c r="O68" i="78"/>
  <c r="O69" i="78"/>
  <c r="O70" i="78"/>
  <c r="O71" i="78"/>
  <c r="O72" i="78"/>
  <c r="O73" i="78"/>
  <c r="O74" i="78"/>
  <c r="O75" i="78"/>
  <c r="O76" i="78"/>
  <c r="O77" i="78"/>
  <c r="O78" i="78"/>
  <c r="O79" i="78"/>
  <c r="O80" i="78"/>
  <c r="O81" i="78"/>
  <c r="O82" i="78"/>
  <c r="O83" i="78"/>
  <c r="O84" i="78"/>
  <c r="O85" i="78"/>
  <c r="O86" i="78"/>
  <c r="O87" i="78"/>
  <c r="O88" i="78"/>
  <c r="O89" i="78"/>
  <c r="O90" i="78"/>
  <c r="O91" i="78"/>
  <c r="O92" i="78"/>
  <c r="O93" i="78"/>
  <c r="O94" i="78"/>
  <c r="O95" i="78"/>
  <c r="O96" i="78"/>
  <c r="O97" i="78"/>
  <c r="O98" i="78"/>
  <c r="O99" i="78"/>
  <c r="O100" i="78"/>
  <c r="O101" i="78"/>
  <c r="O102" i="78"/>
  <c r="O103" i="78"/>
  <c r="O104" i="78"/>
  <c r="O105" i="78"/>
  <c r="O106" i="78"/>
  <c r="O107" i="78"/>
  <c r="O108" i="78"/>
  <c r="O109" i="78"/>
  <c r="O110" i="78"/>
  <c r="O111" i="78"/>
  <c r="O112" i="78"/>
  <c r="O113" i="78"/>
  <c r="O114" i="78"/>
  <c r="O115" i="78"/>
  <c r="O116" i="78"/>
  <c r="O117" i="78"/>
  <c r="O118" i="78"/>
  <c r="O119" i="78"/>
  <c r="O120" i="78"/>
  <c r="O121" i="78"/>
  <c r="O122" i="78"/>
  <c r="O123" i="78"/>
  <c r="O124" i="78"/>
  <c r="O125" i="78"/>
  <c r="O126" i="78"/>
  <c r="O127" i="78"/>
  <c r="O128" i="78"/>
  <c r="O129" i="78"/>
  <c r="O130" i="78"/>
  <c r="O131" i="78"/>
  <c r="O132" i="78"/>
  <c r="O133" i="78"/>
  <c r="O134" i="78"/>
  <c r="O135" i="78"/>
  <c r="O136" i="78"/>
  <c r="O137" i="78"/>
  <c r="O138" i="78"/>
  <c r="O139" i="78"/>
  <c r="O140" i="78"/>
  <c r="O141" i="78"/>
  <c r="O142" i="78"/>
  <c r="O143" i="78"/>
  <c r="O144" i="78"/>
  <c r="O145" i="78"/>
  <c r="O146" i="78"/>
  <c r="O147" i="78"/>
  <c r="O148" i="78"/>
  <c r="O149" i="78"/>
  <c r="O150" i="78"/>
  <c r="O151" i="78"/>
  <c r="O152" i="78"/>
  <c r="O153" i="78"/>
  <c r="O154" i="78"/>
  <c r="O155" i="78"/>
  <c r="O156" i="78"/>
  <c r="O157" i="78"/>
  <c r="O158" i="78"/>
  <c r="O159" i="78"/>
  <c r="O160" i="78"/>
  <c r="O161" i="78"/>
  <c r="O162" i="78"/>
  <c r="O163" i="78"/>
  <c r="O164" i="78"/>
  <c r="O165" i="78"/>
  <c r="O166" i="78"/>
  <c r="O167" i="78"/>
  <c r="O168" i="78"/>
  <c r="O169" i="78"/>
  <c r="O170" i="78"/>
  <c r="O171" i="78"/>
  <c r="O172" i="78"/>
  <c r="O173" i="78"/>
  <c r="O174" i="78"/>
  <c r="O175" i="78"/>
  <c r="O176" i="78"/>
  <c r="O177" i="78"/>
  <c r="O178" i="78"/>
  <c r="O179" i="78"/>
  <c r="O180" i="78"/>
  <c r="O181" i="78"/>
  <c r="O182" i="78"/>
  <c r="O183" i="78"/>
  <c r="O184" i="78"/>
  <c r="O185" i="78"/>
  <c r="O186" i="78"/>
  <c r="O187" i="78"/>
  <c r="O188" i="78"/>
  <c r="O189" i="78"/>
  <c r="O190" i="78"/>
  <c r="O191" i="78"/>
  <c r="O192" i="78"/>
  <c r="O193" i="78"/>
  <c r="O194" i="78"/>
  <c r="O195" i="78"/>
  <c r="O196" i="78"/>
  <c r="O197" i="78"/>
  <c r="O198" i="78"/>
  <c r="O199" i="78"/>
  <c r="O200" i="78"/>
  <c r="O201" i="78"/>
  <c r="O202" i="78"/>
  <c r="O203" i="78"/>
  <c r="O204" i="78"/>
  <c r="O205" i="78"/>
  <c r="O206" i="78"/>
  <c r="O207" i="78"/>
  <c r="O208" i="78"/>
  <c r="O209" i="78"/>
  <c r="O210" i="78"/>
  <c r="O211" i="78"/>
  <c r="O212" i="78"/>
  <c r="O213" i="78"/>
  <c r="O214" i="78"/>
  <c r="O215" i="78"/>
  <c r="O216" i="78"/>
  <c r="O217" i="78"/>
  <c r="O218" i="78"/>
  <c r="O219" i="78"/>
  <c r="O220" i="78"/>
  <c r="O221" i="78"/>
  <c r="O222" i="78"/>
  <c r="O223" i="78"/>
  <c r="O224" i="78"/>
  <c r="O225" i="78"/>
  <c r="O226" i="78"/>
  <c r="O227" i="78"/>
  <c r="O228" i="78"/>
  <c r="O229" i="78"/>
  <c r="O230" i="78"/>
  <c r="O231" i="78"/>
  <c r="O232" i="78"/>
  <c r="O233" i="78"/>
  <c r="O234" i="78"/>
  <c r="O235" i="78"/>
  <c r="O236" i="78"/>
  <c r="O237" i="78"/>
  <c r="O238" i="78"/>
  <c r="O239" i="78"/>
  <c r="O240" i="78"/>
  <c r="O241" i="78"/>
  <c r="O242" i="78"/>
  <c r="O243" i="78"/>
  <c r="O244" i="78"/>
  <c r="O245" i="78"/>
  <c r="O246" i="78"/>
  <c r="O247" i="78"/>
  <c r="O248" i="78"/>
  <c r="O249" i="78"/>
  <c r="O250" i="78"/>
  <c r="O251" i="78"/>
  <c r="O252" i="78"/>
  <c r="O253" i="78"/>
  <c r="O254" i="78"/>
  <c r="O255" i="78"/>
  <c r="O256" i="78"/>
  <c r="O257" i="78"/>
  <c r="O258" i="78"/>
  <c r="O259" i="78"/>
  <c r="O260" i="78"/>
  <c r="O261" i="78"/>
  <c r="O262" i="78"/>
  <c r="O263" i="78"/>
  <c r="O264" i="78"/>
  <c r="O265" i="78"/>
  <c r="O266" i="78"/>
  <c r="O267" i="78"/>
  <c r="O268" i="78"/>
  <c r="O269" i="78"/>
  <c r="O270" i="78"/>
  <c r="O271" i="78"/>
  <c r="O272" i="78"/>
  <c r="O273" i="78"/>
  <c r="O274" i="78"/>
  <c r="O275" i="78"/>
  <c r="O276" i="78"/>
  <c r="O277" i="78"/>
  <c r="O278" i="78"/>
  <c r="O279" i="78"/>
  <c r="O280" i="78"/>
  <c r="O281" i="78"/>
  <c r="O282" i="78"/>
  <c r="O283" i="78"/>
  <c r="O284" i="78"/>
  <c r="O285" i="78"/>
  <c r="O286" i="78"/>
  <c r="O287" i="78"/>
  <c r="O288" i="78"/>
  <c r="O289" i="78"/>
  <c r="O290" i="78"/>
  <c r="O291" i="78"/>
  <c r="O292" i="78"/>
  <c r="O293" i="78"/>
  <c r="O294" i="78"/>
  <c r="O295" i="78"/>
  <c r="O296" i="78"/>
  <c r="O297" i="78"/>
  <c r="O298" i="78"/>
  <c r="O299" i="78"/>
  <c r="O300" i="78"/>
  <c r="O301" i="78"/>
  <c r="O302" i="78"/>
  <c r="O303" i="78"/>
  <c r="O304" i="78"/>
  <c r="O305" i="78"/>
  <c r="O306" i="78"/>
  <c r="O307" i="78"/>
  <c r="O308" i="78"/>
  <c r="O309" i="78"/>
  <c r="O310" i="78"/>
  <c r="O311" i="78"/>
  <c r="O312" i="78"/>
  <c r="O313" i="78"/>
  <c r="O314" i="78"/>
  <c r="O315" i="78"/>
  <c r="O316" i="78"/>
  <c r="O317" i="78"/>
  <c r="O318" i="78"/>
  <c r="O319" i="78"/>
  <c r="O320" i="78"/>
  <c r="O321" i="78"/>
  <c r="O322" i="78"/>
  <c r="O323" i="78"/>
  <c r="O324" i="78"/>
  <c r="O325" i="78"/>
  <c r="O326" i="78"/>
  <c r="O327" i="78"/>
  <c r="O328" i="78"/>
  <c r="O329" i="78"/>
  <c r="O330" i="78"/>
  <c r="O331" i="78"/>
  <c r="O332" i="78"/>
  <c r="O333" i="78"/>
  <c r="O334" i="78"/>
  <c r="O335" i="78"/>
  <c r="O336" i="78"/>
  <c r="O337" i="78"/>
  <c r="O338" i="78"/>
  <c r="O339" i="78"/>
  <c r="O340" i="78"/>
  <c r="O341" i="78"/>
  <c r="O342" i="78"/>
  <c r="O343" i="78"/>
  <c r="O344" i="78"/>
  <c r="O345" i="78"/>
  <c r="O346" i="78"/>
  <c r="O347" i="78"/>
  <c r="O348" i="78"/>
  <c r="O349" i="78"/>
  <c r="O350" i="78"/>
  <c r="O351" i="78"/>
  <c r="O352" i="78"/>
  <c r="O353" i="78"/>
  <c r="O354" i="78"/>
  <c r="O355" i="78"/>
  <c r="O356" i="78"/>
  <c r="O357" i="78"/>
  <c r="O358" i="78"/>
  <c r="O359" i="78"/>
  <c r="O360" i="78"/>
  <c r="O361" i="78"/>
  <c r="O362" i="78"/>
  <c r="O363" i="78"/>
  <c r="O364" i="78"/>
  <c r="O365" i="78"/>
  <c r="O366" i="78"/>
  <c r="O367" i="78"/>
  <c r="O368" i="78"/>
  <c r="O369" i="78"/>
  <c r="O370" i="78"/>
  <c r="O371" i="78"/>
  <c r="O372" i="78"/>
  <c r="O373" i="78"/>
  <c r="O374" i="78"/>
  <c r="O375" i="78"/>
  <c r="O376" i="78"/>
  <c r="O377" i="78"/>
  <c r="O378" i="78"/>
  <c r="O379" i="78"/>
  <c r="O380" i="78"/>
  <c r="O381" i="78"/>
  <c r="O382" i="78"/>
  <c r="O383" i="78"/>
  <c r="O384" i="78"/>
  <c r="O385" i="78"/>
  <c r="O386" i="78"/>
  <c r="O387" i="78"/>
  <c r="O388" i="78"/>
  <c r="O389" i="78"/>
  <c r="O390" i="78"/>
  <c r="O391" i="78"/>
  <c r="O392" i="78"/>
  <c r="O393" i="78"/>
  <c r="O394" i="78"/>
  <c r="O395" i="78"/>
  <c r="O396" i="78"/>
  <c r="O397" i="78"/>
  <c r="O398" i="78"/>
  <c r="O399" i="78"/>
  <c r="O400" i="78"/>
  <c r="O401" i="78"/>
  <c r="O402" i="78"/>
  <c r="O403" i="78"/>
  <c r="O404" i="78"/>
  <c r="O405" i="78"/>
  <c r="O406" i="78"/>
  <c r="O407" i="78"/>
  <c r="O408" i="78"/>
  <c r="O409" i="78"/>
  <c r="O410" i="78"/>
  <c r="O411" i="78"/>
  <c r="O412" i="78"/>
  <c r="O413" i="78"/>
  <c r="O414" i="78"/>
  <c r="O415" i="78"/>
  <c r="O416" i="78"/>
  <c r="O417" i="78"/>
  <c r="O418" i="78"/>
  <c r="O419" i="78"/>
  <c r="O420" i="78"/>
  <c r="O421" i="78"/>
  <c r="O422" i="78"/>
  <c r="O423" i="78"/>
  <c r="O424" i="78"/>
  <c r="O425" i="78"/>
  <c r="O426" i="78"/>
  <c r="O427" i="78"/>
  <c r="O428" i="78"/>
  <c r="O429" i="78"/>
  <c r="O430" i="78"/>
  <c r="O431" i="78"/>
  <c r="O432" i="78"/>
  <c r="O433" i="78"/>
  <c r="O434" i="78"/>
  <c r="O435" i="78"/>
  <c r="O436" i="78"/>
  <c r="O437" i="78"/>
  <c r="O438" i="78"/>
  <c r="O439" i="78"/>
  <c r="O440" i="78"/>
  <c r="O441" i="78"/>
  <c r="O442" i="78"/>
  <c r="O443" i="78"/>
  <c r="O444" i="78"/>
  <c r="O445" i="78"/>
  <c r="O446" i="78"/>
  <c r="O447" i="78"/>
  <c r="O448" i="78"/>
  <c r="O449" i="78"/>
  <c r="O450" i="78"/>
  <c r="O451" i="78"/>
  <c r="O452" i="78"/>
  <c r="O453" i="78"/>
  <c r="O454" i="78"/>
  <c r="O455" i="78"/>
  <c r="O456" i="78"/>
  <c r="O457" i="78"/>
  <c r="O458" i="78"/>
  <c r="O459" i="78"/>
  <c r="O460" i="78"/>
  <c r="O461" i="78"/>
  <c r="O462" i="78"/>
  <c r="O463" i="78"/>
  <c r="O464" i="78"/>
  <c r="O465" i="78"/>
  <c r="O466" i="78"/>
  <c r="O467" i="78"/>
  <c r="O468" i="78"/>
  <c r="O469" i="78"/>
  <c r="O470" i="78"/>
  <c r="O471" i="78"/>
  <c r="O472" i="78"/>
  <c r="O473" i="78"/>
  <c r="O474" i="78"/>
  <c r="O475" i="78"/>
  <c r="O476" i="78"/>
  <c r="O477" i="78"/>
  <c r="O478" i="78"/>
  <c r="O479" i="78"/>
  <c r="O480" i="78"/>
  <c r="O481" i="78"/>
  <c r="O482" i="78"/>
  <c r="O483" i="78"/>
  <c r="O484" i="78"/>
  <c r="O485" i="78"/>
  <c r="O486" i="78"/>
  <c r="O487" i="78"/>
  <c r="O488" i="78"/>
  <c r="O489" i="78"/>
  <c r="O490" i="78"/>
  <c r="O491" i="78"/>
  <c r="O492" i="78"/>
  <c r="O493" i="78"/>
  <c r="O494" i="78"/>
  <c r="O495" i="78"/>
  <c r="O496" i="78"/>
  <c r="O497" i="78"/>
  <c r="O498" i="78"/>
  <c r="O499" i="78"/>
  <c r="O500" i="78"/>
  <c r="O501" i="78"/>
  <c r="O502" i="78"/>
  <c r="O503" i="78"/>
  <c r="O504" i="78"/>
  <c r="O505" i="78"/>
  <c r="O506" i="78"/>
  <c r="O507" i="78"/>
  <c r="O508" i="78"/>
  <c r="O509" i="78"/>
  <c r="O510" i="78"/>
  <c r="O511" i="78"/>
  <c r="O512" i="78"/>
  <c r="O513" i="78"/>
  <c r="O514" i="78"/>
  <c r="O515" i="78"/>
  <c r="O516" i="78"/>
  <c r="O517" i="78"/>
  <c r="O518" i="78"/>
  <c r="O519" i="78"/>
  <c r="O520" i="78"/>
  <c r="O521" i="78"/>
  <c r="O522" i="78"/>
  <c r="O523" i="78"/>
  <c r="O524" i="78"/>
  <c r="O525" i="78"/>
  <c r="O526" i="78"/>
  <c r="O527" i="78"/>
  <c r="O528" i="78"/>
  <c r="O529" i="78"/>
  <c r="O530" i="78"/>
  <c r="O531" i="78"/>
  <c r="O532" i="78"/>
  <c r="O533" i="78"/>
  <c r="O534" i="78"/>
  <c r="O535" i="78"/>
  <c r="O536" i="78"/>
  <c r="O537" i="78"/>
  <c r="O538" i="78"/>
  <c r="O539" i="78"/>
  <c r="O540" i="78"/>
  <c r="O541" i="78"/>
  <c r="O542" i="78"/>
  <c r="O543" i="78"/>
  <c r="O544" i="78"/>
  <c r="O545" i="78"/>
  <c r="O546" i="78"/>
  <c r="O547" i="78"/>
  <c r="O548" i="78"/>
  <c r="O549" i="78"/>
  <c r="O550" i="78"/>
  <c r="O551" i="78"/>
  <c r="O552" i="78"/>
  <c r="O553" i="78"/>
  <c r="O554" i="78"/>
  <c r="O555" i="78"/>
  <c r="O556" i="78"/>
  <c r="O557" i="78"/>
  <c r="O558" i="78"/>
  <c r="O559" i="78"/>
  <c r="O560" i="78"/>
  <c r="O561" i="78"/>
  <c r="O562" i="78"/>
  <c r="O563" i="78"/>
  <c r="O564" i="78"/>
  <c r="O565" i="78"/>
  <c r="O566" i="78"/>
  <c r="O567" i="78"/>
  <c r="O568" i="78"/>
  <c r="O569" i="78"/>
  <c r="O570" i="78"/>
  <c r="O571" i="78"/>
  <c r="O572" i="78"/>
  <c r="O573" i="78"/>
  <c r="O574" i="78"/>
  <c r="O575" i="78"/>
  <c r="O576" i="78"/>
  <c r="O577" i="78"/>
  <c r="O578" i="78"/>
  <c r="O579" i="78"/>
  <c r="O580" i="78"/>
  <c r="O581" i="78"/>
  <c r="O582" i="78"/>
  <c r="O583" i="78"/>
  <c r="O584" i="78"/>
  <c r="O585" i="78"/>
  <c r="O586" i="78"/>
  <c r="O587" i="78"/>
  <c r="O588" i="78"/>
  <c r="O589" i="78"/>
  <c r="O590" i="78"/>
  <c r="O591" i="78"/>
  <c r="O592" i="78"/>
  <c r="O593" i="78"/>
  <c r="O594" i="78"/>
  <c r="O595" i="78"/>
  <c r="O596" i="78"/>
  <c r="O597" i="78"/>
  <c r="O598" i="78"/>
  <c r="O599" i="78"/>
  <c r="O600" i="78"/>
  <c r="O601" i="78"/>
  <c r="O602" i="78"/>
  <c r="O603" i="78"/>
  <c r="O604" i="78"/>
  <c r="O605" i="78"/>
  <c r="O606" i="78"/>
  <c r="O607" i="78"/>
  <c r="O608" i="78"/>
  <c r="O609" i="78"/>
  <c r="O610" i="78"/>
  <c r="O611" i="78"/>
  <c r="O612" i="78"/>
  <c r="O613" i="78"/>
  <c r="O614" i="78"/>
  <c r="O615" i="78"/>
  <c r="O616" i="78"/>
  <c r="O617" i="78"/>
  <c r="O618" i="78"/>
  <c r="O619" i="78"/>
  <c r="O620" i="78"/>
  <c r="O621" i="78"/>
  <c r="O622" i="78"/>
  <c r="O623" i="78"/>
  <c r="O624" i="78"/>
  <c r="O625" i="78"/>
  <c r="O626" i="78"/>
  <c r="O627" i="78"/>
  <c r="O628" i="78"/>
  <c r="O629" i="78"/>
  <c r="O630" i="78"/>
  <c r="O631" i="78"/>
  <c r="O632" i="78"/>
  <c r="O633" i="78"/>
  <c r="O634" i="78"/>
  <c r="O635" i="78"/>
  <c r="O636" i="78"/>
  <c r="O637" i="78"/>
  <c r="O638" i="78"/>
  <c r="O639" i="78"/>
  <c r="O640" i="78"/>
  <c r="O641" i="78"/>
  <c r="O642" i="78"/>
  <c r="O643" i="78"/>
  <c r="O644" i="78"/>
  <c r="O645" i="78"/>
  <c r="O646" i="78"/>
  <c r="O647" i="78"/>
  <c r="O648" i="78"/>
  <c r="O649" i="78"/>
  <c r="O650" i="78"/>
  <c r="O651" i="78"/>
  <c r="O652" i="78"/>
  <c r="O653" i="78"/>
  <c r="O654" i="78"/>
  <c r="O655" i="78"/>
  <c r="O656" i="78"/>
  <c r="O657" i="78"/>
  <c r="O658" i="78"/>
  <c r="O659" i="78"/>
  <c r="O660" i="78"/>
  <c r="O661" i="78"/>
  <c r="O662" i="78"/>
  <c r="O663" i="78"/>
  <c r="O664" i="78"/>
  <c r="O665" i="78"/>
  <c r="O666" i="78"/>
  <c r="O667" i="78"/>
  <c r="O668" i="78"/>
  <c r="O669" i="78"/>
  <c r="O670" i="78"/>
  <c r="O671" i="78"/>
  <c r="O672" i="78"/>
  <c r="O673" i="78"/>
  <c r="O674" i="78"/>
  <c r="O675" i="78"/>
  <c r="O676" i="78"/>
  <c r="O677" i="78"/>
  <c r="O678" i="78"/>
  <c r="O679" i="78"/>
  <c r="O680" i="78"/>
  <c r="O681" i="78"/>
  <c r="O682" i="78"/>
  <c r="O683" i="78"/>
  <c r="O684" i="78"/>
  <c r="O685" i="78"/>
  <c r="O686" i="78"/>
  <c r="O687" i="78"/>
  <c r="O688" i="78"/>
  <c r="O689" i="78"/>
  <c r="O690" i="78"/>
  <c r="O691" i="78"/>
  <c r="O692" i="78"/>
  <c r="O693" i="78"/>
  <c r="O694" i="78"/>
  <c r="O695" i="78"/>
  <c r="O696" i="78"/>
  <c r="O697" i="78"/>
  <c r="O698" i="78"/>
  <c r="O699" i="78"/>
  <c r="O700" i="78"/>
  <c r="O701" i="78"/>
  <c r="O702" i="78"/>
  <c r="O703" i="78"/>
  <c r="O704" i="78"/>
  <c r="O705" i="78"/>
  <c r="O706" i="78"/>
  <c r="O707" i="78"/>
  <c r="O708" i="78"/>
  <c r="O709" i="78"/>
  <c r="O710" i="78"/>
  <c r="O711" i="78"/>
  <c r="O712" i="78"/>
  <c r="O713" i="78"/>
  <c r="O714" i="78"/>
  <c r="O715" i="78"/>
  <c r="O716" i="78"/>
  <c r="O717" i="78"/>
  <c r="O718" i="78"/>
  <c r="O719" i="78"/>
  <c r="O720" i="78"/>
  <c r="O721" i="78"/>
  <c r="O722" i="78"/>
  <c r="O723" i="78"/>
  <c r="O724" i="78"/>
  <c r="O725" i="78"/>
  <c r="O726" i="78"/>
  <c r="O727" i="78"/>
  <c r="O728" i="78"/>
  <c r="O729" i="78"/>
  <c r="O730" i="78"/>
  <c r="O731" i="78"/>
  <c r="O732" i="78"/>
  <c r="O733" i="78"/>
  <c r="O734" i="78"/>
  <c r="O735" i="78"/>
  <c r="O736" i="78"/>
  <c r="O737" i="78"/>
  <c r="O738" i="78"/>
  <c r="O739" i="78"/>
  <c r="O740" i="78"/>
  <c r="O741" i="78"/>
  <c r="O742" i="78"/>
  <c r="O743" i="78"/>
  <c r="O744" i="78"/>
  <c r="O745" i="78"/>
  <c r="O746" i="78"/>
  <c r="O747" i="78"/>
  <c r="O748" i="78"/>
  <c r="O749" i="78"/>
  <c r="O750" i="78"/>
  <c r="O751" i="78"/>
  <c r="O752" i="78"/>
  <c r="O753" i="78"/>
  <c r="O754" i="78"/>
  <c r="O755" i="78"/>
  <c r="O756" i="78"/>
  <c r="O757" i="78"/>
  <c r="O758" i="78"/>
  <c r="O759" i="78"/>
  <c r="O760" i="78"/>
  <c r="O761" i="78"/>
  <c r="O762" i="78"/>
  <c r="O763" i="78"/>
  <c r="O764" i="78"/>
  <c r="O765" i="78"/>
  <c r="O766" i="78"/>
  <c r="O767" i="78"/>
  <c r="O768" i="78"/>
  <c r="O769" i="78"/>
  <c r="O770" i="78"/>
  <c r="O771" i="78"/>
  <c r="O772" i="78"/>
  <c r="O773" i="78"/>
  <c r="O774" i="78"/>
  <c r="O775" i="78"/>
  <c r="O776" i="78"/>
  <c r="O777" i="78"/>
  <c r="O778" i="78"/>
  <c r="O779" i="78"/>
  <c r="O780" i="78"/>
  <c r="O781" i="78"/>
  <c r="O782" i="78"/>
  <c r="O783" i="78"/>
  <c r="O784" i="78"/>
  <c r="O785" i="78"/>
  <c r="O786" i="78"/>
  <c r="O787" i="78"/>
  <c r="O788" i="78"/>
  <c r="O789" i="78"/>
  <c r="O790" i="78"/>
  <c r="O791" i="78"/>
  <c r="O792" i="78"/>
  <c r="O793" i="78"/>
  <c r="O794" i="78"/>
  <c r="O795" i="78"/>
  <c r="O796" i="78"/>
  <c r="O797" i="78"/>
  <c r="O798" i="78"/>
  <c r="O799" i="78"/>
  <c r="O800" i="78"/>
  <c r="O801" i="78"/>
  <c r="O802" i="78"/>
  <c r="O803" i="78"/>
  <c r="O804" i="78"/>
  <c r="O805" i="78"/>
  <c r="O806" i="78"/>
  <c r="O807" i="78"/>
  <c r="O808" i="78"/>
  <c r="O809" i="78"/>
  <c r="O810" i="78"/>
  <c r="O811" i="78"/>
  <c r="O812" i="78"/>
  <c r="O813" i="78"/>
  <c r="O814" i="78"/>
  <c r="O815" i="78"/>
  <c r="O816" i="78"/>
  <c r="O817" i="78"/>
  <c r="O818" i="78"/>
  <c r="O819" i="78"/>
  <c r="O820" i="78"/>
  <c r="O821" i="78"/>
  <c r="O822" i="78"/>
  <c r="O823" i="78"/>
  <c r="O824" i="78"/>
  <c r="O825" i="78"/>
  <c r="O826" i="78"/>
  <c r="O827" i="78"/>
  <c r="O828" i="78"/>
  <c r="O829" i="78"/>
  <c r="O830" i="78"/>
  <c r="O831" i="78"/>
  <c r="O832" i="78"/>
  <c r="O833" i="78"/>
  <c r="O834" i="78"/>
  <c r="O835" i="78"/>
  <c r="O836" i="78"/>
  <c r="O837" i="78"/>
  <c r="O838" i="78"/>
  <c r="O839" i="78"/>
  <c r="O840" i="78"/>
  <c r="O841" i="78"/>
  <c r="O842" i="78"/>
  <c r="O843" i="78"/>
  <c r="O844" i="78"/>
  <c r="O845" i="78"/>
  <c r="O846" i="78"/>
  <c r="O847" i="78"/>
  <c r="O848" i="78"/>
  <c r="O849" i="78"/>
  <c r="O850" i="78"/>
  <c r="O851" i="78"/>
  <c r="O852" i="78"/>
  <c r="O853" i="78"/>
  <c r="O854" i="78"/>
  <c r="O855" i="78"/>
  <c r="O856" i="78"/>
  <c r="O857" i="78"/>
  <c r="O858" i="78"/>
  <c r="O859" i="78"/>
  <c r="O860" i="78"/>
  <c r="O861" i="78"/>
  <c r="O862" i="78"/>
  <c r="O863" i="78"/>
  <c r="O864" i="78"/>
  <c r="O865" i="78"/>
  <c r="O866" i="78"/>
  <c r="O867" i="78"/>
  <c r="O868" i="78"/>
  <c r="O869" i="78"/>
  <c r="O870" i="78"/>
  <c r="O871" i="78"/>
  <c r="O872" i="78"/>
  <c r="O873" i="78"/>
  <c r="O874" i="78"/>
  <c r="O875" i="78"/>
  <c r="O876" i="78"/>
  <c r="O877" i="78"/>
  <c r="O878" i="78"/>
  <c r="O879" i="78"/>
  <c r="O880" i="78"/>
  <c r="O881" i="78"/>
  <c r="O882" i="78"/>
  <c r="O883" i="78"/>
  <c r="O884" i="78"/>
  <c r="O885" i="78"/>
  <c r="O886" i="78"/>
  <c r="O887" i="78"/>
  <c r="O888" i="78"/>
  <c r="O889" i="78"/>
  <c r="O890" i="78"/>
  <c r="O891" i="78"/>
  <c r="O892" i="78"/>
  <c r="O893" i="78"/>
  <c r="O894" i="78"/>
  <c r="O895" i="78"/>
  <c r="O896" i="78"/>
  <c r="O897" i="78"/>
  <c r="O898" i="78"/>
  <c r="O899" i="78"/>
  <c r="O900" i="78"/>
  <c r="O901" i="78"/>
  <c r="O902" i="78"/>
  <c r="O903" i="78"/>
  <c r="O904" i="78"/>
  <c r="O905" i="78"/>
  <c r="O906" i="78"/>
  <c r="O907" i="78"/>
  <c r="O908" i="78"/>
  <c r="O909" i="78"/>
  <c r="O910" i="78"/>
  <c r="O911" i="78"/>
  <c r="O912" i="78"/>
  <c r="O913" i="78"/>
  <c r="O914" i="78"/>
  <c r="O915" i="78"/>
  <c r="O916" i="78"/>
  <c r="O917" i="78"/>
  <c r="O918" i="78"/>
  <c r="O919" i="78"/>
  <c r="O920" i="78"/>
  <c r="O921" i="78"/>
  <c r="O922" i="78"/>
  <c r="O923" i="78"/>
  <c r="O924" i="78"/>
  <c r="O925" i="78"/>
  <c r="O926" i="78"/>
  <c r="O927" i="78"/>
  <c r="O928" i="78"/>
  <c r="O929" i="78"/>
  <c r="O930" i="78"/>
  <c r="O931" i="78"/>
  <c r="O932" i="78"/>
  <c r="O933" i="78"/>
  <c r="O934" i="78"/>
  <c r="O935" i="78"/>
  <c r="O936" i="78"/>
  <c r="O937" i="78"/>
  <c r="O938" i="78"/>
  <c r="O939" i="78"/>
  <c r="O940" i="78"/>
  <c r="O941" i="78"/>
  <c r="O942" i="78"/>
  <c r="O943" i="78"/>
  <c r="O944" i="78"/>
  <c r="O945" i="78"/>
  <c r="O946" i="78"/>
  <c r="O947" i="78"/>
  <c r="O948" i="78"/>
  <c r="O949" i="78"/>
  <c r="O950" i="78"/>
  <c r="O951" i="78"/>
  <c r="O952" i="78"/>
  <c r="O953" i="78"/>
  <c r="O954" i="78"/>
  <c r="O955" i="78"/>
  <c r="O956" i="78"/>
  <c r="O957" i="78"/>
  <c r="O958" i="78"/>
  <c r="O959" i="78"/>
  <c r="O960" i="78"/>
  <c r="O961" i="78"/>
  <c r="O962" i="78"/>
  <c r="O963" i="78"/>
  <c r="O964" i="78"/>
  <c r="O965" i="78"/>
  <c r="O966" i="78"/>
  <c r="O967" i="78"/>
  <c r="O968" i="78"/>
  <c r="O969" i="78"/>
  <c r="O970" i="78"/>
  <c r="O971" i="78"/>
  <c r="O972" i="78"/>
  <c r="O973" i="78"/>
  <c r="O974" i="78"/>
  <c r="O975" i="78"/>
  <c r="O976" i="78"/>
  <c r="O977" i="78"/>
  <c r="O978" i="78"/>
  <c r="O979" i="78"/>
  <c r="O980" i="78"/>
  <c r="O981" i="78"/>
  <c r="O982" i="78"/>
  <c r="O983" i="78"/>
  <c r="O984" i="78"/>
  <c r="O985" i="78"/>
  <c r="O986" i="78"/>
  <c r="O987" i="78"/>
  <c r="O988" i="78"/>
  <c r="O989" i="78"/>
  <c r="O990" i="78"/>
  <c r="O991" i="78"/>
  <c r="O992" i="78"/>
  <c r="O993" i="78"/>
  <c r="O994" i="78"/>
  <c r="O995" i="78"/>
  <c r="O996" i="78"/>
  <c r="O997" i="78"/>
  <c r="O998" i="78"/>
  <c r="O999" i="78"/>
  <c r="O1000" i="78"/>
  <c r="O1001" i="78"/>
  <c r="O1002" i="78"/>
  <c r="O1003" i="78"/>
  <c r="O1004" i="78"/>
  <c r="O1005" i="78"/>
  <c r="O1006" i="78"/>
  <c r="O1007" i="78"/>
  <c r="O1008" i="78"/>
  <c r="O1009" i="78"/>
  <c r="O1010" i="78"/>
  <c r="O1011" i="78"/>
  <c r="O1012" i="78"/>
  <c r="O1013" i="78"/>
  <c r="O1014" i="78"/>
  <c r="O1015" i="78"/>
  <c r="O1016" i="78"/>
  <c r="O1017" i="78"/>
  <c r="O1018" i="78"/>
  <c r="O1019" i="78"/>
  <c r="O1020" i="78"/>
  <c r="O1021" i="78"/>
  <c r="O1022" i="78"/>
  <c r="O1023" i="78"/>
  <c r="O1024" i="78"/>
  <c r="O1025" i="78"/>
  <c r="O1026" i="78"/>
  <c r="O1027" i="78"/>
  <c r="O1028" i="78"/>
  <c r="O1029" i="78"/>
  <c r="O1030" i="78"/>
  <c r="O1031" i="78"/>
  <c r="O1032" i="78"/>
  <c r="O1033" i="78"/>
  <c r="O1034" i="78"/>
  <c r="O1035" i="78"/>
  <c r="O1036" i="78"/>
  <c r="O1037" i="78"/>
  <c r="O1038" i="78"/>
  <c r="O1039" i="78"/>
  <c r="O1040" i="78"/>
  <c r="O1041" i="78"/>
  <c r="O1042" i="78"/>
  <c r="O1043" i="78"/>
  <c r="O1044" i="78"/>
  <c r="O1045" i="78"/>
  <c r="O1046" i="78"/>
  <c r="O1047" i="78"/>
  <c r="O1048" i="78"/>
  <c r="O1049" i="78"/>
  <c r="O1050" i="78"/>
  <c r="O1051" i="78"/>
  <c r="O1052" i="78"/>
  <c r="O1053" i="78"/>
  <c r="O1054" i="78"/>
  <c r="O1055" i="78"/>
  <c r="O1056" i="78"/>
  <c r="O1057" i="78"/>
  <c r="O1058" i="78"/>
  <c r="O1059" i="78"/>
  <c r="O1060" i="78"/>
  <c r="O1061" i="78"/>
  <c r="O1062" i="78"/>
  <c r="O1063" i="78"/>
  <c r="O1064" i="78"/>
  <c r="O1065" i="78"/>
  <c r="O1066" i="78"/>
  <c r="O1067" i="78"/>
  <c r="O1068" i="78"/>
  <c r="O1069" i="78"/>
  <c r="O1070" i="78"/>
  <c r="O1071" i="78"/>
  <c r="O1072" i="78"/>
  <c r="O1073" i="78"/>
  <c r="O1074" i="78"/>
  <c r="O1075" i="78"/>
  <c r="O1076" i="78"/>
  <c r="O1077" i="78"/>
  <c r="O1078" i="78"/>
  <c r="O1079" i="78"/>
  <c r="O1080" i="78"/>
  <c r="O1081" i="78"/>
  <c r="O1082" i="78"/>
  <c r="O1083" i="78"/>
  <c r="O1084" i="78"/>
  <c r="O1085" i="78"/>
  <c r="O1086" i="78"/>
  <c r="O1087" i="78"/>
  <c r="O1088" i="78"/>
  <c r="O1089" i="78"/>
  <c r="O1090" i="78"/>
  <c r="O1091" i="78"/>
  <c r="O1092" i="78"/>
  <c r="O1093" i="78"/>
  <c r="O1094" i="78"/>
  <c r="O1095" i="78"/>
  <c r="O1096" i="78"/>
  <c r="O1097" i="78"/>
  <c r="O1098" i="78"/>
  <c r="O1099" i="78"/>
  <c r="O1100" i="78"/>
  <c r="O1101" i="78"/>
  <c r="O1102" i="78"/>
  <c r="O1103" i="78"/>
  <c r="O1104" i="78"/>
  <c r="O1105" i="78"/>
  <c r="O1106" i="78"/>
  <c r="O1107" i="78"/>
  <c r="O1108" i="78"/>
  <c r="O1109" i="78"/>
  <c r="O1110" i="78"/>
  <c r="O1111" i="78"/>
  <c r="O1112" i="78"/>
  <c r="O1113" i="78"/>
  <c r="O1114" i="78"/>
  <c r="O1115" i="78"/>
  <c r="O1116" i="78"/>
  <c r="O1117" i="78"/>
  <c r="O1118" i="78"/>
  <c r="O1119" i="78"/>
  <c r="O1120" i="78"/>
  <c r="O1121" i="78"/>
  <c r="O1122" i="78"/>
  <c r="O1123" i="78"/>
  <c r="O1124" i="78"/>
  <c r="O1125" i="78"/>
  <c r="O1126" i="78"/>
  <c r="O1127" i="78"/>
  <c r="O1128" i="78"/>
  <c r="O1129" i="78"/>
  <c r="O1130" i="78"/>
  <c r="O1131" i="78"/>
  <c r="O1132" i="78"/>
  <c r="O1133" i="78"/>
  <c r="O1134" i="78"/>
  <c r="O1135" i="78"/>
  <c r="O1136" i="78"/>
  <c r="O1137" i="78"/>
  <c r="O1138" i="78"/>
  <c r="O1139" i="78"/>
  <c r="O1140" i="78"/>
  <c r="O1141" i="78"/>
  <c r="O1142" i="78"/>
  <c r="O1143" i="78"/>
  <c r="O1144" i="78"/>
  <c r="O1145" i="78"/>
  <c r="O1146" i="78"/>
  <c r="O1147" i="78"/>
  <c r="O1148" i="78"/>
  <c r="O1149" i="78"/>
  <c r="O1150" i="78"/>
  <c r="O1151" i="78"/>
  <c r="O1152" i="78"/>
  <c r="O1153" i="78"/>
  <c r="O1154" i="78"/>
  <c r="O1155" i="78"/>
  <c r="O1156" i="78"/>
  <c r="O1157" i="78"/>
  <c r="O1158" i="78"/>
  <c r="O1159" i="78"/>
  <c r="O1160" i="78"/>
  <c r="O1161" i="78"/>
  <c r="O1162" i="78"/>
  <c r="O1163" i="78"/>
  <c r="O1164" i="78"/>
  <c r="O1165" i="78"/>
  <c r="O1166" i="78"/>
  <c r="O1167" i="78"/>
  <c r="O1168" i="78"/>
  <c r="O1169" i="78"/>
  <c r="O1170" i="78"/>
  <c r="O1171" i="78"/>
  <c r="O1172" i="78"/>
  <c r="O1173" i="78"/>
  <c r="O1174" i="78"/>
  <c r="O1175" i="78"/>
  <c r="O1176" i="78"/>
  <c r="O1177" i="78"/>
  <c r="O1178" i="78"/>
  <c r="O1179" i="78"/>
  <c r="O1180" i="78"/>
  <c r="O1181" i="78"/>
  <c r="O1182" i="78"/>
  <c r="O1183" i="78"/>
  <c r="O1184" i="78"/>
  <c r="O1185" i="78"/>
  <c r="O1186" i="78"/>
  <c r="O1187" i="78"/>
  <c r="O1188" i="78"/>
  <c r="O1189" i="78"/>
  <c r="O1190" i="78"/>
  <c r="O1191" i="78"/>
  <c r="O1192" i="78"/>
  <c r="O1193" i="78"/>
  <c r="O1194" i="78"/>
  <c r="O1195" i="78"/>
  <c r="O1196" i="78"/>
  <c r="O1197" i="78"/>
  <c r="O1198" i="78"/>
  <c r="O1199" i="78"/>
  <c r="O1200" i="78"/>
  <c r="O1201" i="78"/>
  <c r="O1202" i="78"/>
  <c r="O1203" i="78"/>
  <c r="O1204" i="78"/>
  <c r="O1205" i="78"/>
  <c r="O1206" i="78"/>
  <c r="O1207" i="78"/>
  <c r="O1208" i="78"/>
  <c r="O1209" i="78"/>
  <c r="O1210" i="78"/>
  <c r="O1211" i="78"/>
  <c r="O1212" i="78"/>
  <c r="O1213" i="78"/>
  <c r="O1214" i="78"/>
  <c r="O1215" i="78"/>
  <c r="O1216" i="78"/>
  <c r="O1217" i="78"/>
  <c r="O1218" i="78"/>
  <c r="O1219" i="78"/>
  <c r="O1220" i="78"/>
  <c r="O1221" i="78"/>
  <c r="O1222" i="78"/>
  <c r="O1223" i="78"/>
  <c r="O1224" i="78"/>
  <c r="O1225" i="78"/>
  <c r="O1226" i="78"/>
  <c r="O1227" i="78"/>
  <c r="O1228" i="78"/>
  <c r="O1229" i="78"/>
  <c r="O1230" i="78"/>
  <c r="O1231" i="78"/>
  <c r="O1232" i="78"/>
  <c r="O1233" i="78"/>
  <c r="O1234" i="78"/>
  <c r="O1235" i="78"/>
  <c r="O1236" i="78"/>
  <c r="O1237" i="78"/>
  <c r="O1238" i="78"/>
  <c r="O1239" i="78"/>
  <c r="O1240" i="78"/>
  <c r="O1241" i="78"/>
  <c r="O1242" i="78"/>
  <c r="O1243" i="78"/>
  <c r="O1244" i="78"/>
  <c r="O1245" i="78"/>
  <c r="O1246" i="78"/>
  <c r="O1247" i="78"/>
  <c r="O1248" i="78"/>
  <c r="O1249" i="78"/>
  <c r="O1250" i="78"/>
  <c r="O1251" i="78"/>
  <c r="O1252" i="78"/>
  <c r="O1253" i="78"/>
  <c r="O1254" i="78"/>
  <c r="O1255" i="78"/>
  <c r="O1256" i="78"/>
  <c r="O1257" i="78"/>
  <c r="O1258" i="78"/>
  <c r="O1259" i="78"/>
  <c r="O1260" i="78"/>
  <c r="O1261" i="78"/>
  <c r="O1262" i="78"/>
  <c r="O1263" i="78"/>
  <c r="O1264" i="78"/>
  <c r="O1265" i="78"/>
  <c r="O1266" i="78"/>
  <c r="O1267" i="78"/>
  <c r="O1268" i="78"/>
  <c r="O1269" i="78"/>
  <c r="O1270" i="78"/>
  <c r="O1271" i="78"/>
  <c r="O1272" i="78"/>
  <c r="O1273" i="78"/>
  <c r="O1274" i="78"/>
  <c r="O1275" i="78"/>
  <c r="O1276" i="78"/>
  <c r="O1277" i="78"/>
  <c r="O1278" i="78"/>
  <c r="O1279" i="78"/>
  <c r="O1280" i="78"/>
  <c r="O1281" i="78"/>
  <c r="O1282" i="78"/>
  <c r="O1283" i="78"/>
  <c r="O1284" i="78"/>
  <c r="O1285" i="78"/>
  <c r="O1286" i="78"/>
  <c r="O1287" i="78"/>
  <c r="O1288" i="78"/>
  <c r="O1289" i="78"/>
  <c r="O1290" i="78"/>
  <c r="O1291" i="78"/>
  <c r="O1292" i="78"/>
  <c r="O1293" i="78"/>
  <c r="O1294" i="78"/>
  <c r="O1295" i="78"/>
  <c r="O1296" i="78"/>
  <c r="O1297" i="78"/>
  <c r="O1298" i="78"/>
  <c r="O1299" i="78"/>
  <c r="O1300" i="78"/>
  <c r="O1301" i="78"/>
  <c r="O1302" i="78"/>
  <c r="O1303" i="78"/>
  <c r="O1304" i="78"/>
  <c r="O1305" i="78"/>
  <c r="O1306" i="78"/>
  <c r="O1307" i="78"/>
  <c r="O1308" i="78"/>
  <c r="O1309" i="78"/>
  <c r="O1310" i="78"/>
  <c r="O1311" i="78"/>
  <c r="O1312" i="78"/>
  <c r="O1313" i="78"/>
  <c r="O1314" i="78"/>
  <c r="O1315" i="78"/>
  <c r="O1316" i="78"/>
  <c r="O1317" i="78"/>
  <c r="O1318" i="78"/>
  <c r="O1319" i="78"/>
  <c r="O1320" i="78"/>
  <c r="O1321" i="78"/>
  <c r="O1322" i="78"/>
  <c r="O1323" i="78"/>
  <c r="O1324" i="78"/>
  <c r="O1325" i="78"/>
  <c r="O1326" i="78"/>
  <c r="O1327" i="78"/>
  <c r="O1328" i="78"/>
  <c r="O1329" i="78"/>
  <c r="O1330" i="78"/>
  <c r="O1331" i="78"/>
  <c r="O1332" i="78"/>
  <c r="O1333" i="78"/>
  <c r="O1334" i="78"/>
  <c r="O1335" i="78"/>
  <c r="O1336" i="78"/>
  <c r="O1337" i="78"/>
  <c r="O1338" i="78"/>
  <c r="O1339" i="78"/>
  <c r="O1340" i="78"/>
  <c r="O1341" i="78"/>
  <c r="O1342" i="78"/>
  <c r="O1343" i="78"/>
  <c r="O1344" i="78"/>
  <c r="O1345" i="78"/>
  <c r="O1346" i="78"/>
  <c r="O1347" i="78"/>
  <c r="O1348" i="78"/>
  <c r="O1349" i="78"/>
  <c r="O1350" i="78"/>
  <c r="O1351" i="78"/>
  <c r="O1352" i="78"/>
  <c r="O1353" i="78"/>
  <c r="O1354" i="78"/>
  <c r="O1355" i="78"/>
  <c r="O1356" i="78"/>
  <c r="O1357" i="78"/>
  <c r="O1358" i="78"/>
  <c r="O1359" i="78"/>
  <c r="O1360" i="78"/>
  <c r="O1361" i="78"/>
  <c r="O1362" i="78"/>
  <c r="O1363" i="78"/>
  <c r="O1364" i="78"/>
  <c r="O1365" i="78"/>
  <c r="O1366" i="78"/>
  <c r="O1367" i="78"/>
  <c r="O1368" i="78"/>
  <c r="O1369" i="78"/>
  <c r="O1370" i="78"/>
  <c r="O1371" i="78"/>
  <c r="O1372" i="78"/>
  <c r="O1373" i="78"/>
  <c r="O1374" i="78"/>
  <c r="O1375" i="78"/>
  <c r="O1376" i="78"/>
  <c r="O1377" i="78"/>
  <c r="O1378" i="78"/>
  <c r="O1379" i="78"/>
  <c r="O1380" i="78"/>
  <c r="O1381" i="78"/>
  <c r="O1382" i="78"/>
  <c r="O1383" i="78"/>
  <c r="O1384" i="78"/>
  <c r="O1385" i="78"/>
  <c r="O1386" i="78"/>
  <c r="O1387" i="78"/>
  <c r="O1388" i="78"/>
  <c r="O1389" i="78"/>
  <c r="O1390" i="78"/>
  <c r="O1391" i="78"/>
  <c r="O1392" i="78"/>
  <c r="O1393" i="78"/>
  <c r="O1394" i="78"/>
  <c r="O1395" i="78"/>
  <c r="O1396" i="78"/>
  <c r="O1397" i="78"/>
  <c r="O1398" i="78"/>
  <c r="O1399" i="78"/>
  <c r="O1400" i="78"/>
  <c r="O1401" i="78"/>
  <c r="O1402" i="78"/>
  <c r="O1403" i="78"/>
  <c r="O1404" i="78"/>
  <c r="O1405" i="78"/>
  <c r="O1406" i="78"/>
  <c r="O1407" i="78"/>
  <c r="O1408" i="78"/>
  <c r="O1409" i="78"/>
  <c r="O1410" i="78"/>
  <c r="O1411" i="78"/>
  <c r="O1412" i="78"/>
  <c r="O1413" i="78"/>
  <c r="O1414" i="78"/>
  <c r="O1415" i="78"/>
  <c r="O1416" i="78"/>
  <c r="O1417" i="78"/>
  <c r="O1418" i="78"/>
  <c r="O1419" i="78"/>
  <c r="O1420" i="78"/>
  <c r="O1421" i="78"/>
  <c r="O1422" i="78"/>
  <c r="O1423" i="78"/>
  <c r="O1424" i="78"/>
  <c r="O1425" i="78"/>
  <c r="O1426" i="78"/>
  <c r="O1427" i="78"/>
  <c r="O1428" i="78"/>
  <c r="O1429" i="78"/>
  <c r="O1430" i="78"/>
  <c r="O1431" i="78"/>
  <c r="O1432" i="78"/>
  <c r="O1433" i="78"/>
  <c r="O1434" i="78"/>
  <c r="O1435" i="78"/>
  <c r="O1436" i="78"/>
  <c r="O1437" i="78"/>
  <c r="O1438" i="78"/>
  <c r="O1439" i="78"/>
  <c r="O1440" i="78"/>
  <c r="O1441" i="78"/>
  <c r="O1442" i="78"/>
  <c r="O1443" i="78"/>
  <c r="O1444" i="78"/>
  <c r="O1445" i="78"/>
  <c r="O1446" i="78"/>
  <c r="O1447" i="78"/>
  <c r="O1448" i="78"/>
  <c r="O1449" i="78"/>
  <c r="O1450" i="78"/>
  <c r="O1451" i="78"/>
  <c r="O1452" i="78"/>
  <c r="O1453" i="78"/>
  <c r="O1454" i="78"/>
  <c r="O1455" i="78"/>
  <c r="O1456" i="78"/>
  <c r="O1457" i="78"/>
  <c r="O1458" i="78"/>
  <c r="O1459" i="78"/>
  <c r="O1460" i="78"/>
  <c r="O1461" i="78"/>
  <c r="O1462" i="78"/>
  <c r="O1463" i="78"/>
  <c r="O1464" i="78"/>
  <c r="O1465" i="78"/>
  <c r="O1466" i="78"/>
  <c r="O1467" i="78"/>
  <c r="O1468" i="78"/>
  <c r="O1469" i="78"/>
  <c r="O1470" i="78"/>
  <c r="O1471" i="78"/>
  <c r="O1472" i="78"/>
  <c r="O1473" i="78"/>
  <c r="O1474" i="78"/>
  <c r="O1475" i="78"/>
  <c r="O1476" i="78"/>
  <c r="O1477" i="78"/>
  <c r="O1478" i="78"/>
  <c r="O1479" i="78"/>
  <c r="O1480" i="78"/>
  <c r="O1481" i="78"/>
  <c r="O1482" i="78"/>
  <c r="O1483" i="78"/>
  <c r="O1484" i="78"/>
  <c r="O1485" i="78"/>
  <c r="O1486" i="78"/>
  <c r="O1487" i="78"/>
  <c r="O1488" i="78"/>
  <c r="O1489" i="78"/>
  <c r="O1490" i="78"/>
  <c r="O1491" i="78"/>
  <c r="O1492" i="78"/>
  <c r="O1493" i="78"/>
  <c r="O1494" i="78"/>
  <c r="O1495" i="78"/>
  <c r="O1496" i="78"/>
  <c r="O1497" i="78"/>
  <c r="O1498" i="78"/>
  <c r="O1499" i="78"/>
  <c r="O1500" i="78"/>
  <c r="O1501" i="78"/>
  <c r="O1502" i="78"/>
  <c r="O1503" i="78"/>
  <c r="O1504" i="78"/>
  <c r="O1505" i="78"/>
  <c r="O1506" i="78"/>
  <c r="O1507" i="78"/>
  <c r="O1508" i="78"/>
  <c r="O1509" i="78"/>
  <c r="O1510" i="78"/>
  <c r="O1511" i="78"/>
  <c r="O1512" i="78"/>
  <c r="O1513" i="78"/>
  <c r="O1514" i="78"/>
  <c r="O1515" i="78"/>
  <c r="O1516" i="78"/>
  <c r="O1517" i="78"/>
  <c r="O1518" i="78"/>
  <c r="O1519" i="78"/>
  <c r="O1520" i="78"/>
  <c r="O1521" i="78"/>
  <c r="O1522" i="78"/>
  <c r="O1523" i="78"/>
  <c r="O1524" i="78"/>
  <c r="O1525" i="78"/>
  <c r="O1526" i="78"/>
  <c r="O1527" i="78"/>
  <c r="O1528" i="78"/>
  <c r="O1529" i="78"/>
  <c r="O1530" i="78"/>
  <c r="O1531" i="78"/>
  <c r="O1532" i="78"/>
  <c r="O1533" i="78"/>
  <c r="O1534" i="78"/>
  <c r="O1535" i="78"/>
  <c r="O1536" i="78"/>
  <c r="O1537" i="78"/>
  <c r="O1538" i="78"/>
  <c r="O1539" i="78"/>
  <c r="O1540" i="78"/>
  <c r="O1541" i="78"/>
  <c r="O1542" i="78"/>
  <c r="O1543" i="78"/>
  <c r="O1544" i="78"/>
  <c r="O1545" i="78"/>
  <c r="O1546" i="78"/>
  <c r="O1547" i="78"/>
  <c r="O1548" i="78"/>
  <c r="O1549" i="78"/>
  <c r="O1550" i="78"/>
  <c r="O1551" i="78"/>
  <c r="O1552" i="78"/>
  <c r="O1553" i="78"/>
  <c r="O1554" i="78"/>
  <c r="O1555" i="78"/>
  <c r="O1556" i="78"/>
  <c r="O1557" i="78"/>
  <c r="O1558" i="78"/>
  <c r="O1559" i="78"/>
  <c r="O1560" i="78"/>
  <c r="O1561" i="78"/>
  <c r="O1562" i="78"/>
  <c r="O1563" i="78"/>
  <c r="O1564" i="78"/>
  <c r="O1565" i="78"/>
  <c r="O1566" i="78"/>
  <c r="O1567" i="78"/>
  <c r="O1568" i="78"/>
  <c r="O1569" i="78"/>
  <c r="O1570" i="78"/>
  <c r="O1571" i="78"/>
  <c r="O1572" i="78"/>
  <c r="O1573" i="78"/>
  <c r="O1574" i="78"/>
  <c r="O1575" i="78"/>
  <c r="Q145" i="86" l="1"/>
  <c r="R145" i="86" s="1"/>
  <c r="Q1072" i="86"/>
  <c r="Q1136" i="86"/>
  <c r="Q1152" i="86"/>
  <c r="Q1200" i="86"/>
  <c r="Q1572" i="86"/>
  <c r="Q221" i="86"/>
  <c r="R221" i="86" s="1"/>
  <c r="Q253" i="86"/>
  <c r="R253" i="86" s="1"/>
  <c r="Q513" i="86"/>
  <c r="Q615" i="86"/>
  <c r="R615" i="86" s="1"/>
  <c r="F615" i="86" s="1"/>
  <c r="Q647" i="86"/>
  <c r="Q679" i="86"/>
  <c r="R679" i="86" s="1"/>
  <c r="F679" i="86" s="1"/>
  <c r="Q887" i="86"/>
  <c r="Q1244" i="86"/>
  <c r="R1244" i="86" s="1"/>
  <c r="F1244" i="86" s="1"/>
  <c r="Q1324" i="86"/>
  <c r="Q1340" i="86"/>
  <c r="Q1356" i="86"/>
  <c r="Q1372" i="86"/>
  <c r="Q121" i="86"/>
  <c r="R121" i="86" s="1"/>
  <c r="F121" i="86" s="1"/>
  <c r="P121" i="86" s="1"/>
  <c r="Q137" i="86"/>
  <c r="R137" i="86" s="1"/>
  <c r="Q599" i="86"/>
  <c r="R599" i="86" s="1"/>
  <c r="F599" i="86" s="1"/>
  <c r="P599" i="86" s="1"/>
  <c r="Q1064" i="86"/>
  <c r="Q1564" i="86"/>
  <c r="Q643" i="86"/>
  <c r="Q835" i="86"/>
  <c r="Q931" i="86"/>
  <c r="Q947" i="86"/>
  <c r="Q1580" i="86"/>
  <c r="T1928" i="86"/>
  <c r="Q461" i="86"/>
  <c r="Q489" i="86"/>
  <c r="Q591" i="86"/>
  <c r="R591" i="86" s="1"/>
  <c r="F591" i="86" s="1"/>
  <c r="Q607" i="86"/>
  <c r="Q1832" i="86"/>
  <c r="Q1940" i="86"/>
  <c r="R607" i="86"/>
  <c r="F607" i="86" s="1"/>
  <c r="Q177" i="86"/>
  <c r="R177" i="86" s="1"/>
  <c r="F177" i="86" s="1"/>
  <c r="P177" i="86" s="1"/>
  <c r="Q293" i="86"/>
  <c r="R293" i="86" s="1"/>
  <c r="Q341" i="86"/>
  <c r="R341" i="86" s="1"/>
  <c r="Q377" i="86"/>
  <c r="R377" i="86" s="1"/>
  <c r="F377" i="86" s="1"/>
  <c r="S377" i="86" s="1"/>
  <c r="T377" i="86" s="1"/>
  <c r="Q405" i="86"/>
  <c r="R405" i="86" s="1"/>
  <c r="F405" i="86" s="1"/>
  <c r="P405" i="86" s="1"/>
  <c r="Q441" i="86"/>
  <c r="R441" i="86" s="1"/>
  <c r="F441" i="86" s="1"/>
  <c r="P441" i="86" s="1"/>
  <c r="Q525" i="86"/>
  <c r="R525" i="86" s="1"/>
  <c r="F525" i="86" s="1"/>
  <c r="P525" i="86" s="1"/>
  <c r="Q541" i="86"/>
  <c r="R541" i="86" s="1"/>
  <c r="F541" i="86" s="1"/>
  <c r="Q583" i="86"/>
  <c r="R583" i="86" s="1"/>
  <c r="F583" i="86" s="1"/>
  <c r="Q759" i="86"/>
  <c r="Q923" i="86"/>
  <c r="Q951" i="86"/>
  <c r="R951" i="86" s="1"/>
  <c r="F951" i="86" s="1"/>
  <c r="Q967" i="86"/>
  <c r="Q1084" i="86"/>
  <c r="Q1364" i="86"/>
  <c r="Q1688" i="86"/>
  <c r="R1688" i="86" s="1"/>
  <c r="F1688" i="86" s="1"/>
  <c r="Q1836" i="86"/>
  <c r="Q309" i="86"/>
  <c r="R309" i="86" s="1"/>
  <c r="F309" i="86" s="1"/>
  <c r="P309" i="86" s="1"/>
  <c r="F469" i="86"/>
  <c r="P469" i="86" s="1"/>
  <c r="Q711" i="86"/>
  <c r="Q807" i="86"/>
  <c r="R807" i="86" s="1"/>
  <c r="F807" i="86" s="1"/>
  <c r="Q823" i="86"/>
  <c r="Q1656" i="86"/>
  <c r="F385" i="86"/>
  <c r="P385" i="86" s="1"/>
  <c r="Q421" i="86"/>
  <c r="R421" i="86" s="1"/>
  <c r="F421" i="86" s="1"/>
  <c r="S421" i="86" s="1"/>
  <c r="T421" i="86" s="1"/>
  <c r="Q453" i="86"/>
  <c r="R453" i="86" s="1"/>
  <c r="Q521" i="86"/>
  <c r="R521" i="86" s="1"/>
  <c r="F521" i="86" s="1"/>
  <c r="Q537" i="86"/>
  <c r="Q575" i="86"/>
  <c r="R575" i="86" s="1"/>
  <c r="F575" i="86" s="1"/>
  <c r="P575" i="86" s="1"/>
  <c r="Q1032" i="86"/>
  <c r="R1032" i="86" s="1"/>
  <c r="F1032" i="86" s="1"/>
  <c r="Q1652" i="86"/>
  <c r="Q25" i="86"/>
  <c r="R25" i="86" s="1"/>
  <c r="Q57" i="86"/>
  <c r="R57" i="86" s="1"/>
  <c r="Q69" i="86"/>
  <c r="R69" i="86" s="1"/>
  <c r="Q85" i="86"/>
  <c r="R85" i="86" s="1"/>
  <c r="F85" i="86" s="1"/>
  <c r="Q153" i="86"/>
  <c r="R153" i="86" s="1"/>
  <c r="Q301" i="86"/>
  <c r="R301" i="86" s="1"/>
  <c r="F301" i="86" s="1"/>
  <c r="Q449" i="86"/>
  <c r="R449" i="86" s="1"/>
  <c r="F449" i="86" s="1"/>
  <c r="Q501" i="86"/>
  <c r="R501" i="86" s="1"/>
  <c r="Q703" i="86"/>
  <c r="Q707" i="86"/>
  <c r="Q739" i="86"/>
  <c r="Q751" i="86"/>
  <c r="Q767" i="86"/>
  <c r="Q783" i="86"/>
  <c r="R783" i="86" s="1"/>
  <c r="F783" i="86" s="1"/>
  <c r="Q915" i="86"/>
  <c r="R915" i="86" s="1"/>
  <c r="F915" i="86" s="1"/>
  <c r="Q1048" i="86"/>
  <c r="Q1212" i="86"/>
  <c r="Q1228" i="86"/>
  <c r="Q1584" i="86"/>
  <c r="Q1600" i="86"/>
  <c r="Q1616" i="86"/>
  <c r="Q1648" i="86"/>
  <c r="Q1664" i="86"/>
  <c r="R1664" i="86" s="1"/>
  <c r="F1664" i="86" s="1"/>
  <c r="Q1732" i="86"/>
  <c r="Q1860" i="86"/>
  <c r="Q169" i="86"/>
  <c r="R169" i="86" s="1"/>
  <c r="Q237" i="86"/>
  <c r="R237" i="86" s="1"/>
  <c r="Q369" i="86"/>
  <c r="R369" i="86" s="1"/>
  <c r="F369" i="86" s="1"/>
  <c r="S369" i="86" s="1"/>
  <c r="T369" i="86" s="1"/>
  <c r="Q401" i="86"/>
  <c r="R401" i="86" s="1"/>
  <c r="Q413" i="86"/>
  <c r="R413" i="86" s="1"/>
  <c r="F413" i="86" s="1"/>
  <c r="S413" i="86" s="1"/>
  <c r="T413" i="86" s="1"/>
  <c r="Q429" i="86"/>
  <c r="R429" i="86" s="1"/>
  <c r="F429" i="86" s="1"/>
  <c r="S429" i="86" s="1"/>
  <c r="T429" i="86" s="1"/>
  <c r="Q587" i="86"/>
  <c r="Q623" i="86"/>
  <c r="R623" i="86" s="1"/>
  <c r="F623" i="86" s="1"/>
  <c r="Q895" i="86"/>
  <c r="Q927" i="86"/>
  <c r="Q1080" i="86"/>
  <c r="Q65" i="86"/>
  <c r="R65" i="86" s="1"/>
  <c r="F65" i="86" s="1"/>
  <c r="Q129" i="86"/>
  <c r="R129" i="86" s="1"/>
  <c r="Q269" i="86"/>
  <c r="R269" i="86" s="1"/>
  <c r="F269" i="86" s="1"/>
  <c r="Q285" i="86"/>
  <c r="R285" i="86" s="1"/>
  <c r="Q655" i="86"/>
  <c r="Q671" i="86"/>
  <c r="R671" i="86" s="1"/>
  <c r="F671" i="86" s="1"/>
  <c r="Q687" i="86"/>
  <c r="R687" i="86" s="1"/>
  <c r="F687" i="86" s="1"/>
  <c r="P687" i="86" s="1"/>
  <c r="Q699" i="86"/>
  <c r="R699" i="86" s="1"/>
  <c r="Q863" i="86"/>
  <c r="R863" i="86" s="1"/>
  <c r="F863" i="86" s="1"/>
  <c r="Q879" i="86"/>
  <c r="Q959" i="86"/>
  <c r="Q1024" i="86"/>
  <c r="Q1040" i="86"/>
  <c r="Q1056" i="86"/>
  <c r="Q1108" i="86"/>
  <c r="Q1220" i="86"/>
  <c r="Q1236" i="86"/>
  <c r="R1236" i="86" s="1"/>
  <c r="F1236" i="86" s="1"/>
  <c r="Q1480" i="86"/>
  <c r="Q1496" i="86"/>
  <c r="Q1512" i="86"/>
  <c r="Q1528" i="86"/>
  <c r="Q1596" i="86"/>
  <c r="Q1612" i="86"/>
  <c r="Q1824" i="86"/>
  <c r="Q1932" i="86"/>
  <c r="R1932" i="86" s="1"/>
  <c r="F1932" i="86" s="1"/>
  <c r="Q1948" i="86"/>
  <c r="Q457" i="86"/>
  <c r="R457" i="86" s="1"/>
  <c r="Q509" i="86"/>
  <c r="R509" i="86" s="1"/>
  <c r="Q567" i="86"/>
  <c r="R567" i="86" s="1"/>
  <c r="F567" i="86" s="1"/>
  <c r="P567" i="86" s="1"/>
  <c r="Q795" i="86"/>
  <c r="R795" i="86" s="1"/>
  <c r="F795" i="86" s="1"/>
  <c r="P795" i="86" s="1"/>
  <c r="Q1560" i="86"/>
  <c r="R1560" i="86" s="1"/>
  <c r="F1560" i="86" s="1"/>
  <c r="Q1708" i="86"/>
  <c r="Q1724" i="86"/>
  <c r="R1724" i="86" s="1"/>
  <c r="F1724" i="86" s="1"/>
  <c r="P1724" i="86" s="1"/>
  <c r="Q1756" i="86"/>
  <c r="Q1772" i="86"/>
  <c r="Q1804" i="86"/>
  <c r="Q1820" i="86"/>
  <c r="P377" i="86"/>
  <c r="Q33" i="86"/>
  <c r="R33" i="86" s="1"/>
  <c r="F33" i="86" s="1"/>
  <c r="Q101" i="86"/>
  <c r="R101" i="86" s="1"/>
  <c r="Q117" i="86"/>
  <c r="R117" i="86" s="1"/>
  <c r="F117" i="86" s="1"/>
  <c r="P117" i="86" s="1"/>
  <c r="Q185" i="86"/>
  <c r="R185" i="86" s="1"/>
  <c r="Q201" i="86"/>
  <c r="R201" i="86" s="1"/>
  <c r="F201" i="86" s="1"/>
  <c r="Q241" i="86"/>
  <c r="R241" i="86" s="1"/>
  <c r="F241" i="86" s="1"/>
  <c r="F261" i="86"/>
  <c r="S261" i="86" s="1"/>
  <c r="T261" i="86" s="1"/>
  <c r="Q273" i="86"/>
  <c r="R273" i="86" s="1"/>
  <c r="F273" i="86" s="1"/>
  <c r="F293" i="86"/>
  <c r="S293" i="86" s="1"/>
  <c r="T293" i="86" s="1"/>
  <c r="Q321" i="86"/>
  <c r="R321" i="86" s="1"/>
  <c r="Q425" i="86"/>
  <c r="R425" i="86" s="1"/>
  <c r="F425" i="86" s="1"/>
  <c r="S425" i="86" s="1"/>
  <c r="T425" i="86" s="1"/>
  <c r="Q485" i="86"/>
  <c r="R485" i="86" s="1"/>
  <c r="F485" i="86" s="1"/>
  <c r="P485" i="86" s="1"/>
  <c r="Q493" i="86"/>
  <c r="R493" i="86" s="1"/>
  <c r="F493" i="86" s="1"/>
  <c r="Q517" i="86"/>
  <c r="R517" i="86" s="1"/>
  <c r="F517" i="86" s="1"/>
  <c r="P517" i="86" s="1"/>
  <c r="Q559" i="86"/>
  <c r="R559" i="86" s="1"/>
  <c r="F559" i="86" s="1"/>
  <c r="Q611" i="86"/>
  <c r="R611" i="86" s="1"/>
  <c r="F611" i="86" s="1"/>
  <c r="Q735" i="86"/>
  <c r="Q771" i="86"/>
  <c r="R771" i="86" s="1"/>
  <c r="F771" i="86" s="1"/>
  <c r="Q787" i="86"/>
  <c r="R787" i="86" s="1"/>
  <c r="F787" i="86" s="1"/>
  <c r="Q803" i="86"/>
  <c r="Q819" i="86"/>
  <c r="R819" i="86" s="1"/>
  <c r="F819" i="86" s="1"/>
  <c r="Q839" i="86"/>
  <c r="Q851" i="86"/>
  <c r="R851" i="86" s="1"/>
  <c r="F851" i="86" s="1"/>
  <c r="P851" i="86" s="1"/>
  <c r="Q983" i="86"/>
  <c r="Q999" i="86"/>
  <c r="Q1015" i="86"/>
  <c r="Q1060" i="86"/>
  <c r="R1060" i="86" s="1"/>
  <c r="F1060" i="86" s="1"/>
  <c r="Q1168" i="86"/>
  <c r="R1168" i="86" s="1"/>
  <c r="F1168" i="86" s="1"/>
  <c r="Q1184" i="86"/>
  <c r="R1184" i="86" s="1"/>
  <c r="F1184" i="86" s="1"/>
  <c r="Q1240" i="86"/>
  <c r="Q1260" i="86"/>
  <c r="R1260" i="86" s="1"/>
  <c r="F1260" i="86" s="1"/>
  <c r="P1260" i="86" s="1"/>
  <c r="Q1276" i="86"/>
  <c r="Q1292" i="86"/>
  <c r="Q1308" i="86"/>
  <c r="Q1544" i="86"/>
  <c r="R1544" i="86" s="1"/>
  <c r="F1544" i="86" s="1"/>
  <c r="Q1668" i="86"/>
  <c r="Q1676" i="86"/>
  <c r="R1676" i="86" s="1"/>
  <c r="F1676" i="86" s="1"/>
  <c r="P1676" i="86" s="1"/>
  <c r="Q1704" i="86"/>
  <c r="Q1740" i="86"/>
  <c r="R1740" i="86" s="1"/>
  <c r="F1740" i="86" s="1"/>
  <c r="Q1788" i="86"/>
  <c r="Q1808" i="86"/>
  <c r="Q1936" i="86"/>
  <c r="R161" i="86"/>
  <c r="F161" i="86" s="1"/>
  <c r="Q217" i="86"/>
  <c r="R217" i="86" s="1"/>
  <c r="F217" i="86" s="1"/>
  <c r="Q317" i="86"/>
  <c r="R317" i="86" s="1"/>
  <c r="F317" i="86" s="1"/>
  <c r="Q357" i="86"/>
  <c r="R357" i="86" s="1"/>
  <c r="R513" i="86"/>
  <c r="R537" i="86"/>
  <c r="Q631" i="86"/>
  <c r="R631" i="86" s="1"/>
  <c r="F631" i="86" s="1"/>
  <c r="R643" i="86"/>
  <c r="F643" i="86" s="1"/>
  <c r="Q659" i="86"/>
  <c r="R659" i="86" s="1"/>
  <c r="F659" i="86" s="1"/>
  <c r="Q663" i="86"/>
  <c r="R663" i="86" s="1"/>
  <c r="F663" i="86" s="1"/>
  <c r="Q715" i="86"/>
  <c r="Q719" i="86"/>
  <c r="Q731" i="86"/>
  <c r="Q855" i="86"/>
  <c r="Q867" i="86"/>
  <c r="R867" i="86" s="1"/>
  <c r="F867" i="86" s="1"/>
  <c r="Q871" i="86"/>
  <c r="R871" i="86" s="1"/>
  <c r="F871" i="86" s="1"/>
  <c r="Q883" i="86"/>
  <c r="R883" i="86" s="1"/>
  <c r="F883" i="86" s="1"/>
  <c r="Q943" i="86"/>
  <c r="R943" i="86" s="1"/>
  <c r="F943" i="86" s="1"/>
  <c r="P943" i="86" s="1"/>
  <c r="Q1036" i="86"/>
  <c r="Q1216" i="86"/>
  <c r="Q1272" i="86"/>
  <c r="Q1288" i="86"/>
  <c r="Q1304" i="86"/>
  <c r="Q1336" i="86"/>
  <c r="R1336" i="86" s="1"/>
  <c r="F1336" i="86" s="1"/>
  <c r="Q1392" i="86"/>
  <c r="R1392" i="86" s="1"/>
  <c r="F1392" i="86" s="1"/>
  <c r="Q1492" i="86"/>
  <c r="R1492" i="86" s="1"/>
  <c r="F1492" i="86" s="1"/>
  <c r="Q1628" i="86"/>
  <c r="Q1684" i="86"/>
  <c r="Q1700" i="86"/>
  <c r="Q29" i="86"/>
  <c r="R29" i="86" s="1"/>
  <c r="F29" i="86" s="1"/>
  <c r="Q45" i="86"/>
  <c r="R45" i="86" s="1"/>
  <c r="F45" i="86" s="1"/>
  <c r="Q97" i="86"/>
  <c r="R97" i="86" s="1"/>
  <c r="F97" i="86" s="1"/>
  <c r="Q181" i="86"/>
  <c r="R181" i="86" s="1"/>
  <c r="F181" i="86" s="1"/>
  <c r="Q233" i="86"/>
  <c r="R233" i="86" s="1"/>
  <c r="F233" i="86" s="1"/>
  <c r="P233" i="86" s="1"/>
  <c r="F253" i="86"/>
  <c r="S253" i="86" s="1"/>
  <c r="T253" i="86" s="1"/>
  <c r="Q265" i="86"/>
  <c r="R265" i="86" s="1"/>
  <c r="F265" i="86" s="1"/>
  <c r="F285" i="86"/>
  <c r="S285" i="86" s="1"/>
  <c r="T285" i="86" s="1"/>
  <c r="Q397" i="86"/>
  <c r="R397" i="86" s="1"/>
  <c r="F397" i="86" s="1"/>
  <c r="Q445" i="86"/>
  <c r="R445" i="86" s="1"/>
  <c r="F445" i="86" s="1"/>
  <c r="F457" i="86"/>
  <c r="P457" i="86" s="1"/>
  <c r="Q899" i="86"/>
  <c r="R899" i="86" s="1"/>
  <c r="F899" i="86" s="1"/>
  <c r="Q979" i="86"/>
  <c r="Q1011" i="86"/>
  <c r="Q1096" i="86"/>
  <c r="Q1508" i="86"/>
  <c r="Q1524" i="86"/>
  <c r="Q1556" i="86"/>
  <c r="R1556" i="86" s="1"/>
  <c r="F1556" i="86" s="1"/>
  <c r="Q1576" i="86"/>
  <c r="R1576" i="86" s="1"/>
  <c r="F1576" i="86" s="1"/>
  <c r="Q1644" i="86"/>
  <c r="R1644" i="86" s="1"/>
  <c r="F1644" i="86" s="1"/>
  <c r="Q1736" i="86"/>
  <c r="Q1752" i="86"/>
  <c r="Q1768" i="86"/>
  <c r="Q1784" i="86"/>
  <c r="Q1928" i="86"/>
  <c r="Q61" i="86"/>
  <c r="R61" i="86" s="1"/>
  <c r="F61" i="86" s="1"/>
  <c r="Q77" i="86"/>
  <c r="R77" i="86" s="1"/>
  <c r="F77" i="86" s="1"/>
  <c r="Q213" i="86"/>
  <c r="R213" i="86" s="1"/>
  <c r="F213" i="86" s="1"/>
  <c r="Q229" i="86"/>
  <c r="R229" i="86" s="1"/>
  <c r="Q333" i="86"/>
  <c r="R333" i="86" s="1"/>
  <c r="Q353" i="86"/>
  <c r="R353" i="86" s="1"/>
  <c r="Q417" i="86"/>
  <c r="R417" i="86" s="1"/>
  <c r="F417" i="86" s="1"/>
  <c r="S417" i="86" s="1"/>
  <c r="T417" i="86" s="1"/>
  <c r="Q579" i="86"/>
  <c r="R579" i="86" s="1"/>
  <c r="Q603" i="86"/>
  <c r="R603" i="86" s="1"/>
  <c r="F603" i="86" s="1"/>
  <c r="Q639" i="86"/>
  <c r="Q695" i="86"/>
  <c r="R695" i="86" s="1"/>
  <c r="F695" i="86" s="1"/>
  <c r="Q747" i="86"/>
  <c r="R747" i="86" s="1"/>
  <c r="F747" i="86" s="1"/>
  <c r="Q799" i="86"/>
  <c r="Q815" i="86"/>
  <c r="Q1092" i="86"/>
  <c r="Q1128" i="86"/>
  <c r="Q1144" i="86"/>
  <c r="R1144" i="86" s="1"/>
  <c r="F1144" i="86" s="1"/>
  <c r="Q1160" i="86"/>
  <c r="R1160" i="86" s="1"/>
  <c r="F1160" i="86" s="1"/>
  <c r="Q1232" i="86"/>
  <c r="R1232" i="86" s="1"/>
  <c r="F1232" i="86" s="1"/>
  <c r="Q1252" i="86"/>
  <c r="R1252" i="86" s="1"/>
  <c r="F1252" i="86" s="1"/>
  <c r="P1252" i="86" s="1"/>
  <c r="Q1284" i="86"/>
  <c r="Q1332" i="86"/>
  <c r="Q1348" i="86"/>
  <c r="Q1388" i="86"/>
  <c r="Q1404" i="86"/>
  <c r="R1404" i="86" s="1"/>
  <c r="F1404" i="86" s="1"/>
  <c r="Q1420" i="86"/>
  <c r="R1420" i="86" s="1"/>
  <c r="F1420" i="86" s="1"/>
  <c r="Q1436" i="86"/>
  <c r="Q1452" i="86"/>
  <c r="Q1468" i="86"/>
  <c r="Q1624" i="86"/>
  <c r="Q1640" i="86"/>
  <c r="Q1680" i="86"/>
  <c r="Q1696" i="86"/>
  <c r="R1696" i="86" s="1"/>
  <c r="F1696" i="86" s="1"/>
  <c r="Q1800" i="86"/>
  <c r="R1800" i="86" s="1"/>
  <c r="F1800" i="86" s="1"/>
  <c r="P1800" i="86" s="1"/>
  <c r="Q1856" i="86"/>
  <c r="R1856" i="86" s="1"/>
  <c r="F1856" i="86" s="1"/>
  <c r="Q49" i="86"/>
  <c r="R49" i="86" s="1"/>
  <c r="F49" i="86" s="1"/>
  <c r="Q93" i="86"/>
  <c r="R93" i="86" s="1"/>
  <c r="Q109" i="86"/>
  <c r="R109" i="86" s="1"/>
  <c r="Q193" i="86"/>
  <c r="R193" i="86" s="1"/>
  <c r="F245" i="86"/>
  <c r="S245" i="86" s="1"/>
  <c r="T245" i="86" s="1"/>
  <c r="Q257" i="86"/>
  <c r="R257" i="86" s="1"/>
  <c r="F257" i="86" s="1"/>
  <c r="S257" i="86" s="1"/>
  <c r="T257" i="86" s="1"/>
  <c r="F277" i="86"/>
  <c r="S277" i="86" s="1"/>
  <c r="T277" i="86" s="1"/>
  <c r="Q289" i="86"/>
  <c r="R289" i="86" s="1"/>
  <c r="F289" i="86" s="1"/>
  <c r="S289" i="86" s="1"/>
  <c r="T289" i="86" s="1"/>
  <c r="Q349" i="86"/>
  <c r="R349" i="86" s="1"/>
  <c r="Q533" i="86"/>
  <c r="R533" i="86" s="1"/>
  <c r="Q743" i="86"/>
  <c r="R743" i="86" s="1"/>
  <c r="Q763" i="86"/>
  <c r="Q775" i="86"/>
  <c r="R775" i="86" s="1"/>
  <c r="F775" i="86" s="1"/>
  <c r="Q779" i="86"/>
  <c r="R779" i="86" s="1"/>
  <c r="F779" i="86" s="1"/>
  <c r="Q791" i="86"/>
  <c r="R791" i="86" s="1"/>
  <c r="F791" i="86" s="1"/>
  <c r="P791" i="86" s="1"/>
  <c r="Q811" i="86"/>
  <c r="R811" i="86" s="1"/>
  <c r="F811" i="86" s="1"/>
  <c r="Q827" i="86"/>
  <c r="R827" i="86" s="1"/>
  <c r="F827" i="86" s="1"/>
  <c r="Q843" i="86"/>
  <c r="R843" i="86" s="1"/>
  <c r="F843" i="86" s="1"/>
  <c r="Q847" i="86"/>
  <c r="Q955" i="86"/>
  <c r="Q975" i="86"/>
  <c r="R975" i="86" s="1"/>
  <c r="F975" i="86" s="1"/>
  <c r="Q991" i="86"/>
  <c r="R991" i="86" s="1"/>
  <c r="F991" i="86" s="1"/>
  <c r="Q1007" i="86"/>
  <c r="R1007" i="86" s="1"/>
  <c r="F1007" i="86" s="1"/>
  <c r="Q1028" i="86"/>
  <c r="R1028" i="86" s="1"/>
  <c r="F1028" i="86" s="1"/>
  <c r="Q1112" i="86"/>
  <c r="Q1176" i="86"/>
  <c r="Q1192" i="86"/>
  <c r="Q1268" i="86"/>
  <c r="Q1300" i="86"/>
  <c r="R1300" i="86" s="1"/>
  <c r="F1300" i="86" s="1"/>
  <c r="Q1316" i="86"/>
  <c r="R1316" i="86" s="1"/>
  <c r="F1316" i="86" s="1"/>
  <c r="Q1504" i="86"/>
  <c r="R1504" i="86" s="1"/>
  <c r="F1504" i="86" s="1"/>
  <c r="Q1520" i="86"/>
  <c r="R1520" i="86" s="1"/>
  <c r="F1520" i="86" s="1"/>
  <c r="Q1536" i="86"/>
  <c r="Q1552" i="86"/>
  <c r="Q1660" i="86"/>
  <c r="Q1712" i="86"/>
  <c r="Q1748" i="86"/>
  <c r="R1748" i="86" s="1"/>
  <c r="F1748" i="86" s="1"/>
  <c r="Q1796" i="86"/>
  <c r="R1796" i="86" s="1"/>
  <c r="F1796" i="86" s="1"/>
  <c r="P1796" i="86" s="1"/>
  <c r="Q17" i="86"/>
  <c r="R17" i="86" s="1"/>
  <c r="F17" i="86" s="1"/>
  <c r="P17" i="86" s="1"/>
  <c r="Q73" i="86"/>
  <c r="R73" i="86" s="1"/>
  <c r="F73" i="86" s="1"/>
  <c r="Q209" i="86"/>
  <c r="R209" i="86" s="1"/>
  <c r="Q225" i="86"/>
  <c r="R225" i="86" s="1"/>
  <c r="F341" i="86"/>
  <c r="P341" i="86" s="1"/>
  <c r="Q393" i="86"/>
  <c r="R393" i="86" s="1"/>
  <c r="Q433" i="86"/>
  <c r="R433" i="86" s="1"/>
  <c r="F433" i="86" s="1"/>
  <c r="S433" i="86" s="1"/>
  <c r="T433" i="86" s="1"/>
  <c r="R461" i="86"/>
  <c r="F461" i="86" s="1"/>
  <c r="P461" i="86" s="1"/>
  <c r="Q497" i="86"/>
  <c r="R497" i="86" s="1"/>
  <c r="F497" i="86" s="1"/>
  <c r="Q529" i="86"/>
  <c r="R529" i="86" s="1"/>
  <c r="Q571" i="86"/>
  <c r="R571" i="86" s="1"/>
  <c r="Q651" i="86"/>
  <c r="R651" i="86" s="1"/>
  <c r="F651" i="86" s="1"/>
  <c r="Q723" i="86"/>
  <c r="R723" i="86" s="1"/>
  <c r="F723" i="86" s="1"/>
  <c r="P723" i="86" s="1"/>
  <c r="Q859" i="86"/>
  <c r="R859" i="86" s="1"/>
  <c r="F859" i="86" s="1"/>
  <c r="S859" i="86" s="1"/>
  <c r="T859" i="86" s="1"/>
  <c r="Q875" i="86"/>
  <c r="R875" i="86" s="1"/>
  <c r="F875" i="86" s="1"/>
  <c r="Q1068" i="86"/>
  <c r="R1068" i="86" s="1"/>
  <c r="F1068" i="86" s="1"/>
  <c r="Q1088" i="86"/>
  <c r="R1088" i="86" s="1"/>
  <c r="F1088" i="86" s="1"/>
  <c r="P1088" i="86" s="1"/>
  <c r="Q1172" i="86"/>
  <c r="Q1208" i="86"/>
  <c r="Q1248" i="86"/>
  <c r="R1248" i="86" s="1"/>
  <c r="F1248" i="86" s="1"/>
  <c r="P1248" i="86" s="1"/>
  <c r="Q1264" i="86"/>
  <c r="Q1312" i="86"/>
  <c r="Q1328" i="86"/>
  <c r="R1328" i="86" s="1"/>
  <c r="F1328" i="86" s="1"/>
  <c r="Q1344" i="86"/>
  <c r="R1344" i="86" s="1"/>
  <c r="F1344" i="86" s="1"/>
  <c r="Q1400" i="86"/>
  <c r="Q1416" i="86"/>
  <c r="Q1448" i="86"/>
  <c r="Q1464" i="86"/>
  <c r="R1464" i="86" s="1"/>
  <c r="F1464" i="86" s="1"/>
  <c r="Q1604" i="86"/>
  <c r="Q1620" i="86"/>
  <c r="Q1636" i="86"/>
  <c r="R1636" i="86" s="1"/>
  <c r="F1636" i="86" s="1"/>
  <c r="P1636" i="86" s="1"/>
  <c r="Q1692" i="86"/>
  <c r="Q1728" i="86"/>
  <c r="Q1764" i="86"/>
  <c r="Q1816" i="86"/>
  <c r="Q1852" i="86"/>
  <c r="Q1944" i="86"/>
  <c r="F509" i="86"/>
  <c r="P509" i="86" s="1"/>
  <c r="Q41" i="86"/>
  <c r="R41" i="86" s="1"/>
  <c r="F41" i="86" s="1"/>
  <c r="Q105" i="86"/>
  <c r="R105" i="86" s="1"/>
  <c r="F105" i="86" s="1"/>
  <c r="Q189" i="86"/>
  <c r="R189" i="86" s="1"/>
  <c r="F189" i="86" s="1"/>
  <c r="F237" i="86"/>
  <c r="S237" i="86" s="1"/>
  <c r="T237" i="86" s="1"/>
  <c r="Q249" i="86"/>
  <c r="R249" i="86" s="1"/>
  <c r="F249" i="86" s="1"/>
  <c r="Q281" i="86"/>
  <c r="R281" i="86" s="1"/>
  <c r="F281" i="86" s="1"/>
  <c r="Q389" i="86"/>
  <c r="R389" i="86" s="1"/>
  <c r="F389" i="86" s="1"/>
  <c r="Q473" i="86"/>
  <c r="R473" i="86" s="1"/>
  <c r="F537" i="86"/>
  <c r="S537" i="86" s="1"/>
  <c r="T537" i="86" s="1"/>
  <c r="Q547" i="86"/>
  <c r="R547" i="86" s="1"/>
  <c r="F547" i="86" s="1"/>
  <c r="Q727" i="86"/>
  <c r="R727" i="86" s="1"/>
  <c r="F727" i="86" s="1"/>
  <c r="P727" i="86" s="1"/>
  <c r="Q891" i="86"/>
  <c r="R891" i="86" s="1"/>
  <c r="F891" i="86" s="1"/>
  <c r="Q971" i="86"/>
  <c r="Q1003" i="86"/>
  <c r="R1003" i="86" s="1"/>
  <c r="F1003" i="86" s="1"/>
  <c r="Q1044" i="86"/>
  <c r="Q1104" i="86"/>
  <c r="R1104" i="86" s="1"/>
  <c r="F1104" i="86" s="1"/>
  <c r="Q1204" i="86"/>
  <c r="Q1224" i="86"/>
  <c r="R1224" i="86" s="1"/>
  <c r="F1224" i="86" s="1"/>
  <c r="Q1532" i="86"/>
  <c r="R1532" i="86" s="1"/>
  <c r="F1532" i="86" s="1"/>
  <c r="Q1548" i="86"/>
  <c r="Q1568" i="86"/>
  <c r="Q1588" i="86"/>
  <c r="R1588" i="86" s="1"/>
  <c r="F1588" i="86" s="1"/>
  <c r="P1588" i="86" s="1"/>
  <c r="Q1760" i="86"/>
  <c r="Q1776" i="86"/>
  <c r="R1776" i="86" s="1"/>
  <c r="F1776" i="86" s="1"/>
  <c r="Q1792" i="86"/>
  <c r="P433" i="86"/>
  <c r="P615" i="86"/>
  <c r="S615" i="86"/>
  <c r="T615" i="86" s="1"/>
  <c r="P417" i="86"/>
  <c r="P623" i="86"/>
  <c r="S623" i="86"/>
  <c r="T623" i="86" s="1"/>
  <c r="F93" i="86"/>
  <c r="F209" i="86"/>
  <c r="F393" i="86"/>
  <c r="P859" i="86"/>
  <c r="F57" i="86"/>
  <c r="F129" i="86"/>
  <c r="F137" i="86"/>
  <c r="F145" i="86"/>
  <c r="F153" i="86"/>
  <c r="F169" i="86"/>
  <c r="P537" i="86"/>
  <c r="S951" i="86"/>
  <c r="T951" i="86" s="1"/>
  <c r="P951" i="86"/>
  <c r="S265" i="86"/>
  <c r="T265" i="86" s="1"/>
  <c r="P265" i="86"/>
  <c r="P591" i="86"/>
  <c r="S591" i="86"/>
  <c r="T591" i="86" s="1"/>
  <c r="Q53" i="86"/>
  <c r="R53" i="86" s="1"/>
  <c r="F53" i="86" s="1"/>
  <c r="Q313" i="86"/>
  <c r="R313" i="86" s="1"/>
  <c r="F313" i="86" s="1"/>
  <c r="F333" i="86"/>
  <c r="Q345" i="86"/>
  <c r="R345" i="86" s="1"/>
  <c r="F345" i="86" s="1"/>
  <c r="S469" i="86"/>
  <c r="T469" i="86" s="1"/>
  <c r="F533" i="86"/>
  <c r="Q89" i="86"/>
  <c r="R89" i="86" s="1"/>
  <c r="F89" i="86" s="1"/>
  <c r="F109" i="86"/>
  <c r="Q125" i="86"/>
  <c r="R125" i="86" s="1"/>
  <c r="F125" i="86" s="1"/>
  <c r="Q133" i="86"/>
  <c r="R133" i="86" s="1"/>
  <c r="F133" i="86" s="1"/>
  <c r="Q141" i="86"/>
  <c r="R141" i="86" s="1"/>
  <c r="F141" i="86" s="1"/>
  <c r="Q149" i="86"/>
  <c r="R149" i="86" s="1"/>
  <c r="F149" i="86" s="1"/>
  <c r="Q157" i="86"/>
  <c r="R157" i="86" s="1"/>
  <c r="F157" i="86" s="1"/>
  <c r="Q165" i="86"/>
  <c r="R165" i="86" s="1"/>
  <c r="F165" i="86" s="1"/>
  <c r="Q173" i="86"/>
  <c r="R173" i="86" s="1"/>
  <c r="F173" i="86" s="1"/>
  <c r="P173" i="86" s="1"/>
  <c r="F193" i="86"/>
  <c r="Q205" i="86"/>
  <c r="R205" i="86" s="1"/>
  <c r="F205" i="86" s="1"/>
  <c r="F225" i="86"/>
  <c r="F229" i="86"/>
  <c r="P229" i="86" s="1"/>
  <c r="P583" i="86"/>
  <c r="S583" i="86"/>
  <c r="T583" i="86" s="1"/>
  <c r="S687" i="86"/>
  <c r="T687" i="86" s="1"/>
  <c r="Q37" i="86"/>
  <c r="R37" i="86" s="1"/>
  <c r="F37" i="86" s="1"/>
  <c r="P245" i="86"/>
  <c r="P253" i="86"/>
  <c r="P261" i="86"/>
  <c r="P285" i="86"/>
  <c r="P293" i="86"/>
  <c r="Q297" i="86"/>
  <c r="R297" i="86" s="1"/>
  <c r="F297" i="86" s="1"/>
  <c r="Q305" i="86"/>
  <c r="R305" i="86" s="1"/>
  <c r="F305" i="86" s="1"/>
  <c r="P305" i="86" s="1"/>
  <c r="F325" i="86"/>
  <c r="Q337" i="86"/>
  <c r="R337" i="86" s="1"/>
  <c r="F337" i="86" s="1"/>
  <c r="F357" i="86"/>
  <c r="F25" i="86"/>
  <c r="F69" i="86"/>
  <c r="Q81" i="86"/>
  <c r="R81" i="86" s="1"/>
  <c r="F81" i="86" s="1"/>
  <c r="F101" i="86"/>
  <c r="Q113" i="86"/>
  <c r="R113" i="86" s="1"/>
  <c r="F113" i="86" s="1"/>
  <c r="F185" i="86"/>
  <c r="Q197" i="86"/>
  <c r="R197" i="86" s="1"/>
  <c r="F197" i="86" s="1"/>
  <c r="F221" i="86"/>
  <c r="Q365" i="86"/>
  <c r="R365" i="86" s="1"/>
  <c r="F365" i="86" s="1"/>
  <c r="P365" i="86" s="1"/>
  <c r="Q373" i="86"/>
  <c r="R373" i="86" s="1"/>
  <c r="F373" i="86" s="1"/>
  <c r="Q381" i="86"/>
  <c r="R381" i="86" s="1"/>
  <c r="F381" i="86" s="1"/>
  <c r="P381" i="86" s="1"/>
  <c r="S631" i="86"/>
  <c r="T631" i="86" s="1"/>
  <c r="P631" i="86"/>
  <c r="S679" i="86"/>
  <c r="T679" i="86" s="1"/>
  <c r="P679" i="86"/>
  <c r="P843" i="86"/>
  <c r="S843" i="86"/>
  <c r="T843" i="86" s="1"/>
  <c r="Q21" i="86"/>
  <c r="R21" i="86" s="1"/>
  <c r="F21" i="86" s="1"/>
  <c r="F321" i="86"/>
  <c r="Q329" i="86"/>
  <c r="R329" i="86" s="1"/>
  <c r="F329" i="86" s="1"/>
  <c r="F349" i="86"/>
  <c r="F353" i="86"/>
  <c r="Q361" i="86"/>
  <c r="R361" i="86" s="1"/>
  <c r="F361" i="86" s="1"/>
  <c r="P361" i="86" s="1"/>
  <c r="F401" i="86"/>
  <c r="Q409" i="86"/>
  <c r="R409" i="86" s="1"/>
  <c r="F409" i="86" s="1"/>
  <c r="P409" i="86" s="1"/>
  <c r="P421" i="86"/>
  <c r="F473" i="86"/>
  <c r="F501" i="86"/>
  <c r="F513" i="86"/>
  <c r="R587" i="86"/>
  <c r="R803" i="86"/>
  <c r="F803" i="86" s="1"/>
  <c r="Q477" i="86"/>
  <c r="R477" i="86" s="1"/>
  <c r="F477" i="86" s="1"/>
  <c r="Q551" i="86"/>
  <c r="R551" i="86" s="1"/>
  <c r="F551" i="86" s="1"/>
  <c r="Q563" i="86"/>
  <c r="R563" i="86" s="1"/>
  <c r="F563" i="86" s="1"/>
  <c r="P563" i="86" s="1"/>
  <c r="F571" i="86"/>
  <c r="Q595" i="86"/>
  <c r="R595" i="86" s="1"/>
  <c r="F595" i="86" s="1"/>
  <c r="R655" i="86"/>
  <c r="F655" i="86" s="1"/>
  <c r="R715" i="86"/>
  <c r="F715" i="86" s="1"/>
  <c r="F453" i="86"/>
  <c r="Q465" i="86"/>
  <c r="R465" i="86" s="1"/>
  <c r="F465" i="86" s="1"/>
  <c r="P465" i="86" s="1"/>
  <c r="R489" i="86"/>
  <c r="F489" i="86" s="1"/>
  <c r="P489" i="86" s="1"/>
  <c r="R647" i="86"/>
  <c r="F647" i="86" s="1"/>
  <c r="R739" i="86"/>
  <c r="F739" i="86" s="1"/>
  <c r="R751" i="86"/>
  <c r="F751" i="86" s="1"/>
  <c r="R835" i="86"/>
  <c r="F835" i="86" s="1"/>
  <c r="P835" i="86" s="1"/>
  <c r="R1380" i="86"/>
  <c r="R1152" i="86"/>
  <c r="F1152" i="86" s="1"/>
  <c r="R1200" i="86"/>
  <c r="F1200" i="86" s="1"/>
  <c r="R1844" i="86"/>
  <c r="F1844" i="86" s="1"/>
  <c r="P1844" i="86" s="1"/>
  <c r="R1364" i="86"/>
  <c r="F1364" i="86" s="1"/>
  <c r="R1176" i="86"/>
  <c r="F1176" i="86" s="1"/>
  <c r="R1015" i="86"/>
  <c r="F1015" i="86" s="1"/>
  <c r="R931" i="86"/>
  <c r="F931" i="86" s="1"/>
  <c r="R939" i="86"/>
  <c r="F939" i="86" s="1"/>
  <c r="P939" i="86" s="1"/>
  <c r="R907" i="86"/>
  <c r="R735" i="86"/>
  <c r="F735" i="86" s="1"/>
  <c r="R983" i="86"/>
  <c r="F505" i="86"/>
  <c r="F579" i="86"/>
  <c r="R639" i="86"/>
  <c r="F639" i="86" s="1"/>
  <c r="R703" i="86"/>
  <c r="F703" i="86" s="1"/>
  <c r="P703" i="86" s="1"/>
  <c r="R731" i="86"/>
  <c r="F731" i="86" s="1"/>
  <c r="P731" i="86" s="1"/>
  <c r="Q481" i="86"/>
  <c r="R481" i="86" s="1"/>
  <c r="F481" i="86" s="1"/>
  <c r="F529" i="86"/>
  <c r="Q555" i="86"/>
  <c r="R555" i="86" s="1"/>
  <c r="F555" i="86" s="1"/>
  <c r="F587" i="86"/>
  <c r="Q619" i="86"/>
  <c r="R619" i="86" s="1"/>
  <c r="F619" i="86" s="1"/>
  <c r="R767" i="86"/>
  <c r="F767" i="86" s="1"/>
  <c r="Q437" i="86"/>
  <c r="R437" i="86" s="1"/>
  <c r="F437" i="86" s="1"/>
  <c r="P437" i="86" s="1"/>
  <c r="Q627" i="86"/>
  <c r="R627" i="86" s="1"/>
  <c r="F627" i="86" s="1"/>
  <c r="Q691" i="86"/>
  <c r="R691" i="86" s="1"/>
  <c r="F691" i="86" s="1"/>
  <c r="R1072" i="86"/>
  <c r="F1072" i="86" s="1"/>
  <c r="R707" i="86"/>
  <c r="F707" i="86" s="1"/>
  <c r="P707" i="86" s="1"/>
  <c r="F743" i="86"/>
  <c r="Q831" i="86"/>
  <c r="R831" i="86" s="1"/>
  <c r="F831" i="86" s="1"/>
  <c r="P831" i="86" s="1"/>
  <c r="R923" i="86"/>
  <c r="R839" i="86"/>
  <c r="F839" i="86" s="1"/>
  <c r="R847" i="86"/>
  <c r="F847" i="86" s="1"/>
  <c r="R855" i="86"/>
  <c r="R759" i="86"/>
  <c r="F759" i="86" s="1"/>
  <c r="P759" i="86" s="1"/>
  <c r="R879" i="86"/>
  <c r="F879" i="86" s="1"/>
  <c r="R895" i="86"/>
  <c r="R999" i="86"/>
  <c r="F999" i="86" s="1"/>
  <c r="Q667" i="86"/>
  <c r="R667" i="86" s="1"/>
  <c r="F667" i="86" s="1"/>
  <c r="R711" i="86"/>
  <c r="F711" i="86" s="1"/>
  <c r="R799" i="86"/>
  <c r="F799" i="86" s="1"/>
  <c r="R815" i="86"/>
  <c r="F815" i="86" s="1"/>
  <c r="R823" i="86"/>
  <c r="F823" i="86" s="1"/>
  <c r="Q675" i="86"/>
  <c r="R675" i="86" s="1"/>
  <c r="F675" i="86" s="1"/>
  <c r="R719" i="86"/>
  <c r="F719" i="86" s="1"/>
  <c r="Q755" i="86"/>
  <c r="R755" i="86" s="1"/>
  <c r="F755" i="86" s="1"/>
  <c r="P755" i="86" s="1"/>
  <c r="R763" i="86"/>
  <c r="F763" i="86" s="1"/>
  <c r="F855" i="86"/>
  <c r="R959" i="86"/>
  <c r="F959" i="86" s="1"/>
  <c r="R1096" i="86"/>
  <c r="F1096" i="86" s="1"/>
  <c r="Q635" i="86"/>
  <c r="R635" i="86" s="1"/>
  <c r="F635" i="86" s="1"/>
  <c r="Q683" i="86"/>
  <c r="R683" i="86" s="1"/>
  <c r="F683" i="86" s="1"/>
  <c r="F699" i="86"/>
  <c r="R887" i="86"/>
  <c r="R1092" i="86"/>
  <c r="F1092" i="86" s="1"/>
  <c r="Q911" i="86"/>
  <c r="R911" i="86" s="1"/>
  <c r="R979" i="86"/>
  <c r="F979" i="86" s="1"/>
  <c r="R1048" i="86"/>
  <c r="F1048" i="86" s="1"/>
  <c r="F923" i="86"/>
  <c r="Q935" i="86"/>
  <c r="R935" i="86" s="1"/>
  <c r="F935" i="86" s="1"/>
  <c r="Q1019" i="86"/>
  <c r="R1019" i="86" s="1"/>
  <c r="F1019" i="86" s="1"/>
  <c r="R1024" i="86"/>
  <c r="F1024" i="86" s="1"/>
  <c r="R1044" i="86"/>
  <c r="F1044" i="86" s="1"/>
  <c r="R1276" i="86"/>
  <c r="F1276" i="86" s="1"/>
  <c r="Q903" i="86"/>
  <c r="R903" i="86" s="1"/>
  <c r="F903" i="86" s="1"/>
  <c r="Q995" i="86"/>
  <c r="R995" i="86" s="1"/>
  <c r="F995" i="86" s="1"/>
  <c r="R1064" i="86"/>
  <c r="F1064" i="86" s="1"/>
  <c r="R1084" i="86"/>
  <c r="F1084" i="86" s="1"/>
  <c r="P1084" i="86" s="1"/>
  <c r="R1108" i="86"/>
  <c r="F1108" i="86" s="1"/>
  <c r="R1112" i="86"/>
  <c r="F1112" i="86" s="1"/>
  <c r="R1128" i="86"/>
  <c r="F1128" i="86" s="1"/>
  <c r="P1128" i="86" s="1"/>
  <c r="R1272" i="86"/>
  <c r="R927" i="86"/>
  <c r="F927" i="86" s="1"/>
  <c r="R971" i="86"/>
  <c r="F971" i="86" s="1"/>
  <c r="R1040" i="86"/>
  <c r="F1040" i="86" s="1"/>
  <c r="F983" i="86"/>
  <c r="R1011" i="86"/>
  <c r="F1011" i="86" s="1"/>
  <c r="R1036" i="86"/>
  <c r="F1036" i="86" s="1"/>
  <c r="R1080" i="86"/>
  <c r="F1080" i="86" s="1"/>
  <c r="Q1100" i="86"/>
  <c r="R1100" i="86" s="1"/>
  <c r="F1100" i="86" s="1"/>
  <c r="R1192" i="86"/>
  <c r="F1192" i="86" s="1"/>
  <c r="F887" i="86"/>
  <c r="F907" i="86"/>
  <c r="F911" i="86"/>
  <c r="Q919" i="86"/>
  <c r="R919" i="86" s="1"/>
  <c r="F919" i="86" s="1"/>
  <c r="R967" i="86"/>
  <c r="F967" i="86" s="1"/>
  <c r="P967" i="86" s="1"/>
  <c r="Q987" i="86"/>
  <c r="R987" i="86" s="1"/>
  <c r="F987" i="86" s="1"/>
  <c r="R1056" i="86"/>
  <c r="F1056" i="86" s="1"/>
  <c r="Q1076" i="86"/>
  <c r="R1076" i="86" s="1"/>
  <c r="F1076" i="86" s="1"/>
  <c r="R1388" i="86"/>
  <c r="F1388" i="86" s="1"/>
  <c r="P1388" i="86" s="1"/>
  <c r="F895" i="86"/>
  <c r="R947" i="86"/>
  <c r="F947" i="86" s="1"/>
  <c r="R955" i="86"/>
  <c r="F955" i="86" s="1"/>
  <c r="Q963" i="86"/>
  <c r="R963" i="86" s="1"/>
  <c r="F963" i="86" s="1"/>
  <c r="P963" i="86" s="1"/>
  <c r="Q1052" i="86"/>
  <c r="R1052" i="86" s="1"/>
  <c r="F1052" i="86" s="1"/>
  <c r="R1136" i="86"/>
  <c r="F1136" i="86" s="1"/>
  <c r="R1172" i="86"/>
  <c r="F1172" i="86" s="1"/>
  <c r="R1216" i="86"/>
  <c r="F1216" i="86" s="1"/>
  <c r="R1240" i="86"/>
  <c r="F1240" i="86" s="1"/>
  <c r="R1312" i="86"/>
  <c r="F1312" i="86" s="1"/>
  <c r="R1332" i="86"/>
  <c r="F1332" i="86" s="1"/>
  <c r="R1204" i="86"/>
  <c r="F1204" i="86" s="1"/>
  <c r="P1204" i="86" s="1"/>
  <c r="R1212" i="86"/>
  <c r="F1212" i="86" s="1"/>
  <c r="R1220" i="86"/>
  <c r="F1220" i="86" s="1"/>
  <c r="R1228" i="86"/>
  <c r="F1228" i="86" s="1"/>
  <c r="R1288" i="86"/>
  <c r="F1288" i="86" s="1"/>
  <c r="R1292" i="86"/>
  <c r="F1292" i="86" s="1"/>
  <c r="R1468" i="86"/>
  <c r="F1468" i="86" s="1"/>
  <c r="R1824" i="86"/>
  <c r="F1824" i="86" s="1"/>
  <c r="Q1116" i="86"/>
  <c r="R1116" i="86" s="1"/>
  <c r="F1116" i="86" s="1"/>
  <c r="Q1164" i="86"/>
  <c r="R1164" i="86" s="1"/>
  <c r="F1164" i="86" s="1"/>
  <c r="Q1196" i="86"/>
  <c r="R1196" i="86" s="1"/>
  <c r="F1196" i="86" s="1"/>
  <c r="R1208" i="86"/>
  <c r="F1208" i="86" s="1"/>
  <c r="P1208" i="86" s="1"/>
  <c r="R1264" i="86"/>
  <c r="F1264" i="86" s="1"/>
  <c r="R1268" i="86"/>
  <c r="F1268" i="86" s="1"/>
  <c r="R1284" i="86"/>
  <c r="F1284" i="86" s="1"/>
  <c r="Q1124" i="86"/>
  <c r="R1124" i="86" s="1"/>
  <c r="F1124" i="86" s="1"/>
  <c r="P1124" i="86" s="1"/>
  <c r="Q1132" i="86"/>
  <c r="R1132" i="86" s="1"/>
  <c r="F1132" i="86" s="1"/>
  <c r="R1304" i="86"/>
  <c r="F1304" i="86" s="1"/>
  <c r="R1308" i="86"/>
  <c r="F1308" i="86" s="1"/>
  <c r="R1324" i="86"/>
  <c r="F1324" i="86" s="1"/>
  <c r="R1348" i="86"/>
  <c r="F1348" i="86" s="1"/>
  <c r="R1448" i="86"/>
  <c r="F1448" i="86" s="1"/>
  <c r="R1120" i="86"/>
  <c r="F1120" i="86" s="1"/>
  <c r="Q1140" i="86"/>
  <c r="R1140" i="86" s="1"/>
  <c r="F1140" i="86" s="1"/>
  <c r="Q1156" i="86"/>
  <c r="R1156" i="86" s="1"/>
  <c r="F1156" i="86" s="1"/>
  <c r="Q1188" i="86"/>
  <c r="R1188" i="86" s="1"/>
  <c r="F1188" i="86" s="1"/>
  <c r="Q1280" i="86"/>
  <c r="R1280" i="86" s="1"/>
  <c r="F1280" i="86" s="1"/>
  <c r="Q1148" i="86"/>
  <c r="R1148" i="86" s="1"/>
  <c r="F1148" i="86" s="1"/>
  <c r="Q1256" i="86"/>
  <c r="R1256" i="86" s="1"/>
  <c r="F1256" i="86" s="1"/>
  <c r="F1272" i="86"/>
  <c r="Q1320" i="86"/>
  <c r="R1320" i="86" s="1"/>
  <c r="F1320" i="86" s="1"/>
  <c r="R1340" i="86"/>
  <c r="F1340" i="86" s="1"/>
  <c r="R1372" i="86"/>
  <c r="F1372" i="86" s="1"/>
  <c r="Q1180" i="86"/>
  <c r="R1180" i="86" s="1"/>
  <c r="F1180" i="86" s="1"/>
  <c r="Q1296" i="86"/>
  <c r="R1296" i="86" s="1"/>
  <c r="F1296" i="86" s="1"/>
  <c r="F1360" i="86"/>
  <c r="P1360" i="86" s="1"/>
  <c r="R1512" i="86"/>
  <c r="F1512" i="86" s="1"/>
  <c r="S1512" i="86" s="1"/>
  <c r="R1356" i="86"/>
  <c r="F1356" i="86" s="1"/>
  <c r="P1356" i="86" s="1"/>
  <c r="R1360" i="86"/>
  <c r="R1424" i="86"/>
  <c r="F1424" i="86" s="1"/>
  <c r="R1444" i="86"/>
  <c r="F1444" i="86" s="1"/>
  <c r="R1552" i="86"/>
  <c r="F1552" i="86" s="1"/>
  <c r="F1380" i="86"/>
  <c r="R1400" i="86"/>
  <c r="F1400" i="86" s="1"/>
  <c r="R1488" i="86"/>
  <c r="F1488" i="86" s="1"/>
  <c r="R1508" i="86"/>
  <c r="F1508" i="86" s="1"/>
  <c r="R1528" i="86"/>
  <c r="F1528" i="86" s="1"/>
  <c r="R1716" i="86"/>
  <c r="F1716" i="86" s="1"/>
  <c r="R1396" i="86"/>
  <c r="F1396" i="86" s="1"/>
  <c r="R1440" i="86"/>
  <c r="F1440" i="86" s="1"/>
  <c r="R1460" i="86"/>
  <c r="F1460" i="86" s="1"/>
  <c r="Q1484" i="86"/>
  <c r="R1484" i="86" s="1"/>
  <c r="F1484" i="86" s="1"/>
  <c r="R1548" i="86"/>
  <c r="F1548" i="86" s="1"/>
  <c r="R1604" i="86"/>
  <c r="F1604" i="86" s="1"/>
  <c r="R1416" i="86"/>
  <c r="F1416" i="86" s="1"/>
  <c r="R1436" i="86"/>
  <c r="F1436" i="86" s="1"/>
  <c r="R1524" i="86"/>
  <c r="F1524" i="86" s="1"/>
  <c r="R1692" i="86"/>
  <c r="F1692" i="86" s="1"/>
  <c r="Q1384" i="86"/>
  <c r="R1384" i="86" s="1"/>
  <c r="F1384" i="86" s="1"/>
  <c r="P1384" i="86" s="1"/>
  <c r="R1412" i="86"/>
  <c r="F1412" i="86" s="1"/>
  <c r="Q1456" i="86"/>
  <c r="R1456" i="86" s="1"/>
  <c r="F1456" i="86" s="1"/>
  <c r="R1480" i="86"/>
  <c r="F1480" i="86" s="1"/>
  <c r="Q1500" i="86"/>
  <c r="R1500" i="86" s="1"/>
  <c r="F1500" i="86" s="1"/>
  <c r="P1500" i="86" s="1"/>
  <c r="R1564" i="86"/>
  <c r="F1564" i="86" s="1"/>
  <c r="R1584" i="86"/>
  <c r="F1584" i="86" s="1"/>
  <c r="P1584" i="86" s="1"/>
  <c r="R1764" i="86"/>
  <c r="F1764" i="86" s="1"/>
  <c r="P1764" i="86" s="1"/>
  <c r="Q1352" i="86"/>
  <c r="R1352" i="86" s="1"/>
  <c r="F1352" i="86" s="1"/>
  <c r="Q1376" i="86"/>
  <c r="R1376" i="86" s="1"/>
  <c r="F1376" i="86" s="1"/>
  <c r="Q1432" i="86"/>
  <c r="R1432" i="86" s="1"/>
  <c r="F1432" i="86" s="1"/>
  <c r="R1452" i="86"/>
  <c r="F1452" i="86" s="1"/>
  <c r="R1476" i="86"/>
  <c r="F1476" i="86" s="1"/>
  <c r="P1476" i="86" s="1"/>
  <c r="Q1540" i="86"/>
  <c r="R1540" i="86" s="1"/>
  <c r="F1540" i="86" s="1"/>
  <c r="R1652" i="86"/>
  <c r="F1652" i="86" s="1"/>
  <c r="R1672" i="86"/>
  <c r="F1672" i="86" s="1"/>
  <c r="P1672" i="86" s="1"/>
  <c r="R1760" i="86"/>
  <c r="F1760" i="86" s="1"/>
  <c r="P1760" i="86" s="1"/>
  <c r="Q1368" i="86"/>
  <c r="R1368" i="86" s="1"/>
  <c r="F1368" i="86" s="1"/>
  <c r="Q1408" i="86"/>
  <c r="R1408" i="86" s="1"/>
  <c r="F1408" i="86" s="1"/>
  <c r="R1428" i="86"/>
  <c r="F1428" i="86" s="1"/>
  <c r="R1472" i="86"/>
  <c r="F1472" i="86" s="1"/>
  <c r="P1472" i="86" s="1"/>
  <c r="R1496" i="86"/>
  <c r="F1496" i="86" s="1"/>
  <c r="P1496" i="86" s="1"/>
  <c r="Q1516" i="86"/>
  <c r="R1516" i="86" s="1"/>
  <c r="F1516" i="86" s="1"/>
  <c r="R1536" i="86"/>
  <c r="F1536" i="86" s="1"/>
  <c r="R1624" i="86"/>
  <c r="F1624" i="86" s="1"/>
  <c r="R1648" i="86"/>
  <c r="F1648" i="86" s="1"/>
  <c r="R1668" i="86"/>
  <c r="F1668" i="86" s="1"/>
  <c r="R1712" i="86"/>
  <c r="F1712" i="86" s="1"/>
  <c r="R1736" i="86"/>
  <c r="F1736" i="86" s="1"/>
  <c r="R1756" i="86"/>
  <c r="F1756" i="86" s="1"/>
  <c r="R1820" i="86"/>
  <c r="F1820" i="86" s="1"/>
  <c r="R1580" i="86"/>
  <c r="F1580" i="86" s="1"/>
  <c r="R1600" i="86"/>
  <c r="F1600" i="86" s="1"/>
  <c r="R1620" i="86"/>
  <c r="F1620" i="86" s="1"/>
  <c r="R1732" i="86"/>
  <c r="F1732" i="86" s="1"/>
  <c r="R1772" i="86"/>
  <c r="F1772" i="86" s="1"/>
  <c r="R1792" i="86"/>
  <c r="F1792" i="86" s="1"/>
  <c r="Q1840" i="86"/>
  <c r="R1840" i="86" s="1"/>
  <c r="F1840" i="86" s="1"/>
  <c r="P1840" i="86" s="1"/>
  <c r="R1596" i="86"/>
  <c r="F1596" i="86" s="1"/>
  <c r="R1640" i="86"/>
  <c r="F1640" i="86" s="1"/>
  <c r="P1640" i="86" s="1"/>
  <c r="R1684" i="86"/>
  <c r="F1684" i="86" s="1"/>
  <c r="R1708" i="86"/>
  <c r="F1708" i="86" s="1"/>
  <c r="R1728" i="86"/>
  <c r="F1728" i="86" s="1"/>
  <c r="R1752" i="86"/>
  <c r="F1752" i="86" s="1"/>
  <c r="R1768" i="86"/>
  <c r="F1768" i="86" s="1"/>
  <c r="R1816" i="86"/>
  <c r="F1816" i="86" s="1"/>
  <c r="R1836" i="86"/>
  <c r="F1836" i="86" s="1"/>
  <c r="R1860" i="86"/>
  <c r="F1860" i="86" s="1"/>
  <c r="R1928" i="86"/>
  <c r="F1928" i="86" s="1"/>
  <c r="P1928" i="86" s="1"/>
  <c r="R1616" i="86"/>
  <c r="F1616" i="86" s="1"/>
  <c r="R1680" i="86"/>
  <c r="F1680" i="86" s="1"/>
  <c r="R1788" i="86"/>
  <c r="F1788" i="86" s="1"/>
  <c r="R1812" i="86"/>
  <c r="F1812" i="86" s="1"/>
  <c r="R1852" i="86"/>
  <c r="F1852" i="86" s="1"/>
  <c r="R1940" i="86"/>
  <c r="F1940" i="86" s="1"/>
  <c r="R1948" i="86"/>
  <c r="F1948" i="86" s="1"/>
  <c r="R1572" i="86"/>
  <c r="F1572" i="86" s="1"/>
  <c r="Q1592" i="86"/>
  <c r="R1592" i="86" s="1"/>
  <c r="F1592" i="86" s="1"/>
  <c r="R1612" i="86"/>
  <c r="F1612" i="86" s="1"/>
  <c r="R1660" i="86"/>
  <c r="F1660" i="86" s="1"/>
  <c r="R1700" i="86"/>
  <c r="F1700" i="86" s="1"/>
  <c r="P1700" i="86" s="1"/>
  <c r="R1704" i="86"/>
  <c r="F1704" i="86" s="1"/>
  <c r="P1704" i="86" s="1"/>
  <c r="R1784" i="86"/>
  <c r="F1784" i="86" s="1"/>
  <c r="R1832" i="86"/>
  <c r="F1832" i="86" s="1"/>
  <c r="R1936" i="86"/>
  <c r="F1936" i="86" s="1"/>
  <c r="R1944" i="86"/>
  <c r="F1944" i="86" s="1"/>
  <c r="Q1632" i="86"/>
  <c r="R1632" i="86" s="1"/>
  <c r="F1632" i="86" s="1"/>
  <c r="R1656" i="86"/>
  <c r="F1656" i="86" s="1"/>
  <c r="Q1720" i="86"/>
  <c r="R1720" i="86" s="1"/>
  <c r="F1720" i="86" s="1"/>
  <c r="P1720" i="86" s="1"/>
  <c r="Q1744" i="86"/>
  <c r="R1744" i="86" s="1"/>
  <c r="F1744" i="86" s="1"/>
  <c r="R1808" i="86"/>
  <c r="F1808" i="86" s="1"/>
  <c r="R1828" i="86"/>
  <c r="F1828" i="86" s="1"/>
  <c r="Q1848" i="86"/>
  <c r="R1848" i="86" s="1"/>
  <c r="F1848" i="86" s="1"/>
  <c r="R1568" i="86"/>
  <c r="F1568" i="86" s="1"/>
  <c r="Q1608" i="86"/>
  <c r="R1608" i="86" s="1"/>
  <c r="F1608" i="86" s="1"/>
  <c r="R1628" i="86"/>
  <c r="F1628" i="86" s="1"/>
  <c r="Q1780" i="86"/>
  <c r="R1780" i="86" s="1"/>
  <c r="F1780" i="86" s="1"/>
  <c r="R1804" i="86"/>
  <c r="F1804" i="86" s="1"/>
  <c r="P541" i="86" l="1"/>
  <c r="S541" i="86"/>
  <c r="T541" i="86" s="1"/>
  <c r="S607" i="86"/>
  <c r="T607" i="86" s="1"/>
  <c r="P607" i="86"/>
  <c r="S269" i="86"/>
  <c r="T269" i="86" s="1"/>
  <c r="P269" i="86"/>
  <c r="P449" i="86"/>
  <c r="S449" i="86"/>
  <c r="T449" i="86" s="1"/>
  <c r="P429" i="86"/>
  <c r="S457" i="86"/>
  <c r="T457" i="86" s="1"/>
  <c r="P413" i="86"/>
  <c r="S599" i="86"/>
  <c r="T599" i="86" s="1"/>
  <c r="P425" i="86"/>
  <c r="P277" i="86"/>
  <c r="S509" i="86"/>
  <c r="T509" i="86" s="1"/>
  <c r="S65" i="86"/>
  <c r="T65" i="86" s="1"/>
  <c r="P65" i="86"/>
  <c r="S301" i="86"/>
  <c r="T301" i="86" s="1"/>
  <c r="P301" i="86"/>
  <c r="P85" i="86"/>
  <c r="S85" i="86"/>
  <c r="T85" i="86" s="1"/>
  <c r="P201" i="86"/>
  <c r="S201" i="86"/>
  <c r="T201" i="86" s="1"/>
  <c r="S213" i="86"/>
  <c r="T213" i="86" s="1"/>
  <c r="P213" i="86"/>
  <c r="P783" i="86"/>
  <c r="S783" i="86"/>
  <c r="T783" i="86" s="1"/>
  <c r="S575" i="86"/>
  <c r="T575" i="86" s="1"/>
  <c r="S1260" i="86"/>
  <c r="T1260" i="86" s="1"/>
  <c r="S525" i="86"/>
  <c r="T525" i="86" s="1"/>
  <c r="T437" i="86"/>
  <c r="S723" i="86"/>
  <c r="T723" i="86" s="1"/>
  <c r="S851" i="86"/>
  <c r="T851" i="86" s="1"/>
  <c r="P289" i="86"/>
  <c r="P369" i="86"/>
  <c r="S241" i="86"/>
  <c r="T241" i="86" s="1"/>
  <c r="P241" i="86"/>
  <c r="S397" i="86"/>
  <c r="T397" i="86" s="1"/>
  <c r="P397" i="86"/>
  <c r="S493" i="86"/>
  <c r="T493" i="86" s="1"/>
  <c r="P493" i="86"/>
  <c r="P249" i="86"/>
  <c r="S249" i="86"/>
  <c r="T249" i="86" s="1"/>
  <c r="P45" i="86"/>
  <c r="S45" i="86"/>
  <c r="T45" i="86" s="1"/>
  <c r="S389" i="86"/>
  <c r="T389" i="86" s="1"/>
  <c r="P389" i="86"/>
  <c r="P281" i="86"/>
  <c r="S281" i="86"/>
  <c r="T281" i="86" s="1"/>
  <c r="S273" i="86"/>
  <c r="T273" i="86" s="1"/>
  <c r="P273" i="86"/>
  <c r="S97" i="86"/>
  <c r="T97" i="86" s="1"/>
  <c r="P97" i="86"/>
  <c r="P237" i="86"/>
  <c r="S341" i="86"/>
  <c r="T341" i="86" s="1"/>
  <c r="P257" i="86"/>
  <c r="S517" i="86"/>
  <c r="T517" i="86" s="1"/>
  <c r="S559" i="86"/>
  <c r="T559" i="86" s="1"/>
  <c r="P559" i="86"/>
  <c r="S1832" i="86"/>
  <c r="T1832" i="86" s="1"/>
  <c r="P1832" i="86"/>
  <c r="P1372" i="86"/>
  <c r="S1372" i="86"/>
  <c r="T1372" i="86" s="1"/>
  <c r="S1344" i="86"/>
  <c r="T1344" i="86" s="1"/>
  <c r="P1344" i="86"/>
  <c r="S1076" i="86"/>
  <c r="T1076" i="86" s="1"/>
  <c r="P1076" i="86"/>
  <c r="S1011" i="86"/>
  <c r="T1011" i="86" s="1"/>
  <c r="P1011" i="86"/>
  <c r="S927" i="86"/>
  <c r="T927" i="86" s="1"/>
  <c r="P927" i="86"/>
  <c r="S1019" i="86"/>
  <c r="T1019" i="86" s="1"/>
  <c r="P1019" i="86"/>
  <c r="P711" i="86"/>
  <c r="S711" i="86"/>
  <c r="T711" i="86" s="1"/>
  <c r="S739" i="86"/>
  <c r="T739" i="86" s="1"/>
  <c r="P739" i="86"/>
  <c r="S337" i="86"/>
  <c r="T337" i="86" s="1"/>
  <c r="P337" i="86"/>
  <c r="S141" i="86"/>
  <c r="T141" i="86" s="1"/>
  <c r="P141" i="86"/>
  <c r="S345" i="86"/>
  <c r="T345" i="86" s="1"/>
  <c r="P345" i="86"/>
  <c r="S1940" i="86"/>
  <c r="P1940" i="86"/>
  <c r="S1808" i="86"/>
  <c r="T1808" i="86" s="1"/>
  <c r="P1808" i="86"/>
  <c r="S1816" i="86"/>
  <c r="T1816" i="86" s="1"/>
  <c r="P1816" i="86"/>
  <c r="S1416" i="86"/>
  <c r="T1416" i="86" s="1"/>
  <c r="P1416" i="86"/>
  <c r="S1400" i="86"/>
  <c r="T1400" i="86" s="1"/>
  <c r="P1400" i="86"/>
  <c r="S1280" i="86"/>
  <c r="T1280" i="86" s="1"/>
  <c r="P1280" i="86"/>
  <c r="S935" i="86"/>
  <c r="T935" i="86" s="1"/>
  <c r="P935" i="86"/>
  <c r="S719" i="86"/>
  <c r="T719" i="86" s="1"/>
  <c r="P719" i="86"/>
  <c r="S619" i="86"/>
  <c r="T619" i="86" s="1"/>
  <c r="P619" i="86"/>
  <c r="P931" i="86"/>
  <c r="S931" i="86"/>
  <c r="T931" i="86" s="1"/>
  <c r="S133" i="86"/>
  <c r="T133" i="86" s="1"/>
  <c r="P133" i="86"/>
  <c r="P1604" i="86"/>
  <c r="S1604" i="86"/>
  <c r="T1604" i="86" s="1"/>
  <c r="S1392" i="86"/>
  <c r="T1392" i="86" s="1"/>
  <c r="P1392" i="86"/>
  <c r="S1320" i="86"/>
  <c r="T1320" i="86" s="1"/>
  <c r="P1320" i="86"/>
  <c r="S1264" i="86"/>
  <c r="T1264" i="86" s="1"/>
  <c r="P1264" i="86"/>
  <c r="S995" i="86"/>
  <c r="T995" i="86" s="1"/>
  <c r="P995" i="86"/>
  <c r="P975" i="86"/>
  <c r="S975" i="86"/>
  <c r="T975" i="86" s="1"/>
  <c r="S667" i="86"/>
  <c r="T667" i="86" s="1"/>
  <c r="P667" i="86"/>
  <c r="S839" i="86"/>
  <c r="T839" i="86" s="1"/>
  <c r="P839" i="86"/>
  <c r="S655" i="86"/>
  <c r="T655" i="86" s="1"/>
  <c r="P655" i="86"/>
  <c r="S197" i="86"/>
  <c r="T197" i="86" s="1"/>
  <c r="P197" i="86"/>
  <c r="S125" i="86"/>
  <c r="T125" i="86" s="1"/>
  <c r="P125" i="86"/>
  <c r="S313" i="86"/>
  <c r="T313" i="86" s="1"/>
  <c r="P313" i="86"/>
  <c r="P1804" i="86"/>
  <c r="S1804" i="86"/>
  <c r="T1804" i="86" s="1"/>
  <c r="P1812" i="86"/>
  <c r="S1812" i="86"/>
  <c r="T1812" i="86" s="1"/>
  <c r="S1616" i="86"/>
  <c r="T1616" i="86" s="1"/>
  <c r="P1616" i="86"/>
  <c r="S1644" i="86"/>
  <c r="T1644" i="86" s="1"/>
  <c r="P1644" i="86"/>
  <c r="S1712" i="86"/>
  <c r="T1712" i="86" s="1"/>
  <c r="P1712" i="86"/>
  <c r="S1408" i="86"/>
  <c r="T1408" i="86" s="1"/>
  <c r="P1408" i="86"/>
  <c r="S1188" i="86"/>
  <c r="T1188" i="86" s="1"/>
  <c r="P1188" i="86"/>
  <c r="S1304" i="86"/>
  <c r="T1304" i="86" s="1"/>
  <c r="P1304" i="86"/>
  <c r="S1288" i="86"/>
  <c r="T1288" i="86" s="1"/>
  <c r="P1288" i="86"/>
  <c r="S1172" i="86"/>
  <c r="T1172" i="86" s="1"/>
  <c r="P1172" i="86"/>
  <c r="S1492" i="86"/>
  <c r="T1492" i="86" s="1"/>
  <c r="P1492" i="86"/>
  <c r="S675" i="86"/>
  <c r="T675" i="86" s="1"/>
  <c r="P675" i="86"/>
  <c r="S1003" i="86"/>
  <c r="T1003" i="86" s="1"/>
  <c r="P1003" i="86"/>
  <c r="S659" i="86"/>
  <c r="T659" i="86" s="1"/>
  <c r="P659" i="86"/>
  <c r="P21" i="86"/>
  <c r="S21" i="86"/>
  <c r="T21" i="86" s="1"/>
  <c r="S1592" i="86"/>
  <c r="T1592" i="86" s="1"/>
  <c r="P1592" i="86"/>
  <c r="P1820" i="86"/>
  <c r="S1820" i="86"/>
  <c r="T1820" i="86" s="1"/>
  <c r="S1368" i="86"/>
  <c r="T1368" i="86" s="1"/>
  <c r="P1368" i="86"/>
  <c r="P1564" i="86"/>
  <c r="S1564" i="86"/>
  <c r="T1564" i="86" s="1"/>
  <c r="S1156" i="86"/>
  <c r="T1156" i="86" s="1"/>
  <c r="P1156" i="86"/>
  <c r="S1196" i="86"/>
  <c r="T1196" i="86" s="1"/>
  <c r="P1196" i="86"/>
  <c r="S1336" i="86"/>
  <c r="T1336" i="86" s="1"/>
  <c r="P1336" i="86"/>
  <c r="S903" i="86"/>
  <c r="T903" i="86" s="1"/>
  <c r="P903" i="86"/>
  <c r="S787" i="86"/>
  <c r="T787" i="86" s="1"/>
  <c r="P787" i="86"/>
  <c r="S823" i="86"/>
  <c r="T823" i="86" s="1"/>
  <c r="P823" i="86"/>
  <c r="S373" i="86"/>
  <c r="T373" i="86" s="1"/>
  <c r="T381" i="86" s="1"/>
  <c r="P373" i="86"/>
  <c r="P53" i="86"/>
  <c r="S53" i="86"/>
  <c r="T53" i="86" s="1"/>
  <c r="S1568" i="86"/>
  <c r="T1568" i="86" s="1"/>
  <c r="P1568" i="86"/>
  <c r="P1572" i="86"/>
  <c r="S1572" i="86"/>
  <c r="T1572" i="86" s="1"/>
  <c r="S1296" i="86"/>
  <c r="T1296" i="86" s="1"/>
  <c r="P1296" i="86"/>
  <c r="S1164" i="86"/>
  <c r="T1164" i="86" s="1"/>
  <c r="P1164" i="86"/>
  <c r="S1236" i="86"/>
  <c r="T1236" i="86" s="1"/>
  <c r="P1236" i="86"/>
  <c r="S1312" i="86"/>
  <c r="T1312" i="86" s="1"/>
  <c r="P1312" i="86"/>
  <c r="S1060" i="86"/>
  <c r="T1060" i="86" s="1"/>
  <c r="P1060" i="86"/>
  <c r="P1048" i="86"/>
  <c r="S1048" i="86"/>
  <c r="T1048" i="86" s="1"/>
  <c r="S871" i="86"/>
  <c r="T871" i="86" s="1"/>
  <c r="P871" i="86"/>
  <c r="S635" i="86"/>
  <c r="T635" i="86" s="1"/>
  <c r="P635" i="86"/>
  <c r="S815" i="86"/>
  <c r="T815" i="86" s="1"/>
  <c r="P815" i="86"/>
  <c r="S879" i="86"/>
  <c r="T879" i="86" s="1"/>
  <c r="P879" i="86"/>
  <c r="P481" i="86"/>
  <c r="S481" i="86"/>
  <c r="T481" i="86" s="1"/>
  <c r="S639" i="86"/>
  <c r="T639" i="86" s="1"/>
  <c r="P639" i="86"/>
  <c r="S735" i="86"/>
  <c r="T735" i="86" s="1"/>
  <c r="P735" i="86"/>
  <c r="P37" i="86"/>
  <c r="S37" i="86"/>
  <c r="T37" i="86" s="1"/>
  <c r="S165" i="86"/>
  <c r="T165" i="86" s="1"/>
  <c r="P165" i="86"/>
  <c r="S89" i="86"/>
  <c r="T89" i="86" s="1"/>
  <c r="P89" i="86"/>
  <c r="S1948" i="86"/>
  <c r="P1948" i="86"/>
  <c r="S1668" i="86"/>
  <c r="T1668" i="86" s="1"/>
  <c r="P1668" i="86"/>
  <c r="S1376" i="86"/>
  <c r="T1376" i="86" s="1"/>
  <c r="P1376" i="86"/>
  <c r="S1484" i="86"/>
  <c r="T1484" i="86" s="1"/>
  <c r="P1484" i="86"/>
  <c r="S1180" i="86"/>
  <c r="T1180" i="86" s="1"/>
  <c r="P1180" i="86"/>
  <c r="S1120" i="86"/>
  <c r="T1120" i="86" s="1"/>
  <c r="P1120" i="86"/>
  <c r="S1228" i="86"/>
  <c r="T1228" i="86" s="1"/>
  <c r="P1228" i="86"/>
  <c r="S1052" i="86"/>
  <c r="T1052" i="86" s="1"/>
  <c r="P1052" i="86"/>
  <c r="P1108" i="86"/>
  <c r="S1108" i="86"/>
  <c r="T1108" i="86" s="1"/>
  <c r="S1044" i="86"/>
  <c r="T1044" i="86" s="1"/>
  <c r="P1044" i="86"/>
  <c r="S771" i="86"/>
  <c r="T771" i="86" s="1"/>
  <c r="P771" i="86"/>
  <c r="P899" i="86"/>
  <c r="S899" i="86"/>
  <c r="T899" i="86" s="1"/>
  <c r="S611" i="86"/>
  <c r="T611" i="86" s="1"/>
  <c r="P611" i="86"/>
  <c r="P915" i="86"/>
  <c r="S915" i="86"/>
  <c r="T915" i="86" s="1"/>
  <c r="P1364" i="86"/>
  <c r="S1364" i="86"/>
  <c r="T1364" i="86" s="1"/>
  <c r="S651" i="86"/>
  <c r="T651" i="86" s="1"/>
  <c r="P651" i="86"/>
  <c r="S329" i="86"/>
  <c r="T329" i="86" s="1"/>
  <c r="P329" i="86"/>
  <c r="P1708" i="86"/>
  <c r="S1708" i="86"/>
  <c r="T1708" i="86" s="1"/>
  <c r="S1328" i="86"/>
  <c r="T1328" i="86" s="1"/>
  <c r="P1328" i="86"/>
  <c r="S1824" i="86"/>
  <c r="T1824" i="86" s="1"/>
  <c r="P1824" i="86"/>
  <c r="P1032" i="86"/>
  <c r="S1032" i="86"/>
  <c r="T1032" i="86" s="1"/>
  <c r="S1036" i="86"/>
  <c r="T1036" i="86" s="1"/>
  <c r="P1036" i="86"/>
  <c r="S971" i="86"/>
  <c r="T971" i="86" s="1"/>
  <c r="P971" i="86"/>
  <c r="S979" i="86"/>
  <c r="T979" i="86" s="1"/>
  <c r="P979" i="86"/>
  <c r="S799" i="86"/>
  <c r="T799" i="86" s="1"/>
  <c r="P799" i="86"/>
  <c r="P875" i="86"/>
  <c r="S875" i="86"/>
  <c r="T875" i="86" s="1"/>
  <c r="S1944" i="86"/>
  <c r="P1944" i="86"/>
  <c r="P1696" i="86"/>
  <c r="S1696" i="86"/>
  <c r="T1696" i="86" s="1"/>
  <c r="P1544" i="86"/>
  <c r="S1544" i="86"/>
  <c r="T1544" i="86" s="1"/>
  <c r="P1512" i="86"/>
  <c r="T1512" i="86"/>
  <c r="S643" i="86"/>
  <c r="T643" i="86" s="1"/>
  <c r="P643" i="86"/>
  <c r="P867" i="86"/>
  <c r="S867" i="86"/>
  <c r="T867" i="86" s="1"/>
  <c r="S779" i="86"/>
  <c r="T779" i="86" s="1"/>
  <c r="P779" i="86"/>
  <c r="P715" i="86"/>
  <c r="S715" i="86"/>
  <c r="T715" i="86" s="1"/>
  <c r="S25" i="86"/>
  <c r="T25" i="86" s="1"/>
  <c r="P25" i="86"/>
  <c r="S33" i="86"/>
  <c r="T33" i="86" s="1"/>
  <c r="P33" i="86"/>
  <c r="P193" i="86"/>
  <c r="S193" i="86"/>
  <c r="T193" i="86" s="1"/>
  <c r="P333" i="86"/>
  <c r="S333" i="86"/>
  <c r="T333" i="86" s="1"/>
  <c r="S157" i="86"/>
  <c r="T157" i="86" s="1"/>
  <c r="P157" i="86"/>
  <c r="P1740" i="86"/>
  <c r="S1740" i="86"/>
  <c r="T1740" i="86" s="1"/>
  <c r="S1848" i="86"/>
  <c r="P1848" i="86"/>
  <c r="S1936" i="86"/>
  <c r="P1936" i="86"/>
  <c r="S1860" i="86"/>
  <c r="P1860" i="86"/>
  <c r="S1456" i="86"/>
  <c r="T1456" i="86" s="1"/>
  <c r="P1456" i="86"/>
  <c r="S1524" i="86"/>
  <c r="T1524" i="86" s="1"/>
  <c r="P1524" i="86"/>
  <c r="S1548" i="86"/>
  <c r="T1548" i="86" s="1"/>
  <c r="P1548" i="86"/>
  <c r="P1420" i="86"/>
  <c r="S1420" i="86"/>
  <c r="T1420" i="86" s="1"/>
  <c r="S1532" i="86"/>
  <c r="T1532" i="86" s="1"/>
  <c r="P1532" i="86"/>
  <c r="S1140" i="86"/>
  <c r="T1140" i="86" s="1"/>
  <c r="P1140" i="86"/>
  <c r="S1256" i="86"/>
  <c r="T1256" i="86" s="1"/>
  <c r="P1256" i="86"/>
  <c r="S1216" i="86"/>
  <c r="T1216" i="86" s="1"/>
  <c r="P1216" i="86"/>
  <c r="P1024" i="86"/>
  <c r="S1024" i="86"/>
  <c r="T1024" i="86" s="1"/>
  <c r="S1092" i="86"/>
  <c r="T1092" i="86" s="1"/>
  <c r="P1092" i="86"/>
  <c r="P1080" i="86"/>
  <c r="S1080" i="86"/>
  <c r="T1080" i="86" s="1"/>
  <c r="S919" i="86"/>
  <c r="T919" i="86" s="1"/>
  <c r="P919" i="86"/>
  <c r="P1276" i="86"/>
  <c r="S1276" i="86"/>
  <c r="T1276" i="86" s="1"/>
  <c r="P923" i="86"/>
  <c r="S923" i="86"/>
  <c r="T923" i="86" s="1"/>
  <c r="S827" i="86"/>
  <c r="T827" i="86" s="1"/>
  <c r="P827" i="86"/>
  <c r="P767" i="86"/>
  <c r="S767" i="86"/>
  <c r="T767" i="86" s="1"/>
  <c r="S747" i="86"/>
  <c r="T747" i="86" s="1"/>
  <c r="P747" i="86"/>
  <c r="S579" i="86"/>
  <c r="T579" i="86" s="1"/>
  <c r="P579" i="86"/>
  <c r="P1168" i="86"/>
  <c r="S1168" i="86"/>
  <c r="T1168" i="86" s="1"/>
  <c r="S477" i="86"/>
  <c r="T477" i="86" s="1"/>
  <c r="P477" i="86"/>
  <c r="S473" i="86"/>
  <c r="T473" i="86" s="1"/>
  <c r="P473" i="86"/>
  <c r="P349" i="86"/>
  <c r="S349" i="86"/>
  <c r="T349" i="86" s="1"/>
  <c r="P109" i="86"/>
  <c r="S109" i="86"/>
  <c r="T109" i="86" s="1"/>
  <c r="P533" i="86"/>
  <c r="S533" i="86"/>
  <c r="T533" i="86" s="1"/>
  <c r="S137" i="86"/>
  <c r="T137" i="86" s="1"/>
  <c r="P137" i="86"/>
  <c r="P393" i="86"/>
  <c r="S393" i="86"/>
  <c r="T393" i="86" s="1"/>
  <c r="P1716" i="86"/>
  <c r="S1716" i="86"/>
  <c r="T1716" i="86" s="1"/>
  <c r="S1540" i="86"/>
  <c r="T1540" i="86" s="1"/>
  <c r="P1540" i="86"/>
  <c r="S1464" i="86"/>
  <c r="T1464" i="86" s="1"/>
  <c r="P1464" i="86"/>
  <c r="S1212" i="86"/>
  <c r="T1212" i="86" s="1"/>
  <c r="P1212" i="86"/>
  <c r="P1332" i="86"/>
  <c r="S1332" i="86"/>
  <c r="T1332" i="86" s="1"/>
  <c r="P1040" i="86"/>
  <c r="S1040" i="86"/>
  <c r="T1040" i="86" s="1"/>
  <c r="S691" i="86"/>
  <c r="T691" i="86" s="1"/>
  <c r="P691" i="86"/>
  <c r="S521" i="86"/>
  <c r="T521" i="86" s="1"/>
  <c r="P521" i="86"/>
  <c r="P501" i="86"/>
  <c r="S501" i="86"/>
  <c r="T501" i="86" s="1"/>
  <c r="S113" i="86"/>
  <c r="T113" i="86" s="1"/>
  <c r="P113" i="86"/>
  <c r="S145" i="86"/>
  <c r="T145" i="86" s="1"/>
  <c r="P145" i="86"/>
  <c r="S149" i="86"/>
  <c r="T149" i="86" s="1"/>
  <c r="P149" i="86"/>
  <c r="S1788" i="86"/>
  <c r="T1788" i="86" s="1"/>
  <c r="P1788" i="86"/>
  <c r="S1856" i="86"/>
  <c r="P1856" i="86"/>
  <c r="S1752" i="86"/>
  <c r="T1752" i="86" s="1"/>
  <c r="P1752" i="86"/>
  <c r="P1536" i="86"/>
  <c r="S1536" i="86"/>
  <c r="T1536" i="86" s="1"/>
  <c r="P1412" i="86"/>
  <c r="S1412" i="86"/>
  <c r="T1412" i="86" s="1"/>
  <c r="P1436" i="86"/>
  <c r="S1436" i="86"/>
  <c r="T1436" i="86" s="1"/>
  <c r="P1504" i="86"/>
  <c r="S1504" i="86"/>
  <c r="T1504" i="86" s="1"/>
  <c r="S1148" i="86"/>
  <c r="T1148" i="86" s="1"/>
  <c r="P1148" i="86"/>
  <c r="P1268" i="86"/>
  <c r="S1268" i="86"/>
  <c r="T1268" i="86" s="1"/>
  <c r="S1556" i="86"/>
  <c r="T1556" i="86" s="1"/>
  <c r="P1556" i="86"/>
  <c r="P1316" i="86"/>
  <c r="S1316" i="86"/>
  <c r="T1316" i="86" s="1"/>
  <c r="P1064" i="86"/>
  <c r="S1064" i="86"/>
  <c r="T1064" i="86" s="1"/>
  <c r="S819" i="86"/>
  <c r="T819" i="86" s="1"/>
  <c r="P819" i="86"/>
  <c r="P1096" i="86"/>
  <c r="S1096" i="86"/>
  <c r="T1096" i="86" s="1"/>
  <c r="S505" i="86"/>
  <c r="T505" i="86" s="1"/>
  <c r="P505" i="86"/>
  <c r="P101" i="86"/>
  <c r="S101" i="86"/>
  <c r="T101" i="86" s="1"/>
  <c r="P325" i="86"/>
  <c r="S325" i="86"/>
  <c r="T325" i="86" s="1"/>
  <c r="S205" i="86"/>
  <c r="T205" i="86" s="1"/>
  <c r="P205" i="86"/>
  <c r="S129" i="86"/>
  <c r="T129" i="86" s="1"/>
  <c r="P129" i="86"/>
  <c r="P61" i="86"/>
  <c r="S61" i="86"/>
  <c r="T61" i="86" s="1"/>
  <c r="S1772" i="86"/>
  <c r="T1772" i="86" s="1"/>
  <c r="P1772" i="86"/>
  <c r="S1600" i="86"/>
  <c r="T1600" i="86" s="1"/>
  <c r="P1600" i="86"/>
  <c r="P1340" i="86"/>
  <c r="S1340" i="86"/>
  <c r="T1340" i="86" s="1"/>
  <c r="S1100" i="86"/>
  <c r="T1100" i="86" s="1"/>
  <c r="P1100" i="86"/>
  <c r="P1688" i="86"/>
  <c r="S1688" i="86"/>
  <c r="T1688" i="86" s="1"/>
  <c r="S1728" i="86"/>
  <c r="T1728" i="86" s="1"/>
  <c r="P1728" i="86"/>
  <c r="S1516" i="86"/>
  <c r="T1516" i="86" s="1"/>
  <c r="P1516" i="86"/>
  <c r="P1452" i="86"/>
  <c r="S1452" i="86"/>
  <c r="T1452" i="86" s="1"/>
  <c r="P1444" i="86"/>
  <c r="S1444" i="86"/>
  <c r="T1444" i="86" s="1"/>
  <c r="P1300" i="86"/>
  <c r="S1300" i="86"/>
  <c r="T1300" i="86" s="1"/>
  <c r="S1272" i="86"/>
  <c r="T1272" i="86" s="1"/>
  <c r="P1272" i="86"/>
  <c r="S1448" i="86"/>
  <c r="T1448" i="86" s="1"/>
  <c r="P1448" i="86"/>
  <c r="P1468" i="86"/>
  <c r="S1468" i="86"/>
  <c r="T1468" i="86" s="1"/>
  <c r="P1056" i="86"/>
  <c r="S1056" i="86"/>
  <c r="T1056" i="86" s="1"/>
  <c r="S911" i="86"/>
  <c r="T911" i="86" s="1"/>
  <c r="P911" i="86"/>
  <c r="P1184" i="86"/>
  <c r="S1184" i="86"/>
  <c r="T1184" i="86" s="1"/>
  <c r="S811" i="86"/>
  <c r="T811" i="86" s="1"/>
  <c r="P811" i="86"/>
  <c r="S959" i="86"/>
  <c r="T959" i="86" s="1"/>
  <c r="P959" i="86"/>
  <c r="P999" i="86"/>
  <c r="S999" i="86"/>
  <c r="T999" i="86" s="1"/>
  <c r="P1072" i="86"/>
  <c r="S1072" i="86"/>
  <c r="T1072" i="86" s="1"/>
  <c r="S587" i="86"/>
  <c r="T587" i="86" s="1"/>
  <c r="P587" i="86"/>
  <c r="P1200" i="86"/>
  <c r="S1200" i="86"/>
  <c r="T1200" i="86" s="1"/>
  <c r="S627" i="86"/>
  <c r="T627" i="86" s="1"/>
  <c r="P627" i="86"/>
  <c r="S321" i="86"/>
  <c r="T321" i="86" s="1"/>
  <c r="P321" i="86"/>
  <c r="S81" i="86"/>
  <c r="T81" i="86" s="1"/>
  <c r="P81" i="86"/>
  <c r="S57" i="86"/>
  <c r="T57" i="86" s="1"/>
  <c r="P57" i="86"/>
  <c r="S1560" i="86"/>
  <c r="T1560" i="86" s="1"/>
  <c r="P1560" i="86"/>
  <c r="S1932" i="86"/>
  <c r="P1932" i="86"/>
  <c r="S1224" i="86"/>
  <c r="T1224" i="86" s="1"/>
  <c r="P1224" i="86"/>
  <c r="S847" i="86"/>
  <c r="T847" i="86" s="1"/>
  <c r="P847" i="86"/>
  <c r="S683" i="86"/>
  <c r="T683" i="86" s="1"/>
  <c r="P683" i="86"/>
  <c r="S743" i="86"/>
  <c r="T743" i="86" s="1"/>
  <c r="P743" i="86"/>
  <c r="S763" i="86"/>
  <c r="T763" i="86" s="1"/>
  <c r="P763" i="86"/>
  <c r="S647" i="86"/>
  <c r="T647" i="86" s="1"/>
  <c r="P647" i="86"/>
  <c r="P185" i="86"/>
  <c r="S185" i="86"/>
  <c r="T185" i="86" s="1"/>
  <c r="S1780" i="86"/>
  <c r="T1780" i="86" s="1"/>
  <c r="P1780" i="86"/>
  <c r="P1648" i="86"/>
  <c r="S1648" i="86"/>
  <c r="T1648" i="86" s="1"/>
  <c r="P1580" i="86"/>
  <c r="S1580" i="86"/>
  <c r="T1580" i="86" s="1"/>
  <c r="S1432" i="86"/>
  <c r="T1432" i="86" s="1"/>
  <c r="P1432" i="86"/>
  <c r="S1348" i="86"/>
  <c r="T1348" i="86" s="1"/>
  <c r="P1348" i="86"/>
  <c r="S1132" i="86"/>
  <c r="T1132" i="86" s="1"/>
  <c r="P1132" i="86"/>
  <c r="S955" i="86"/>
  <c r="T955" i="86" s="1"/>
  <c r="T963" i="86" s="1"/>
  <c r="P955" i="86"/>
  <c r="P907" i="86"/>
  <c r="S907" i="86"/>
  <c r="T907" i="86" s="1"/>
  <c r="P1160" i="86"/>
  <c r="S1160" i="86"/>
  <c r="T1160" i="86" s="1"/>
  <c r="S803" i="86"/>
  <c r="T803" i="86" s="1"/>
  <c r="P803" i="86"/>
  <c r="P555" i="86"/>
  <c r="S555" i="86"/>
  <c r="T555" i="86" s="1"/>
  <c r="P1015" i="86"/>
  <c r="S1015" i="86"/>
  <c r="T1015" i="86" s="1"/>
  <c r="S1144" i="86"/>
  <c r="T1144" i="86" s="1"/>
  <c r="P1144" i="86"/>
  <c r="S497" i="86"/>
  <c r="T497" i="86" s="1"/>
  <c r="P497" i="86"/>
  <c r="P317" i="86"/>
  <c r="S317" i="86"/>
  <c r="T317" i="86" s="1"/>
  <c r="S221" i="86"/>
  <c r="T221" i="86" s="1"/>
  <c r="P221" i="86"/>
  <c r="S445" i="86"/>
  <c r="T445" i="86" s="1"/>
  <c r="P445" i="86"/>
  <c r="P77" i="86"/>
  <c r="S77" i="86"/>
  <c r="T77" i="86" s="1"/>
  <c r="S181" i="86"/>
  <c r="T181" i="86" s="1"/>
  <c r="P181" i="86"/>
  <c r="P209" i="86"/>
  <c r="S209" i="86"/>
  <c r="T209" i="86" s="1"/>
  <c r="S1576" i="86"/>
  <c r="T1576" i="86" s="1"/>
  <c r="P1576" i="86"/>
  <c r="S353" i="86"/>
  <c r="T353" i="86" s="1"/>
  <c r="P353" i="86"/>
  <c r="P1628" i="86"/>
  <c r="S1628" i="86"/>
  <c r="T1628" i="86" s="1"/>
  <c r="S1632" i="86"/>
  <c r="T1632" i="86" s="1"/>
  <c r="P1632" i="86"/>
  <c r="P1784" i="86"/>
  <c r="S1784" i="86"/>
  <c r="T1784" i="86" s="1"/>
  <c r="S1652" i="86"/>
  <c r="T1652" i="86" s="1"/>
  <c r="P1652" i="86"/>
  <c r="P1612" i="86"/>
  <c r="S1612" i="86"/>
  <c r="T1612" i="86" s="1"/>
  <c r="S1684" i="86"/>
  <c r="T1684" i="86" s="1"/>
  <c r="P1684" i="86"/>
  <c r="P1732" i="86"/>
  <c r="S1732" i="86"/>
  <c r="T1732" i="86" s="1"/>
  <c r="P1664" i="86"/>
  <c r="S1664" i="86"/>
  <c r="T1664" i="86" s="1"/>
  <c r="P1776" i="86"/>
  <c r="S1776" i="86"/>
  <c r="T1776" i="86" s="1"/>
  <c r="P1460" i="86"/>
  <c r="S1460" i="86"/>
  <c r="T1460" i="86" s="1"/>
  <c r="P1528" i="86"/>
  <c r="S1528" i="86"/>
  <c r="T1528" i="86" s="1"/>
  <c r="P1380" i="86"/>
  <c r="S1380" i="86"/>
  <c r="T1380" i="86" s="1"/>
  <c r="P1324" i="86"/>
  <c r="S1324" i="86"/>
  <c r="T1324" i="86" s="1"/>
  <c r="P1292" i="86"/>
  <c r="S1292" i="86"/>
  <c r="T1292" i="86" s="1"/>
  <c r="S1136" i="86"/>
  <c r="T1136" i="86" s="1"/>
  <c r="P1136" i="86"/>
  <c r="S947" i="86"/>
  <c r="T947" i="86" s="1"/>
  <c r="P947" i="86"/>
  <c r="S1028" i="86"/>
  <c r="T1028" i="86" s="1"/>
  <c r="P1028" i="86"/>
  <c r="P887" i="86"/>
  <c r="S887" i="86"/>
  <c r="T887" i="86" s="1"/>
  <c r="S987" i="86"/>
  <c r="T987" i="86" s="1"/>
  <c r="P987" i="86"/>
  <c r="P991" i="86"/>
  <c r="S991" i="86"/>
  <c r="T991" i="86" s="1"/>
  <c r="S529" i="86"/>
  <c r="T529" i="86" s="1"/>
  <c r="P529" i="86"/>
  <c r="S695" i="86"/>
  <c r="T695" i="86" s="1"/>
  <c r="P695" i="86"/>
  <c r="P1176" i="86"/>
  <c r="S1176" i="86"/>
  <c r="T1176" i="86" s="1"/>
  <c r="P1152" i="86"/>
  <c r="S1152" i="86"/>
  <c r="T1152" i="86" s="1"/>
  <c r="S453" i="86"/>
  <c r="T453" i="86" s="1"/>
  <c r="T461" i="86" s="1"/>
  <c r="P453" i="86"/>
  <c r="S571" i="86"/>
  <c r="T571" i="86" s="1"/>
  <c r="P571" i="86"/>
  <c r="S189" i="86"/>
  <c r="T189" i="86" s="1"/>
  <c r="P189" i="86"/>
  <c r="P217" i="86"/>
  <c r="S217" i="86"/>
  <c r="T217" i="86" s="1"/>
  <c r="S73" i="86"/>
  <c r="T73" i="86" s="1"/>
  <c r="P73" i="86"/>
  <c r="S297" i="86"/>
  <c r="T297" i="86" s="1"/>
  <c r="T305" i="86" s="1"/>
  <c r="P297" i="86"/>
  <c r="S41" i="86"/>
  <c r="T41" i="86" s="1"/>
  <c r="P41" i="86"/>
  <c r="S169" i="86"/>
  <c r="T169" i="86" s="1"/>
  <c r="P169" i="86"/>
  <c r="S1660" i="86"/>
  <c r="T1660" i="86" s="1"/>
  <c r="P1660" i="86"/>
  <c r="P1480" i="86"/>
  <c r="S1480" i="86"/>
  <c r="T1480" i="86" s="1"/>
  <c r="P1552" i="86"/>
  <c r="S1552" i="86"/>
  <c r="T1552" i="86" s="1"/>
  <c r="P1284" i="86"/>
  <c r="S1284" i="86"/>
  <c r="T1284" i="86" s="1"/>
  <c r="S603" i="86"/>
  <c r="T603" i="86" s="1"/>
  <c r="P603" i="86"/>
  <c r="S1744" i="86"/>
  <c r="T1744" i="86" s="1"/>
  <c r="P1744" i="86"/>
  <c r="P1852" i="86"/>
  <c r="S1852" i="86"/>
  <c r="P1748" i="86"/>
  <c r="S1748" i="86"/>
  <c r="T1748" i="86" s="1"/>
  <c r="P1768" i="86"/>
  <c r="S1768" i="86"/>
  <c r="T1768" i="86" s="1"/>
  <c r="P1756" i="86"/>
  <c r="S1756" i="86"/>
  <c r="T1756" i="86" s="1"/>
  <c r="S1624" i="86"/>
  <c r="T1624" i="86" s="1"/>
  <c r="P1624" i="86"/>
  <c r="P1428" i="86"/>
  <c r="S1428" i="86"/>
  <c r="T1428" i="86" s="1"/>
  <c r="P1520" i="86"/>
  <c r="S1520" i="86"/>
  <c r="T1520" i="86" s="1"/>
  <c r="S1692" i="86"/>
  <c r="T1692" i="86" s="1"/>
  <c r="P1692" i="86"/>
  <c r="S1440" i="86"/>
  <c r="T1440" i="86" s="1"/>
  <c r="P1440" i="86"/>
  <c r="S1508" i="86"/>
  <c r="T1508" i="86" s="1"/>
  <c r="P1508" i="86"/>
  <c r="S1112" i="86"/>
  <c r="T1112" i="86" s="1"/>
  <c r="P1112" i="86"/>
  <c r="S1240" i="86"/>
  <c r="T1240" i="86" s="1"/>
  <c r="P1240" i="86"/>
  <c r="S1068" i="86"/>
  <c r="T1068" i="86" s="1"/>
  <c r="P1068" i="86"/>
  <c r="P895" i="86"/>
  <c r="S895" i="86"/>
  <c r="T895" i="86" s="1"/>
  <c r="P1192" i="86"/>
  <c r="S1192" i="86"/>
  <c r="T1192" i="86" s="1"/>
  <c r="P983" i="86"/>
  <c r="S983" i="86"/>
  <c r="T983" i="86" s="1"/>
  <c r="S699" i="86"/>
  <c r="T699" i="86" s="1"/>
  <c r="P699" i="86"/>
  <c r="S863" i="86"/>
  <c r="T863" i="86" s="1"/>
  <c r="P863" i="86"/>
  <c r="S595" i="86"/>
  <c r="T595" i="86" s="1"/>
  <c r="P595" i="86"/>
  <c r="S671" i="86"/>
  <c r="T671" i="86" s="1"/>
  <c r="P671" i="86"/>
  <c r="P775" i="86"/>
  <c r="S775" i="86"/>
  <c r="T775" i="86" s="1"/>
  <c r="P401" i="86"/>
  <c r="S401" i="86"/>
  <c r="T401" i="86" s="1"/>
  <c r="S105" i="86"/>
  <c r="T105" i="86" s="1"/>
  <c r="P105" i="86"/>
  <c r="P69" i="86"/>
  <c r="S69" i="86"/>
  <c r="T69" i="86" s="1"/>
  <c r="P357" i="86"/>
  <c r="S357" i="86"/>
  <c r="T357" i="86" s="1"/>
  <c r="P225" i="86"/>
  <c r="S225" i="86"/>
  <c r="T225" i="86" s="1"/>
  <c r="P29" i="86"/>
  <c r="S29" i="86"/>
  <c r="T29" i="86" s="1"/>
  <c r="S49" i="86"/>
  <c r="T49" i="86" s="1"/>
  <c r="P49" i="86"/>
  <c r="S547" i="86"/>
  <c r="T547" i="86" s="1"/>
  <c r="P547" i="86"/>
  <c r="S161" i="86"/>
  <c r="T161" i="86" s="1"/>
  <c r="P161" i="86"/>
  <c r="S1608" i="86"/>
  <c r="T1608" i="86" s="1"/>
  <c r="P1608" i="86"/>
  <c r="P1828" i="86"/>
  <c r="S1828" i="86"/>
  <c r="T1828" i="86" s="1"/>
  <c r="P1656" i="86"/>
  <c r="S1656" i="86"/>
  <c r="T1656" i="86" s="1"/>
  <c r="T1672" i="86" s="1"/>
  <c r="P1792" i="86"/>
  <c r="S1792" i="86"/>
  <c r="T1792" i="86" s="1"/>
  <c r="P1680" i="86"/>
  <c r="S1680" i="86"/>
  <c r="T1680" i="86" s="1"/>
  <c r="P1836" i="86"/>
  <c r="S1836" i="86"/>
  <c r="T1836" i="86" s="1"/>
  <c r="S1736" i="86"/>
  <c r="T1736" i="86" s="1"/>
  <c r="P1736" i="86"/>
  <c r="P1596" i="86"/>
  <c r="S1596" i="86"/>
  <c r="T1596" i="86" s="1"/>
  <c r="S1424" i="86"/>
  <c r="T1424" i="86" s="1"/>
  <c r="P1424" i="86"/>
  <c r="P1352" i="86"/>
  <c r="S1352" i="86"/>
  <c r="T1352" i="86" s="1"/>
  <c r="P1396" i="86"/>
  <c r="S1396" i="86"/>
  <c r="T1396" i="86" s="1"/>
  <c r="P1488" i="86"/>
  <c r="S1488" i="86"/>
  <c r="T1488" i="86" s="1"/>
  <c r="P1620" i="86"/>
  <c r="S1620" i="86"/>
  <c r="T1620" i="86" s="1"/>
  <c r="S1220" i="86"/>
  <c r="T1220" i="86" s="1"/>
  <c r="P1220" i="86"/>
  <c r="P1308" i="86"/>
  <c r="S1308" i="86"/>
  <c r="T1308" i="86" s="1"/>
  <c r="S1116" i="86"/>
  <c r="T1116" i="86" s="1"/>
  <c r="P1116" i="86"/>
  <c r="S1244" i="86"/>
  <c r="T1244" i="86" s="1"/>
  <c r="P1244" i="86"/>
  <c r="P1404" i="86"/>
  <c r="S1404" i="86"/>
  <c r="T1404" i="86" s="1"/>
  <c r="S1232" i="86"/>
  <c r="T1232" i="86" s="1"/>
  <c r="P1232" i="86"/>
  <c r="P891" i="86"/>
  <c r="S891" i="86"/>
  <c r="T891" i="86" s="1"/>
  <c r="P1104" i="86"/>
  <c r="S1104" i="86"/>
  <c r="T1104" i="86" s="1"/>
  <c r="P883" i="86"/>
  <c r="S883" i="86"/>
  <c r="T883" i="86" s="1"/>
  <c r="S855" i="86"/>
  <c r="T855" i="86" s="1"/>
  <c r="P855" i="86"/>
  <c r="S751" i="86"/>
  <c r="T751" i="86" s="1"/>
  <c r="P751" i="86"/>
  <c r="S807" i="86"/>
  <c r="T807" i="86" s="1"/>
  <c r="P807" i="86"/>
  <c r="P1007" i="86"/>
  <c r="S1007" i="86"/>
  <c r="T1007" i="86" s="1"/>
  <c r="S663" i="86"/>
  <c r="T663" i="86" s="1"/>
  <c r="P663" i="86"/>
  <c r="S551" i="86"/>
  <c r="T551" i="86" s="1"/>
  <c r="P551" i="86"/>
  <c r="S513" i="86"/>
  <c r="T513" i="86" s="1"/>
  <c r="P513" i="86"/>
  <c r="S153" i="86"/>
  <c r="T153" i="86" s="1"/>
  <c r="P153" i="86"/>
  <c r="P93" i="86"/>
  <c r="S93" i="86"/>
  <c r="T93" i="86" s="1"/>
  <c r="T485" i="86" l="1"/>
  <c r="T727" i="86"/>
  <c r="T361" i="86"/>
  <c r="T939" i="86"/>
  <c r="T703" i="86"/>
  <c r="T1796" i="86"/>
  <c r="T1204" i="86"/>
  <c r="T117" i="86"/>
  <c r="T1760" i="86"/>
  <c r="T1496" i="86"/>
  <c r="T1384" i="86"/>
  <c r="T1124" i="86"/>
  <c r="T405" i="86"/>
  <c r="T1636" i="86"/>
  <c r="T563" i="86"/>
  <c r="T831" i="86"/>
  <c r="T1356" i="86"/>
  <c r="T1584" i="86"/>
  <c r="T173" i="86"/>
  <c r="T229" i="86"/>
  <c r="T1472" i="86"/>
  <c r="T1720" i="86"/>
  <c r="T1840" i="86"/>
  <c r="T791" i="86"/>
  <c r="T1084" i="86"/>
  <c r="T1700" i="86"/>
  <c r="T1248" i="86"/>
  <c r="T755" i="86"/>
  <c r="T1848" i="86" l="1"/>
  <c r="T1936" i="86" s="1"/>
  <c r="T759" i="86" s="1"/>
  <c r="T1944" i="86" l="1"/>
  <c r="T1948" i="86" s="1"/>
  <c r="T1932" i="86"/>
  <c r="T441" i="86"/>
  <c r="T465" i="86"/>
  <c r="T385" i="86"/>
  <c r="T707" i="86"/>
  <c r="T1676" i="86"/>
  <c r="T309" i="86"/>
  <c r="T943" i="86"/>
  <c r="T1800" i="86"/>
  <c r="T489" i="86"/>
  <c r="T731" i="86"/>
  <c r="T967" i="86"/>
  <c r="T365" i="86"/>
  <c r="T1208" i="86"/>
  <c r="T567" i="86"/>
  <c r="T177" i="86"/>
  <c r="T1128" i="86"/>
  <c r="T1476" i="86"/>
  <c r="T1704" i="86"/>
  <c r="T1360" i="86"/>
  <c r="T1252" i="86"/>
  <c r="T1640" i="86"/>
  <c r="T1844" i="86"/>
  <c r="T1724" i="86"/>
  <c r="T1764" i="86"/>
  <c r="T233" i="86"/>
  <c r="T795" i="86"/>
  <c r="T409" i="86"/>
  <c r="T1388" i="86"/>
  <c r="T1500" i="86"/>
  <c r="T1588" i="86"/>
  <c r="T835" i="86"/>
  <c r="T121" i="86"/>
  <c r="T1088" i="86"/>
  <c r="T1852" i="86" l="1"/>
  <c r="T1940" i="86" s="1"/>
  <c r="Q880" i="78" l="1"/>
  <c r="Q461" i="78"/>
  <c r="Q1572" i="78" l="1"/>
  <c r="J1572" i="78"/>
  <c r="H1572" i="78"/>
  <c r="J1568" i="78"/>
  <c r="H1568" i="78"/>
  <c r="J1564" i="78"/>
  <c r="H1564" i="78"/>
  <c r="J1560" i="78"/>
  <c r="H1560" i="78"/>
  <c r="J1556" i="78"/>
  <c r="H1556" i="78"/>
  <c r="J1552" i="78"/>
  <c r="H1552" i="78"/>
  <c r="J1548" i="78"/>
  <c r="H1548" i="78"/>
  <c r="J1544" i="78"/>
  <c r="H1544" i="78"/>
  <c r="Q1540" i="78"/>
  <c r="J1540" i="78"/>
  <c r="H1540" i="78"/>
  <c r="J1536" i="78"/>
  <c r="H1536" i="78"/>
  <c r="J1532" i="78"/>
  <c r="H1532" i="78"/>
  <c r="J1528" i="78"/>
  <c r="H1528" i="78"/>
  <c r="Q1524" i="78"/>
  <c r="J1524" i="78"/>
  <c r="H1524" i="78"/>
  <c r="J1520" i="78"/>
  <c r="H1520" i="78"/>
  <c r="J1516" i="78"/>
  <c r="H1516" i="78"/>
  <c r="J1512" i="78"/>
  <c r="H1512" i="78"/>
  <c r="J1508" i="78"/>
  <c r="H1508" i="78"/>
  <c r="J1504" i="78"/>
  <c r="H1504" i="78"/>
  <c r="J1500" i="78"/>
  <c r="H1500" i="78"/>
  <c r="J1496" i="78"/>
  <c r="H1496" i="78"/>
  <c r="J1492" i="78"/>
  <c r="H1492" i="78"/>
  <c r="J1488" i="78"/>
  <c r="H1488" i="78"/>
  <c r="J1484" i="78"/>
  <c r="H1484" i="78"/>
  <c r="J1480" i="78"/>
  <c r="H1480" i="78"/>
  <c r="J1476" i="78"/>
  <c r="H1476" i="78"/>
  <c r="J1472" i="78"/>
  <c r="H1472" i="78"/>
  <c r="J1468" i="78"/>
  <c r="H1468" i="78"/>
  <c r="J1464" i="78"/>
  <c r="H1464" i="78"/>
  <c r="J1460" i="78"/>
  <c r="H1460" i="78"/>
  <c r="J1456" i="78"/>
  <c r="H1456" i="78"/>
  <c r="J1452" i="78"/>
  <c r="H1452" i="78"/>
  <c r="J1448" i="78"/>
  <c r="H1448" i="78"/>
  <c r="J1444" i="78"/>
  <c r="H1444" i="78"/>
  <c r="J1440" i="78"/>
  <c r="H1440" i="78"/>
  <c r="Q1436" i="78"/>
  <c r="J1436" i="78"/>
  <c r="H1436" i="78"/>
  <c r="Q1432" i="78"/>
  <c r="J1432" i="78"/>
  <c r="H1432" i="78"/>
  <c r="J1428" i="78"/>
  <c r="H1428" i="78"/>
  <c r="J1424" i="78"/>
  <c r="H1424" i="78"/>
  <c r="J1416" i="78"/>
  <c r="H1416" i="78"/>
  <c r="Q1412" i="78"/>
  <c r="J1412" i="78"/>
  <c r="H1412" i="78"/>
  <c r="J1408" i="78"/>
  <c r="H1408" i="78"/>
  <c r="J1404" i="78"/>
  <c r="H1404" i="78"/>
  <c r="J1400" i="78"/>
  <c r="H1400" i="78"/>
  <c r="J1396" i="78"/>
  <c r="H1396" i="78"/>
  <c r="J1392" i="78"/>
  <c r="H1392" i="78"/>
  <c r="J1388" i="78"/>
  <c r="H1388" i="78"/>
  <c r="J1384" i="78"/>
  <c r="H1384" i="78"/>
  <c r="J1380" i="78"/>
  <c r="H1380" i="78"/>
  <c r="J1372" i="78"/>
  <c r="H1372" i="78"/>
  <c r="J1368" i="78"/>
  <c r="H1368" i="78"/>
  <c r="J1364" i="78"/>
  <c r="H1364" i="78"/>
  <c r="J1360" i="78"/>
  <c r="H1360" i="78"/>
  <c r="J1356" i="78"/>
  <c r="H1356" i="78"/>
  <c r="J1352" i="78"/>
  <c r="H1352" i="78"/>
  <c r="J1348" i="78"/>
  <c r="H1348" i="78"/>
  <c r="J1344" i="78"/>
  <c r="H1344" i="78"/>
  <c r="J1340" i="78"/>
  <c r="H1340" i="78"/>
  <c r="J1336" i="78"/>
  <c r="H1336" i="78"/>
  <c r="J1332" i="78"/>
  <c r="H1332" i="78"/>
  <c r="J1328" i="78"/>
  <c r="H1328" i="78"/>
  <c r="J1324" i="78"/>
  <c r="H1324" i="78"/>
  <c r="J1320" i="78"/>
  <c r="H1320" i="78"/>
  <c r="J1316" i="78"/>
  <c r="H1316" i="78"/>
  <c r="J1312" i="78"/>
  <c r="H1312" i="78"/>
  <c r="J1308" i="78"/>
  <c r="H1308" i="78"/>
  <c r="J1304" i="78"/>
  <c r="H1304" i="78"/>
  <c r="J1300" i="78"/>
  <c r="H1300" i="78"/>
  <c r="J1292" i="78"/>
  <c r="H1292" i="78"/>
  <c r="Q1288" i="78"/>
  <c r="J1288" i="78"/>
  <c r="H1288" i="78"/>
  <c r="J1284" i="78"/>
  <c r="H1284" i="78"/>
  <c r="J1280" i="78"/>
  <c r="H1280" i="78"/>
  <c r="J1276" i="78"/>
  <c r="H1276" i="78"/>
  <c r="Q1272" i="78"/>
  <c r="J1272" i="78"/>
  <c r="H1272" i="78"/>
  <c r="J1268" i="78"/>
  <c r="H1268" i="78"/>
  <c r="J1264" i="78"/>
  <c r="H1264" i="78"/>
  <c r="J1260" i="78"/>
  <c r="H1260" i="78"/>
  <c r="Q1256" i="78"/>
  <c r="J1256" i="78"/>
  <c r="H1256" i="78"/>
  <c r="J1252" i="78"/>
  <c r="H1252" i="78"/>
  <c r="J1248" i="78"/>
  <c r="H1248" i="78"/>
  <c r="J1244" i="78"/>
  <c r="H1244" i="78"/>
  <c r="Q1240" i="78"/>
  <c r="J1240" i="78"/>
  <c r="H1240" i="78"/>
  <c r="J1236" i="78"/>
  <c r="H1236" i="78"/>
  <c r="J1232" i="78"/>
  <c r="H1232" i="78"/>
  <c r="J1228" i="78"/>
  <c r="H1228" i="78"/>
  <c r="Q1224" i="78"/>
  <c r="J1224" i="78"/>
  <c r="H1224" i="78"/>
  <c r="J1220" i="78"/>
  <c r="H1220" i="78"/>
  <c r="J1216" i="78"/>
  <c r="H1216" i="78"/>
  <c r="J1212" i="78"/>
  <c r="H1212" i="78"/>
  <c r="J1208" i="78"/>
  <c r="H1208" i="78"/>
  <c r="J1204" i="78"/>
  <c r="H1204" i="78"/>
  <c r="J1200" i="78"/>
  <c r="H1200" i="78"/>
  <c r="J1196" i="78"/>
  <c r="H1196" i="78"/>
  <c r="J1192" i="78"/>
  <c r="H1192" i="78"/>
  <c r="J1188" i="78"/>
  <c r="H1188" i="78"/>
  <c r="J1184" i="78"/>
  <c r="H1184" i="78"/>
  <c r="J1180" i="78"/>
  <c r="H1180" i="78"/>
  <c r="J1176" i="78"/>
  <c r="H1176" i="78"/>
  <c r="J1172" i="78"/>
  <c r="H1172" i="78"/>
  <c r="J1168" i="78"/>
  <c r="H1168" i="78"/>
  <c r="J1164" i="78"/>
  <c r="H1164" i="78"/>
  <c r="J1160" i="78"/>
  <c r="H1160" i="78"/>
  <c r="J1156" i="78"/>
  <c r="H1156" i="78"/>
  <c r="J1152" i="78"/>
  <c r="H1152" i="78"/>
  <c r="J1148" i="78"/>
  <c r="H1148" i="78"/>
  <c r="J1144" i="78"/>
  <c r="H1144" i="78"/>
  <c r="J1140" i="78"/>
  <c r="H1140" i="78"/>
  <c r="J1136" i="78"/>
  <c r="H1136" i="78"/>
  <c r="J1132" i="78"/>
  <c r="H1132" i="78"/>
  <c r="J1128" i="78"/>
  <c r="H1128" i="78"/>
  <c r="J1124" i="78"/>
  <c r="H1124" i="78"/>
  <c r="J1120" i="78"/>
  <c r="H1120" i="78"/>
  <c r="J1116" i="78"/>
  <c r="H1116" i="78"/>
  <c r="J1112" i="78"/>
  <c r="H1112" i="78"/>
  <c r="J1108" i="78"/>
  <c r="H1108" i="78"/>
  <c r="J1104" i="78"/>
  <c r="H1104" i="78"/>
  <c r="J1100" i="78"/>
  <c r="H1100" i="78"/>
  <c r="J1096" i="78"/>
  <c r="H1096" i="78"/>
  <c r="J1092" i="78"/>
  <c r="H1092" i="78"/>
  <c r="J1088" i="78"/>
  <c r="H1088" i="78"/>
  <c r="J1084" i="78"/>
  <c r="H1084" i="78"/>
  <c r="J1076" i="78"/>
  <c r="H1076" i="78"/>
  <c r="J1072" i="78"/>
  <c r="H1072" i="78"/>
  <c r="J1068" i="78"/>
  <c r="H1068" i="78"/>
  <c r="J1064" i="78"/>
  <c r="H1064" i="78"/>
  <c r="J1060" i="78"/>
  <c r="H1060" i="78"/>
  <c r="Q1056" i="78"/>
  <c r="J1056" i="78"/>
  <c r="H1056" i="78"/>
  <c r="J1052" i="78"/>
  <c r="H1052" i="78"/>
  <c r="J1048" i="78"/>
  <c r="H1048" i="78"/>
  <c r="J1044" i="78"/>
  <c r="H1044" i="78"/>
  <c r="J1040" i="78"/>
  <c r="H1040" i="78"/>
  <c r="J1036" i="78"/>
  <c r="H1036" i="78"/>
  <c r="J1032" i="78"/>
  <c r="H1032" i="78"/>
  <c r="J1028" i="78"/>
  <c r="H1028" i="78"/>
  <c r="J1024" i="78"/>
  <c r="H1024" i="78"/>
  <c r="J1020" i="78"/>
  <c r="H1020" i="78"/>
  <c r="J1016" i="78"/>
  <c r="H1016" i="78"/>
  <c r="J1012" i="78"/>
  <c r="H1012" i="78"/>
  <c r="J1008" i="78"/>
  <c r="H1008" i="78"/>
  <c r="J1004" i="78"/>
  <c r="H1004" i="78"/>
  <c r="J1000" i="78"/>
  <c r="H1000" i="78"/>
  <c r="J996" i="78"/>
  <c r="H996" i="78"/>
  <c r="J992" i="78"/>
  <c r="H992" i="78"/>
  <c r="J988" i="78"/>
  <c r="H988" i="78"/>
  <c r="J984" i="78"/>
  <c r="H984" i="78"/>
  <c r="J980" i="78"/>
  <c r="H980" i="78"/>
  <c r="J976" i="78"/>
  <c r="H976" i="78"/>
  <c r="Q972" i="78"/>
  <c r="J972" i="78"/>
  <c r="H972" i="78"/>
  <c r="J968" i="78"/>
  <c r="H968" i="78"/>
  <c r="Q964" i="78"/>
  <c r="J964" i="78"/>
  <c r="H964" i="78"/>
  <c r="J960" i="78"/>
  <c r="H960" i="78"/>
  <c r="J956" i="78"/>
  <c r="H956" i="78"/>
  <c r="J952" i="78"/>
  <c r="H952" i="78"/>
  <c r="J948" i="78"/>
  <c r="H948" i="78"/>
  <c r="J944" i="78"/>
  <c r="H944" i="78"/>
  <c r="J936" i="78"/>
  <c r="H936" i="78"/>
  <c r="Q932" i="78"/>
  <c r="J932" i="78"/>
  <c r="H932" i="78"/>
  <c r="J928" i="78"/>
  <c r="H928" i="78"/>
  <c r="J924" i="78"/>
  <c r="H924" i="78"/>
  <c r="J920" i="78"/>
  <c r="H920" i="78"/>
  <c r="J916" i="78"/>
  <c r="H916" i="78"/>
  <c r="J912" i="78"/>
  <c r="H912" i="78"/>
  <c r="J908" i="78"/>
  <c r="H908" i="78"/>
  <c r="J904" i="78"/>
  <c r="H904" i="78"/>
  <c r="J900" i="78"/>
  <c r="H900" i="78"/>
  <c r="Q896" i="78"/>
  <c r="J896" i="78"/>
  <c r="H896" i="78"/>
  <c r="J892" i="78"/>
  <c r="H892" i="78"/>
  <c r="J888" i="78"/>
  <c r="H888" i="78"/>
  <c r="J884" i="78"/>
  <c r="H884" i="78"/>
  <c r="J880" i="78"/>
  <c r="H880" i="78"/>
  <c r="J875" i="78"/>
  <c r="H875" i="78"/>
  <c r="J871" i="78"/>
  <c r="H871" i="78"/>
  <c r="J867" i="78"/>
  <c r="H867" i="78"/>
  <c r="Q863" i="78"/>
  <c r="J863" i="78"/>
  <c r="H863" i="78"/>
  <c r="J859" i="78"/>
  <c r="H859" i="78"/>
  <c r="J855" i="78"/>
  <c r="H855" i="78"/>
  <c r="J851" i="78"/>
  <c r="H851" i="78"/>
  <c r="J847" i="78"/>
  <c r="H847" i="78"/>
  <c r="J843" i="78"/>
  <c r="H843" i="78"/>
  <c r="J839" i="78"/>
  <c r="H839" i="78"/>
  <c r="J835" i="78"/>
  <c r="H835" i="78"/>
  <c r="J831" i="78"/>
  <c r="H831" i="78"/>
  <c r="J827" i="78"/>
  <c r="H827" i="78"/>
  <c r="J823" i="78"/>
  <c r="H823" i="78"/>
  <c r="J819" i="78"/>
  <c r="H819" i="78"/>
  <c r="J815" i="78"/>
  <c r="H815" i="78"/>
  <c r="J807" i="78"/>
  <c r="H807" i="78"/>
  <c r="Q803" i="78"/>
  <c r="J803" i="78"/>
  <c r="H803" i="78"/>
  <c r="J799" i="78"/>
  <c r="H799" i="78"/>
  <c r="J795" i="78"/>
  <c r="H795" i="78"/>
  <c r="J791" i="78"/>
  <c r="H791" i="78"/>
  <c r="J787" i="78"/>
  <c r="H787" i="78"/>
  <c r="J783" i="78"/>
  <c r="H783" i="78"/>
  <c r="J779" i="78"/>
  <c r="H779" i="78"/>
  <c r="J775" i="78"/>
  <c r="H775" i="78"/>
  <c r="J771" i="78"/>
  <c r="H771" i="78"/>
  <c r="J767" i="78"/>
  <c r="H767" i="78"/>
  <c r="J763" i="78"/>
  <c r="H763" i="78"/>
  <c r="J759" i="78"/>
  <c r="H759" i="78"/>
  <c r="J755" i="78"/>
  <c r="H755" i="78"/>
  <c r="J751" i="78"/>
  <c r="H751" i="78"/>
  <c r="J747" i="78"/>
  <c r="H747" i="78"/>
  <c r="J743" i="78"/>
  <c r="H743" i="78"/>
  <c r="J739" i="78"/>
  <c r="H739" i="78"/>
  <c r="J735" i="78"/>
  <c r="H735" i="78"/>
  <c r="J731" i="78"/>
  <c r="H731" i="78"/>
  <c r="J727" i="78"/>
  <c r="H727" i="78"/>
  <c r="J723" i="78"/>
  <c r="H723" i="78"/>
  <c r="J719" i="78"/>
  <c r="H719" i="78"/>
  <c r="J715" i="78"/>
  <c r="H715" i="78"/>
  <c r="J707" i="78"/>
  <c r="H707" i="78"/>
  <c r="J703" i="78"/>
  <c r="H703" i="78"/>
  <c r="J699" i="78"/>
  <c r="H699" i="78"/>
  <c r="J695" i="78"/>
  <c r="H695" i="78"/>
  <c r="J691" i="78"/>
  <c r="H691" i="78"/>
  <c r="J687" i="78"/>
  <c r="H687" i="78"/>
  <c r="J683" i="78"/>
  <c r="H683" i="78"/>
  <c r="J679" i="78"/>
  <c r="H679" i="78"/>
  <c r="J675" i="78"/>
  <c r="H675" i="78"/>
  <c r="J671" i="78"/>
  <c r="H671" i="78"/>
  <c r="J667" i="78"/>
  <c r="H667" i="78"/>
  <c r="J663" i="78"/>
  <c r="H663" i="78"/>
  <c r="J659" i="78"/>
  <c r="H659" i="78"/>
  <c r="J655" i="78"/>
  <c r="H655" i="78"/>
  <c r="J651" i="78"/>
  <c r="H651" i="78"/>
  <c r="J647" i="78"/>
  <c r="H647" i="78"/>
  <c r="J643" i="78"/>
  <c r="H643" i="78"/>
  <c r="J639" i="78"/>
  <c r="H639" i="78"/>
  <c r="J635" i="78"/>
  <c r="H635" i="78"/>
  <c r="J631" i="78"/>
  <c r="H631" i="78"/>
  <c r="J627" i="78"/>
  <c r="H627" i="78"/>
  <c r="J623" i="78"/>
  <c r="H623" i="78"/>
  <c r="J619" i="78"/>
  <c r="H619" i="78"/>
  <c r="J615" i="78"/>
  <c r="H615" i="78"/>
  <c r="J611" i="78"/>
  <c r="H611" i="78"/>
  <c r="J607" i="78"/>
  <c r="H607" i="78"/>
  <c r="J603" i="78"/>
  <c r="H603" i="78"/>
  <c r="J599" i="78"/>
  <c r="H599" i="78"/>
  <c r="J595" i="78"/>
  <c r="H595" i="78"/>
  <c r="J591" i="78"/>
  <c r="H591" i="78"/>
  <c r="J587" i="78"/>
  <c r="H587" i="78"/>
  <c r="J583" i="78"/>
  <c r="H583" i="78"/>
  <c r="Q579" i="78"/>
  <c r="J579" i="78"/>
  <c r="H579" i="78"/>
  <c r="Q575" i="78"/>
  <c r="J575" i="78"/>
  <c r="H575" i="78"/>
  <c r="J571" i="78"/>
  <c r="H571" i="78"/>
  <c r="J567" i="78"/>
  <c r="H567" i="78"/>
  <c r="J563" i="78"/>
  <c r="H563" i="78"/>
  <c r="Q559" i="78"/>
  <c r="J559" i="78"/>
  <c r="H559" i="78"/>
  <c r="J555" i="78"/>
  <c r="H555" i="78"/>
  <c r="J551" i="78"/>
  <c r="H551" i="78"/>
  <c r="J547" i="78"/>
  <c r="H547" i="78"/>
  <c r="J543" i="78"/>
  <c r="H543" i="78"/>
  <c r="J539" i="78"/>
  <c r="H539" i="78"/>
  <c r="J535" i="78"/>
  <c r="H535" i="78"/>
  <c r="J531" i="78"/>
  <c r="H531" i="78"/>
  <c r="J527" i="78"/>
  <c r="H527" i="78"/>
  <c r="J523" i="78"/>
  <c r="H523" i="78"/>
  <c r="J519" i="78"/>
  <c r="H519" i="78"/>
  <c r="J515" i="78"/>
  <c r="H515" i="78"/>
  <c r="Q511" i="78"/>
  <c r="J511" i="78"/>
  <c r="H511" i="78"/>
  <c r="Q507" i="78"/>
  <c r="J507" i="78"/>
  <c r="H507" i="78"/>
  <c r="J503" i="78"/>
  <c r="H503" i="78"/>
  <c r="J499" i="78"/>
  <c r="H499" i="78"/>
  <c r="J495" i="78"/>
  <c r="H495" i="78"/>
  <c r="J491" i="78"/>
  <c r="H491" i="78"/>
  <c r="J487" i="78"/>
  <c r="H487" i="78"/>
  <c r="J483" i="78"/>
  <c r="H483" i="78"/>
  <c r="J479" i="78"/>
  <c r="H479" i="78"/>
  <c r="J475" i="78"/>
  <c r="H475" i="78"/>
  <c r="J471" i="78"/>
  <c r="H471" i="78"/>
  <c r="J467" i="78"/>
  <c r="H467" i="78"/>
  <c r="J461" i="78"/>
  <c r="H461" i="78"/>
  <c r="J457" i="78"/>
  <c r="H457" i="78"/>
  <c r="J453" i="78"/>
  <c r="H453" i="78"/>
  <c r="J449" i="78"/>
  <c r="H449" i="78"/>
  <c r="J445" i="78"/>
  <c r="H445" i="78"/>
  <c r="J441" i="78"/>
  <c r="H441" i="78"/>
  <c r="J437" i="78"/>
  <c r="H437" i="78"/>
  <c r="J433" i="78"/>
  <c r="H433" i="78"/>
  <c r="J429" i="78"/>
  <c r="H429" i="78"/>
  <c r="J425" i="78"/>
  <c r="H425" i="78"/>
  <c r="J421" i="78"/>
  <c r="H421" i="78"/>
  <c r="J417" i="78"/>
  <c r="H417" i="78"/>
  <c r="J413" i="78"/>
  <c r="H413" i="78"/>
  <c r="J409" i="78"/>
  <c r="H409" i="78"/>
  <c r="J405" i="78"/>
  <c r="H405" i="78"/>
  <c r="J401" i="78"/>
  <c r="H401" i="78"/>
  <c r="J397" i="78"/>
  <c r="H397" i="78"/>
  <c r="J393" i="78"/>
  <c r="H393" i="78"/>
  <c r="J389" i="78"/>
  <c r="H389" i="78"/>
  <c r="J385" i="78"/>
  <c r="H385" i="78"/>
  <c r="J381" i="78"/>
  <c r="H381" i="78"/>
  <c r="J377" i="78"/>
  <c r="H377" i="78"/>
  <c r="J373" i="78"/>
  <c r="H373" i="78"/>
  <c r="J369" i="78"/>
  <c r="H369" i="78"/>
  <c r="J365" i="78"/>
  <c r="H365" i="78"/>
  <c r="J361" i="78"/>
  <c r="H361" i="78"/>
  <c r="J357" i="78"/>
  <c r="H357" i="78"/>
  <c r="J353" i="78"/>
  <c r="H353" i="78"/>
  <c r="J349" i="78"/>
  <c r="H349" i="78"/>
  <c r="J345" i="78"/>
  <c r="H345" i="78"/>
  <c r="J341" i="78"/>
  <c r="H341" i="78"/>
  <c r="J337" i="78"/>
  <c r="H337" i="78"/>
  <c r="J333" i="78"/>
  <c r="H333" i="78"/>
  <c r="J329" i="78"/>
  <c r="H329" i="78"/>
  <c r="J325" i="78"/>
  <c r="H325" i="78"/>
  <c r="J321" i="78"/>
  <c r="H321" i="78"/>
  <c r="J317" i="78"/>
  <c r="H317" i="78"/>
  <c r="J313" i="78"/>
  <c r="H313" i="78"/>
  <c r="J309" i="78"/>
  <c r="H309" i="78"/>
  <c r="J305" i="78"/>
  <c r="H305" i="78"/>
  <c r="J301" i="78"/>
  <c r="H301" i="78"/>
  <c r="J297" i="78"/>
  <c r="H297" i="78"/>
  <c r="J293" i="78"/>
  <c r="H293" i="78"/>
  <c r="J289" i="78"/>
  <c r="H289" i="78"/>
  <c r="J285" i="78"/>
  <c r="H285" i="78"/>
  <c r="J281" i="78"/>
  <c r="H281" i="78"/>
  <c r="J277" i="78"/>
  <c r="H277" i="78"/>
  <c r="J273" i="78"/>
  <c r="H273" i="78"/>
  <c r="J269" i="78"/>
  <c r="H269" i="78"/>
  <c r="J265" i="78"/>
  <c r="H265" i="78"/>
  <c r="J261" i="78"/>
  <c r="H261" i="78"/>
  <c r="J257" i="78"/>
  <c r="H257" i="78"/>
  <c r="J253" i="78"/>
  <c r="H253" i="78"/>
  <c r="J249" i="78"/>
  <c r="H249" i="78"/>
  <c r="J245" i="78"/>
  <c r="H245" i="78"/>
  <c r="J241" i="78"/>
  <c r="H241" i="78"/>
  <c r="J237" i="78"/>
  <c r="H237" i="78"/>
  <c r="J233" i="78"/>
  <c r="H233" i="78"/>
  <c r="J229" i="78"/>
  <c r="H229" i="78"/>
  <c r="J225" i="78"/>
  <c r="H225" i="78"/>
  <c r="J221" i="78"/>
  <c r="H221" i="78"/>
  <c r="J217" i="78"/>
  <c r="H217" i="78"/>
  <c r="J213" i="78"/>
  <c r="H213" i="78"/>
  <c r="J209" i="78"/>
  <c r="H209" i="78"/>
  <c r="J205" i="78"/>
  <c r="H205" i="78"/>
  <c r="J201" i="78"/>
  <c r="H201" i="78"/>
  <c r="J197" i="78"/>
  <c r="H197" i="78"/>
  <c r="J193" i="78"/>
  <c r="H193" i="78"/>
  <c r="J189" i="78"/>
  <c r="H189" i="78"/>
  <c r="J185" i="78"/>
  <c r="H185" i="78"/>
  <c r="J181" i="78"/>
  <c r="H181" i="78"/>
  <c r="J177" i="78"/>
  <c r="H177" i="78"/>
  <c r="J173" i="78"/>
  <c r="H173" i="78"/>
  <c r="J169" i="78"/>
  <c r="H169" i="78"/>
  <c r="J165" i="78"/>
  <c r="H165" i="78"/>
  <c r="J161" i="78"/>
  <c r="H161" i="78"/>
  <c r="J157" i="78"/>
  <c r="H157" i="78"/>
  <c r="J153" i="78"/>
  <c r="H153" i="78"/>
  <c r="J149" i="78"/>
  <c r="H149" i="78"/>
  <c r="J145" i="78"/>
  <c r="H145" i="78"/>
  <c r="J141" i="78"/>
  <c r="H141" i="78"/>
  <c r="J137" i="78"/>
  <c r="H137" i="78"/>
  <c r="J133" i="78"/>
  <c r="H133" i="78"/>
  <c r="J129" i="78"/>
  <c r="H129" i="78"/>
  <c r="J125" i="78"/>
  <c r="H125" i="78"/>
  <c r="J121" i="78"/>
  <c r="H121" i="78"/>
  <c r="J117" i="78"/>
  <c r="H117" i="78"/>
  <c r="J113" i="78"/>
  <c r="H113" i="78"/>
  <c r="J109" i="78"/>
  <c r="H109" i="78"/>
  <c r="J105" i="78"/>
  <c r="H105" i="78"/>
  <c r="J101" i="78"/>
  <c r="H101" i="78"/>
  <c r="J97" i="78"/>
  <c r="H97" i="78"/>
  <c r="J93" i="78"/>
  <c r="H93" i="78"/>
  <c r="J89" i="78"/>
  <c r="H89" i="78"/>
  <c r="J85" i="78"/>
  <c r="H85" i="78"/>
  <c r="J81" i="78"/>
  <c r="H81" i="78"/>
  <c r="J77" i="78"/>
  <c r="H77" i="78"/>
  <c r="J73" i="78"/>
  <c r="H73" i="78"/>
  <c r="J69" i="78"/>
  <c r="H69" i="78"/>
  <c r="J65" i="78"/>
  <c r="H65" i="78"/>
  <c r="J61" i="78"/>
  <c r="H61" i="78"/>
  <c r="J57" i="78"/>
  <c r="H57" i="78"/>
  <c r="J53" i="78"/>
  <c r="H53" i="78"/>
  <c r="J49" i="78"/>
  <c r="H49" i="78"/>
  <c r="J45" i="78"/>
  <c r="H45" i="78"/>
  <c r="J41" i="78"/>
  <c r="H41" i="78"/>
  <c r="J37" i="78"/>
  <c r="H37" i="78"/>
  <c r="J33" i="78"/>
  <c r="H33" i="78"/>
  <c r="J29" i="78"/>
  <c r="H29" i="78"/>
  <c r="J25" i="78"/>
  <c r="H25" i="78"/>
  <c r="J21" i="78"/>
  <c r="H21" i="78"/>
  <c r="O17" i="78"/>
  <c r="J17" i="78"/>
  <c r="H17" i="78"/>
  <c r="Q1096" i="78" l="1"/>
  <c r="Q1160" i="78"/>
  <c r="Q1140" i="78"/>
  <c r="Q1028" i="78"/>
  <c r="Q1388" i="78"/>
  <c r="Q1036" i="78"/>
  <c r="Q1204" i="78"/>
  <c r="Q1312" i="78"/>
  <c r="Q1328" i="78"/>
  <c r="Q1344" i="78"/>
  <c r="Q1360" i="78"/>
  <c r="Q169" i="78"/>
  <c r="Q671" i="78"/>
  <c r="Q1000" i="78"/>
  <c r="Q1268" i="78"/>
  <c r="Q1484" i="78"/>
  <c r="Q1500" i="78"/>
  <c r="Q1536" i="78"/>
  <c r="Q1556" i="78"/>
  <c r="Q487" i="78"/>
  <c r="Q619" i="78"/>
  <c r="Q651" i="78"/>
  <c r="Q912" i="78"/>
  <c r="Q928" i="78"/>
  <c r="Q948" i="78"/>
  <c r="Q1064" i="78"/>
  <c r="Q807" i="78"/>
  <c r="Q980" i="78"/>
  <c r="Q996" i="78"/>
  <c r="Q1012" i="78"/>
  <c r="Q1132" i="78"/>
  <c r="Q1136" i="78"/>
  <c r="Q1232" i="78"/>
  <c r="Q1424" i="78"/>
  <c r="Q1428" i="78"/>
  <c r="Q715" i="78"/>
  <c r="Q731" i="78"/>
  <c r="Q747" i="78"/>
  <c r="Q1044" i="78"/>
  <c r="Q1196" i="78"/>
  <c r="Q1300" i="78"/>
  <c r="Q1316" i="78"/>
  <c r="Q1332" i="78"/>
  <c r="Q1348" i="78"/>
  <c r="Q1364" i="78"/>
  <c r="Q1400" i="78"/>
  <c r="Q1440" i="78"/>
  <c r="Q1456" i="78"/>
  <c r="Q1472" i="78"/>
  <c r="Q193" i="78"/>
  <c r="Q779" i="78"/>
  <c r="Q1076" i="78"/>
  <c r="Q1112" i="78"/>
  <c r="Q1128" i="78"/>
  <c r="Q1144" i="78"/>
  <c r="Q1260" i="78"/>
  <c r="Q1544" i="78"/>
  <c r="Q1548" i="78"/>
  <c r="Q1560" i="78"/>
  <c r="Q33" i="78"/>
  <c r="Q225" i="78"/>
  <c r="Q257" i="78"/>
  <c r="R257" i="78" s="1"/>
  <c r="F257" i="78" s="1"/>
  <c r="Q495" i="78"/>
  <c r="Q595" i="78"/>
  <c r="Q611" i="78"/>
  <c r="Q643" i="78"/>
  <c r="Q675" i="78"/>
  <c r="Q691" i="78"/>
  <c r="Q707" i="78"/>
  <c r="Q727" i="78"/>
  <c r="Q839" i="78"/>
  <c r="Q875" i="78"/>
  <c r="Q888" i="78"/>
  <c r="Q892" i="78"/>
  <c r="Q904" i="78"/>
  <c r="Q920" i="78"/>
  <c r="Q992" i="78"/>
  <c r="Q1060" i="78"/>
  <c r="Q1176" i="78"/>
  <c r="Q1192" i="78"/>
  <c r="Q1208" i="78"/>
  <c r="Q1380" i="78"/>
  <c r="Q1396" i="78"/>
  <c r="Q1468" i="78"/>
  <c r="Q659" i="78"/>
  <c r="Q763" i="78"/>
  <c r="Q843" i="78"/>
  <c r="Q952" i="78"/>
  <c r="Q988" i="78"/>
  <c r="Q1008" i="78"/>
  <c r="Q1084" i="78"/>
  <c r="R1084" i="78" s="1"/>
  <c r="F1084" i="78" s="1"/>
  <c r="Q1088" i="78"/>
  <c r="Q1156" i="78"/>
  <c r="Q1212" i="78"/>
  <c r="Q1248" i="78"/>
  <c r="Q1284" i="78"/>
  <c r="Q1308" i="78"/>
  <c r="Q1324" i="78"/>
  <c r="Q1340" i="78"/>
  <c r="Q1356" i="78"/>
  <c r="Q1372" i="78"/>
  <c r="Q1444" i="78"/>
  <c r="Q1460" i="78"/>
  <c r="Q1564" i="78"/>
  <c r="Q627" i="78"/>
  <c r="Q823" i="78"/>
  <c r="Q968" i="78"/>
  <c r="Q1004" i="78"/>
  <c r="Q1024" i="78"/>
  <c r="Q1100" i="78"/>
  <c r="Q1104" i="78"/>
  <c r="Q1172" i="78"/>
  <c r="Q1228" i="78"/>
  <c r="Q1264" i="78"/>
  <c r="Q1304" i="78"/>
  <c r="Q1320" i="78"/>
  <c r="Q1336" i="78"/>
  <c r="Q1352" i="78"/>
  <c r="Q1368" i="78"/>
  <c r="Q1392" i="78"/>
  <c r="Q1416" i="78"/>
  <c r="Q1476" i="78"/>
  <c r="Q1520" i="78"/>
  <c r="Q467" i="78"/>
  <c r="Q551" i="78"/>
  <c r="Q639" i="78"/>
  <c r="Q855" i="78"/>
  <c r="Q871" i="78"/>
  <c r="Q908" i="78"/>
  <c r="Q924" i="78"/>
  <c r="Q984" i="78"/>
  <c r="Q1020" i="78"/>
  <c r="Q1040" i="78"/>
  <c r="Q1116" i="78"/>
  <c r="Q1120" i="78"/>
  <c r="Q1188" i="78"/>
  <c r="Q1244" i="78"/>
  <c r="Q1280" i="78"/>
  <c r="Q1488" i="78"/>
  <c r="Q1492" i="78"/>
  <c r="Q1504" i="78"/>
  <c r="Q1508" i="78"/>
  <c r="Q1552" i="78"/>
  <c r="Q479" i="78"/>
  <c r="Q531" i="78"/>
  <c r="Q771" i="78"/>
  <c r="Q944" i="78"/>
  <c r="Q1016" i="78"/>
  <c r="Q1052" i="78"/>
  <c r="Q1072" i="78"/>
  <c r="Q1092" i="78"/>
  <c r="Q1148" i="78"/>
  <c r="Q1152" i="78"/>
  <c r="Q1220" i="78"/>
  <c r="Q1276" i="78"/>
  <c r="Q1408" i="78"/>
  <c r="Q1448" i="78"/>
  <c r="Q1464" i="78"/>
  <c r="Q1568" i="78"/>
  <c r="Q113" i="78"/>
  <c r="Q583" i="78"/>
  <c r="Q615" i="78"/>
  <c r="Q884" i="78"/>
  <c r="Q900" i="78"/>
  <c r="Q916" i="78"/>
  <c r="Q936" i="78"/>
  <c r="Q960" i="78"/>
  <c r="Q1032" i="78"/>
  <c r="Q1068" i="78"/>
  <c r="Q1108" i="78"/>
  <c r="Q1164" i="78"/>
  <c r="Q1168" i="78"/>
  <c r="Q1200" i="78"/>
  <c r="Q1236" i="78"/>
  <c r="Q1292" i="78"/>
  <c r="Q1384" i="78"/>
  <c r="Q1404" i="78"/>
  <c r="Q1452" i="78"/>
  <c r="Q1480" i="78"/>
  <c r="Q1512" i="78"/>
  <c r="Q1516" i="78"/>
  <c r="Q527" i="78"/>
  <c r="Q543" i="78"/>
  <c r="Q735" i="78"/>
  <c r="Q767" i="78"/>
  <c r="Q783" i="78"/>
  <c r="Q799" i="78"/>
  <c r="Q956" i="78"/>
  <c r="Q976" i="78"/>
  <c r="Q1048" i="78"/>
  <c r="Q1124" i="78"/>
  <c r="Q1180" i="78"/>
  <c r="Q1184" i="78"/>
  <c r="Q1216" i="78"/>
  <c r="Q1252" i="78"/>
  <c r="Q1496" i="78"/>
  <c r="Q1528" i="78"/>
  <c r="Q1532" i="78"/>
  <c r="Q471" i="78"/>
  <c r="Q491" i="78"/>
  <c r="Q515" i="78"/>
  <c r="Q535" i="78"/>
  <c r="Q555" i="78"/>
  <c r="Q599" i="78"/>
  <c r="Q635" i="78"/>
  <c r="Q655" i="78"/>
  <c r="Q751" i="78"/>
  <c r="Q787" i="78"/>
  <c r="Q859" i="78"/>
  <c r="Q571" i="78"/>
  <c r="Q631" i="78"/>
  <c r="Q667" i="78"/>
  <c r="Q687" i="78"/>
  <c r="Q819" i="78"/>
  <c r="Q181" i="78"/>
  <c r="Q421" i="78"/>
  <c r="Q647" i="78"/>
  <c r="Q683" i="78"/>
  <c r="Q703" i="78"/>
  <c r="Q743" i="78"/>
  <c r="Q815" i="78"/>
  <c r="Q835" i="78"/>
  <c r="Q101" i="78"/>
  <c r="Q483" i="78"/>
  <c r="Q503" i="78"/>
  <c r="Q523" i="78"/>
  <c r="Q547" i="78"/>
  <c r="Q567" i="78"/>
  <c r="Q591" i="78"/>
  <c r="Q663" i="78"/>
  <c r="Q723" i="78"/>
  <c r="Q759" i="78"/>
  <c r="Q831" i="78"/>
  <c r="Q851" i="78"/>
  <c r="Q177" i="78"/>
  <c r="Q587" i="78"/>
  <c r="Q607" i="78"/>
  <c r="Q679" i="78"/>
  <c r="Q699" i="78"/>
  <c r="Q739" i="78"/>
  <c r="Q775" i="78"/>
  <c r="Q795" i="78"/>
  <c r="Q847" i="78"/>
  <c r="Q867" i="78"/>
  <c r="Q475" i="78"/>
  <c r="Q499" i="78"/>
  <c r="Q519" i="78"/>
  <c r="Q539" i="78"/>
  <c r="Q563" i="78"/>
  <c r="Q603" i="78"/>
  <c r="Q623" i="78"/>
  <c r="Q695" i="78"/>
  <c r="Q719" i="78"/>
  <c r="Q755" i="78"/>
  <c r="Q791" i="78"/>
  <c r="Q827" i="78"/>
  <c r="Q397" i="78"/>
  <c r="Q433" i="78"/>
  <c r="Q449" i="78"/>
  <c r="Q53" i="78"/>
  <c r="Q297" i="78"/>
  <c r="R297" i="78" s="1"/>
  <c r="F297" i="78" s="1"/>
  <c r="Q345" i="78"/>
  <c r="Q393" i="78"/>
  <c r="Q49" i="78"/>
  <c r="Q81" i="78"/>
  <c r="Q213" i="78"/>
  <c r="Q229" i="78"/>
  <c r="Q261" i="78"/>
  <c r="Q277" i="78"/>
  <c r="Q341" i="78"/>
  <c r="Q373" i="78"/>
  <c r="Q405" i="78"/>
  <c r="Q129" i="78"/>
  <c r="Q161" i="78"/>
  <c r="Q245" i="78"/>
  <c r="Q325" i="78"/>
  <c r="Q389" i="78"/>
  <c r="Q453" i="78"/>
  <c r="Q29" i="78"/>
  <c r="Q65" i="78"/>
  <c r="Q209" i="78"/>
  <c r="Q273" i="78"/>
  <c r="Q293" i="78"/>
  <c r="R293" i="78" s="1"/>
  <c r="F293" i="78" s="1"/>
  <c r="Q309" i="78"/>
  <c r="Q321" i="78"/>
  <c r="Q357" i="78"/>
  <c r="Q437" i="78"/>
  <c r="Q73" i="78"/>
  <c r="Q93" i="78"/>
  <c r="Q89" i="78"/>
  <c r="Q145" i="78"/>
  <c r="Q165" i="78"/>
  <c r="Q249" i="78"/>
  <c r="Q301" i="78"/>
  <c r="Q365" i="78"/>
  <c r="Q369" i="78"/>
  <c r="Q417" i="78"/>
  <c r="Q441" i="78"/>
  <c r="Q45" i="78"/>
  <c r="Q69" i="78"/>
  <c r="Q269" i="78"/>
  <c r="Q289" i="78"/>
  <c r="R289" i="78" s="1"/>
  <c r="F289" i="78" s="1"/>
  <c r="Q313" i="78"/>
  <c r="Q317" i="78"/>
  <c r="Q361" i="78"/>
  <c r="Q385" i="78"/>
  <c r="Q21" i="78"/>
  <c r="Q85" i="78"/>
  <c r="Q121" i="78"/>
  <c r="Q141" i="78"/>
  <c r="Q157" i="78"/>
  <c r="Q241" i="78"/>
  <c r="Q265" i="78"/>
  <c r="Q333" i="78"/>
  <c r="Q337" i="78"/>
  <c r="Q409" i="78"/>
  <c r="Q457" i="78"/>
  <c r="Q41" i="78"/>
  <c r="Q137" i="78"/>
  <c r="Q201" i="78"/>
  <c r="Q329" i="78"/>
  <c r="Q353" i="78"/>
  <c r="Q429" i="78"/>
  <c r="Q117" i="78"/>
  <c r="Q173" i="78"/>
  <c r="Q217" i="78"/>
  <c r="Q237" i="78"/>
  <c r="Q305" i="78"/>
  <c r="Q401" i="78"/>
  <c r="Q425" i="78"/>
  <c r="Q17" i="78"/>
  <c r="Q37" i="78"/>
  <c r="Q97" i="78"/>
  <c r="Q133" i="78"/>
  <c r="Q149" i="78"/>
  <c r="Q197" i="78"/>
  <c r="Q233" i="78"/>
  <c r="Q281" i="78"/>
  <c r="Q377" i="78"/>
  <c r="Q77" i="78"/>
  <c r="Q125" i="78"/>
  <c r="Q205" i="78"/>
  <c r="Q25" i="78"/>
  <c r="Q109" i="78"/>
  <c r="Q153" i="78"/>
  <c r="Q189" i="78"/>
  <c r="Q61" i="78"/>
  <c r="Q105" i="78"/>
  <c r="Q57" i="78"/>
  <c r="Q185" i="78"/>
  <c r="Q221" i="78"/>
  <c r="Q253" i="78"/>
  <c r="Q285" i="78"/>
  <c r="R285" i="78" s="1"/>
  <c r="F285" i="78" s="1"/>
  <c r="Q349" i="78"/>
  <c r="Q381" i="78"/>
  <c r="Q413" i="78"/>
  <c r="Q445" i="78"/>
  <c r="P1084" i="78" l="1"/>
  <c r="S1084" i="78"/>
  <c r="T1084" i="78" s="1"/>
  <c r="P289" i="78"/>
  <c r="S289" i="78"/>
  <c r="T289" i="78" s="1"/>
  <c r="P297" i="78"/>
  <c r="S297" i="78"/>
  <c r="T297" i="78" s="1"/>
  <c r="P293" i="78"/>
  <c r="S293" i="78"/>
  <c r="T293" i="78" s="1"/>
  <c r="P285" i="78"/>
  <c r="S285" i="78"/>
  <c r="T285" i="78" s="1"/>
  <c r="P257" i="78"/>
  <c r="S257" i="78"/>
  <c r="T257" i="78" s="1"/>
  <c r="J1420" i="78" l="1"/>
  <c r="H1420" i="78"/>
  <c r="J1376" i="78"/>
  <c r="H1376" i="78"/>
  <c r="J1296" i="78"/>
  <c r="H1296" i="78"/>
  <c r="J1080" i="78"/>
  <c r="H1080" i="78"/>
  <c r="J940" i="78"/>
  <c r="H940" i="78"/>
  <c r="J811" i="78"/>
  <c r="H811" i="78"/>
  <c r="J711" i="78"/>
  <c r="H711" i="78"/>
  <c r="Q1376" i="78" l="1"/>
  <c r="Q1296" i="78"/>
  <c r="Q811" i="78"/>
  <c r="Q940" i="78"/>
  <c r="Q1420" i="78"/>
  <c r="Q1080" i="78"/>
  <c r="Q711" i="78"/>
  <c r="R14" i="78" l="1"/>
  <c r="F9" i="78"/>
  <c r="R461" i="78" l="1"/>
  <c r="R880" i="78"/>
  <c r="R1412" i="78"/>
  <c r="F1412" i="78" s="1"/>
  <c r="R996" i="78"/>
  <c r="F996" i="78" s="1"/>
  <c r="R1176" i="78"/>
  <c r="F1176" i="78" s="1"/>
  <c r="R1240" i="78"/>
  <c r="F1240" i="78" s="1"/>
  <c r="R1556" i="78"/>
  <c r="F1556" i="78" s="1"/>
  <c r="R1456" i="78"/>
  <c r="F1456" i="78" s="1"/>
  <c r="R1196" i="78"/>
  <c r="F1196" i="78" s="1"/>
  <c r="R875" i="78"/>
  <c r="F875" i="78" s="1"/>
  <c r="R1332" i="78"/>
  <c r="F1332" i="78" s="1"/>
  <c r="R1028" i="78"/>
  <c r="F1028" i="78" s="1"/>
  <c r="R1316" i="78"/>
  <c r="F1316" i="78" s="1"/>
  <c r="R1044" i="78"/>
  <c r="F1044" i="78" s="1"/>
  <c r="R1192" i="78"/>
  <c r="F1192" i="78" s="1"/>
  <c r="R1256" i="78"/>
  <c r="F1256" i="78" s="1"/>
  <c r="R928" i="78"/>
  <c r="F928" i="78" s="1"/>
  <c r="R932" i="78"/>
  <c r="F932" i="78" s="1"/>
  <c r="R1328" i="78"/>
  <c r="F1328" i="78" s="1"/>
  <c r="R888" i="78"/>
  <c r="F888" i="78" s="1"/>
  <c r="R1036" i="78"/>
  <c r="F1036" i="78" s="1"/>
  <c r="R1204" i="78"/>
  <c r="F1204" i="78" s="1"/>
  <c r="R1348" i="78"/>
  <c r="F1348" i="78" s="1"/>
  <c r="R1288" i="78"/>
  <c r="F1288" i="78" s="1"/>
  <c r="R1544" i="78"/>
  <c r="F1544" i="78" s="1"/>
  <c r="R1012" i="78"/>
  <c r="F1012" i="78" s="1"/>
  <c r="R1208" i="78"/>
  <c r="F1208" i="78" s="1"/>
  <c r="R1272" i="78"/>
  <c r="F1272" i="78" s="1"/>
  <c r="R948" i="78"/>
  <c r="F948" i="78" s="1"/>
  <c r="R1140" i="78"/>
  <c r="F1140" i="78" s="1"/>
  <c r="R1436" i="78"/>
  <c r="F1436" i="78" s="1"/>
  <c r="R1536" i="78"/>
  <c r="F1536" i="78" s="1"/>
  <c r="R892" i="78"/>
  <c r="F892" i="78" s="1"/>
  <c r="R1056" i="78"/>
  <c r="F1056" i="78" s="1"/>
  <c r="R1224" i="78"/>
  <c r="F1224" i="78" s="1"/>
  <c r="R1364" i="78"/>
  <c r="F1364" i="78" s="1"/>
  <c r="R1064" i="78"/>
  <c r="F1064" i="78" s="1"/>
  <c r="R1344" i="78"/>
  <c r="F1344" i="78" s="1"/>
  <c r="R972" i="78"/>
  <c r="F972" i="78" s="1"/>
  <c r="R1076" i="78"/>
  <c r="F1076" i="78" s="1"/>
  <c r="R1380" i="78"/>
  <c r="F1380" i="78" s="1"/>
  <c r="R1524" i="78"/>
  <c r="F1524" i="78" s="1"/>
  <c r="R912" i="78"/>
  <c r="F912" i="78" s="1"/>
  <c r="R1268" i="78"/>
  <c r="F1268" i="78" s="1"/>
  <c r="R904" i="78"/>
  <c r="F904" i="78" s="1"/>
  <c r="R1428" i="78"/>
  <c r="F1428" i="78" s="1"/>
  <c r="F880" i="78"/>
  <c r="P880" i="78" s="1"/>
  <c r="R1484" i="78"/>
  <c r="F1484" i="78" s="1"/>
  <c r="R1000" i="78"/>
  <c r="F1000" i="78" s="1"/>
  <c r="R1360" i="78"/>
  <c r="F1360" i="78" s="1"/>
  <c r="R1112" i="78"/>
  <c r="F1112" i="78" s="1"/>
  <c r="R1396" i="78"/>
  <c r="F1396" i="78" s="1"/>
  <c r="R1540" i="78"/>
  <c r="F1540" i="78" s="1"/>
  <c r="R1160" i="78"/>
  <c r="F1160" i="78" s="1"/>
  <c r="R1472" i="78"/>
  <c r="F1472" i="78" s="1"/>
  <c r="R920" i="78"/>
  <c r="F920" i="78" s="1"/>
  <c r="R1096" i="78"/>
  <c r="F1096" i="78" s="1"/>
  <c r="R1260" i="78"/>
  <c r="F1260" i="78" s="1"/>
  <c r="R1388" i="78"/>
  <c r="F1388" i="78" s="1"/>
  <c r="R1548" i="78"/>
  <c r="F1548" i="78" s="1"/>
  <c r="R992" i="78"/>
  <c r="F992" i="78" s="1"/>
  <c r="R1128" i="78"/>
  <c r="F1128" i="78" s="1"/>
  <c r="R1468" i="78"/>
  <c r="F1468" i="78" s="1"/>
  <c r="R1572" i="78"/>
  <c r="F1572" i="78" s="1"/>
  <c r="R1312" i="78"/>
  <c r="F1312" i="78" s="1"/>
  <c r="R1440" i="78"/>
  <c r="F1440" i="78" s="1"/>
  <c r="R1400" i="78"/>
  <c r="F1400" i="78" s="1"/>
  <c r="R1132" i="78"/>
  <c r="F1132" i="78" s="1"/>
  <c r="R1432" i="78"/>
  <c r="F1432" i="78" s="1"/>
  <c r="R1232" i="78"/>
  <c r="F1232" i="78" s="1"/>
  <c r="R1144" i="78"/>
  <c r="F1144" i="78" s="1"/>
  <c r="R980" i="78"/>
  <c r="F980" i="78" s="1"/>
  <c r="R1424" i="78"/>
  <c r="F1424" i="78" s="1"/>
  <c r="R1560" i="78"/>
  <c r="F1560" i="78" s="1"/>
  <c r="R1500" i="78"/>
  <c r="F1500" i="78" s="1"/>
  <c r="R964" i="78"/>
  <c r="F964" i="78" s="1"/>
  <c r="R1136" i="78"/>
  <c r="F1136" i="78" s="1"/>
  <c r="R1300" i="78"/>
  <c r="F1300" i="78" s="1"/>
  <c r="R896" i="78"/>
  <c r="F896" i="78" s="1"/>
  <c r="R1060" i="78"/>
  <c r="F1060" i="78" s="1"/>
  <c r="R1504" i="78"/>
  <c r="F1504" i="78" s="1"/>
  <c r="R1520" i="78"/>
  <c r="F1520" i="78" s="1"/>
  <c r="R1308" i="78"/>
  <c r="F1308" i="78" s="1"/>
  <c r="R1188" i="78"/>
  <c r="F1188" i="78" s="1"/>
  <c r="R1244" i="78"/>
  <c r="F1244" i="78" s="1"/>
  <c r="R1100" i="78"/>
  <c r="F1100" i="78" s="1"/>
  <c r="R1016" i="78"/>
  <c r="F1016" i="78" s="1"/>
  <c r="R1068" i="78"/>
  <c r="F1068" i="78" s="1"/>
  <c r="R1356" i="78"/>
  <c r="F1356" i="78" s="1"/>
  <c r="R1552" i="78"/>
  <c r="F1552" i="78" s="1"/>
  <c r="R936" i="78"/>
  <c r="F936" i="78" s="1"/>
  <c r="R1152" i="78"/>
  <c r="F1152" i="78" s="1"/>
  <c r="R1496" i="78"/>
  <c r="F1496" i="78" s="1"/>
  <c r="R1320" i="78"/>
  <c r="F1320" i="78" s="1"/>
  <c r="R1184" i="78"/>
  <c r="F1184" i="78" s="1"/>
  <c r="R1476" i="78"/>
  <c r="F1476" i="78" s="1"/>
  <c r="R1180" i="78"/>
  <c r="F1180" i="78" s="1"/>
  <c r="R1212" i="78"/>
  <c r="F1212" i="78" s="1"/>
  <c r="R1416" i="78"/>
  <c r="F1416" i="78" s="1"/>
  <c r="R1088" i="78"/>
  <c r="F1088" i="78" s="1"/>
  <c r="R1280" i="78"/>
  <c r="F1280" i="78" s="1"/>
  <c r="R1216" i="78"/>
  <c r="F1216" i="78" s="1"/>
  <c r="R968" i="78"/>
  <c r="F968" i="78" s="1"/>
  <c r="R1168" i="78"/>
  <c r="F1168" i="78" s="1"/>
  <c r="R1304" i="78"/>
  <c r="F1304" i="78" s="1"/>
  <c r="S1304" i="78" s="1"/>
  <c r="R1384" i="78"/>
  <c r="F1384" i="78" s="1"/>
  <c r="R1148" i="78"/>
  <c r="F1148" i="78" s="1"/>
  <c r="R1372" i="78"/>
  <c r="F1372" i="78" s="1"/>
  <c r="R1220" i="78"/>
  <c r="F1220" i="78" s="1"/>
  <c r="R1532" i="78"/>
  <c r="F1532" i="78" s="1"/>
  <c r="R1116" i="78"/>
  <c r="F1116" i="78" s="1"/>
  <c r="R1040" i="78"/>
  <c r="F1040" i="78" s="1"/>
  <c r="R1508" i="78"/>
  <c r="F1508" i="78" s="1"/>
  <c r="R1528" i="78"/>
  <c r="F1528" i="78" s="1"/>
  <c r="R1352" i="78"/>
  <c r="F1352" i="78" s="1"/>
  <c r="R1448" i="78"/>
  <c r="F1448" i="78" s="1"/>
  <c r="R1568" i="78"/>
  <c r="F1568" i="78" s="1"/>
  <c r="R1276" i="78"/>
  <c r="F1276" i="78" s="1"/>
  <c r="R952" i="78"/>
  <c r="F952" i="78" s="1"/>
  <c r="R1512" i="78"/>
  <c r="F1512" i="78" s="1"/>
  <c r="R1368" i="78"/>
  <c r="F1368" i="78" s="1"/>
  <c r="R1172" i="78"/>
  <c r="F1172" i="78" s="1"/>
  <c r="R884" i="78"/>
  <c r="F884" i="78" s="1"/>
  <c r="R1464" i="78"/>
  <c r="F1464" i="78" s="1"/>
  <c r="R1404" i="78"/>
  <c r="F1404" i="78" s="1"/>
  <c r="R1444" i="78"/>
  <c r="F1444" i="78" s="1"/>
  <c r="R916" i="78"/>
  <c r="F916" i="78" s="1"/>
  <c r="R1104" i="78"/>
  <c r="F1104" i="78" s="1"/>
  <c r="R1164" i="78"/>
  <c r="F1164" i="78" s="1"/>
  <c r="R1336" i="78"/>
  <c r="F1336" i="78" s="1"/>
  <c r="R1156" i="78"/>
  <c r="F1156" i="78" s="1"/>
  <c r="R944" i="78"/>
  <c r="F944" i="78" s="1"/>
  <c r="R976" i="78"/>
  <c r="F976" i="78" s="1"/>
  <c r="R908" i="78"/>
  <c r="F908" i="78" s="1"/>
  <c r="R1284" i="78"/>
  <c r="F1284" i="78" s="1"/>
  <c r="R1248" i="78"/>
  <c r="F1248" i="78" s="1"/>
  <c r="R1124" i="78"/>
  <c r="F1124" i="78" s="1"/>
  <c r="R1120" i="78"/>
  <c r="F1120" i="78" s="1"/>
  <c r="R956" i="78"/>
  <c r="F956" i="78" s="1"/>
  <c r="R1228" i="78"/>
  <c r="F1228" i="78" s="1"/>
  <c r="R1092" i="78"/>
  <c r="F1092" i="78" s="1"/>
  <c r="R1008" i="78"/>
  <c r="F1008" i="78" s="1"/>
  <c r="R1408" i="78"/>
  <c r="F1408" i="78" s="1"/>
  <c r="R988" i="78"/>
  <c r="F988" i="78" s="1"/>
  <c r="R1052" i="78"/>
  <c r="F1052" i="78" s="1"/>
  <c r="R1292" i="78"/>
  <c r="F1292" i="78" s="1"/>
  <c r="R924" i="78"/>
  <c r="F924" i="78" s="1"/>
  <c r="R1236" i="78"/>
  <c r="F1236" i="78" s="1"/>
  <c r="R1024" i="78"/>
  <c r="F1024" i="78" s="1"/>
  <c r="R1480" i="78"/>
  <c r="F1480" i="78" s="1"/>
  <c r="R1004" i="78"/>
  <c r="F1004" i="78" s="1"/>
  <c r="R1340" i="78"/>
  <c r="F1340" i="78" s="1"/>
  <c r="R1492" i="78"/>
  <c r="F1492" i="78" s="1"/>
  <c r="R1252" i="78"/>
  <c r="F1252" i="78" s="1"/>
  <c r="R1072" i="78"/>
  <c r="F1072" i="78" s="1"/>
  <c r="R1452" i="78"/>
  <c r="F1452" i="78" s="1"/>
  <c r="R984" i="78"/>
  <c r="F984" i="78" s="1"/>
  <c r="R1108" i="78"/>
  <c r="F1108" i="78" s="1"/>
  <c r="R1048" i="78"/>
  <c r="F1048" i="78" s="1"/>
  <c r="R1392" i="78"/>
  <c r="F1392" i="78" s="1"/>
  <c r="R1032" i="78"/>
  <c r="F1032" i="78" s="1"/>
  <c r="R1460" i="78"/>
  <c r="F1460" i="78" s="1"/>
  <c r="R1200" i="78"/>
  <c r="F1200" i="78" s="1"/>
  <c r="R1324" i="78"/>
  <c r="F1324" i="78" s="1"/>
  <c r="R1020" i="78"/>
  <c r="F1020" i="78" s="1"/>
  <c r="R1564" i="78"/>
  <c r="F1564" i="78" s="1"/>
  <c r="R1488" i="78"/>
  <c r="F1488" i="78" s="1"/>
  <c r="R1264" i="78"/>
  <c r="F1264" i="78" s="1"/>
  <c r="R900" i="78"/>
  <c r="F900" i="78" s="1"/>
  <c r="R1516" i="78"/>
  <c r="F1516" i="78" s="1"/>
  <c r="R960" i="78"/>
  <c r="F960" i="78" s="1"/>
  <c r="R527" i="78"/>
  <c r="F527" i="78" s="1"/>
  <c r="R611" i="78"/>
  <c r="F611" i="78" s="1"/>
  <c r="R783" i="78"/>
  <c r="F783" i="78" s="1"/>
  <c r="R619" i="78"/>
  <c r="F619" i="78" s="1"/>
  <c r="R731" i="78"/>
  <c r="F731" i="78" s="1"/>
  <c r="R467" i="78"/>
  <c r="F467" i="78" s="1"/>
  <c r="P467" i="78" s="1"/>
  <c r="R715" i="78"/>
  <c r="F715" i="78" s="1"/>
  <c r="R551" i="78"/>
  <c r="F551" i="78" s="1"/>
  <c r="R643" i="78"/>
  <c r="F643" i="78" s="1"/>
  <c r="R627" i="78"/>
  <c r="F627" i="78" s="1"/>
  <c r="R807" i="78"/>
  <c r="F807" i="78" s="1"/>
  <c r="R843" i="78"/>
  <c r="F843" i="78" s="1"/>
  <c r="R675" i="78"/>
  <c r="F675" i="78" s="1"/>
  <c r="R779" i="78"/>
  <c r="F779" i="78" s="1"/>
  <c r="R543" i="78"/>
  <c r="F543" i="78" s="1"/>
  <c r="R575" i="78"/>
  <c r="F575" i="78" s="1"/>
  <c r="R823" i="78"/>
  <c r="F823" i="78" s="1"/>
  <c r="R479" i="78"/>
  <c r="F479" i="78" s="1"/>
  <c r="R579" i="78"/>
  <c r="F579" i="78" s="1"/>
  <c r="R767" i="78"/>
  <c r="F767" i="78" s="1"/>
  <c r="R583" i="78"/>
  <c r="F583" i="78" s="1"/>
  <c r="R659" i="78"/>
  <c r="F659" i="78" s="1"/>
  <c r="R511" i="78"/>
  <c r="F511" i="78" s="1"/>
  <c r="R799" i="78"/>
  <c r="F799" i="78" s="1"/>
  <c r="R615" i="78"/>
  <c r="F615" i="78" s="1"/>
  <c r="R803" i="78"/>
  <c r="F803" i="78" s="1"/>
  <c r="R487" i="78"/>
  <c r="F487" i="78" s="1"/>
  <c r="R671" i="78"/>
  <c r="F671" i="78" s="1"/>
  <c r="R691" i="78"/>
  <c r="F691" i="78" s="1"/>
  <c r="R559" i="78"/>
  <c r="F559" i="78" s="1"/>
  <c r="R595" i="78"/>
  <c r="F595" i="78" s="1"/>
  <c r="R839" i="78"/>
  <c r="F839" i="78" s="1"/>
  <c r="R507" i="78"/>
  <c r="F507" i="78" s="1"/>
  <c r="R771" i="78"/>
  <c r="F771" i="78" s="1"/>
  <c r="R763" i="78"/>
  <c r="F763" i="78" s="1"/>
  <c r="R735" i="78"/>
  <c r="F735" i="78" s="1"/>
  <c r="R747" i="78"/>
  <c r="F747" i="78" s="1"/>
  <c r="R855" i="78"/>
  <c r="F855" i="78" s="1"/>
  <c r="R495" i="78"/>
  <c r="F495" i="78" s="1"/>
  <c r="R651" i="78"/>
  <c r="F651" i="78" s="1"/>
  <c r="R531" i="78"/>
  <c r="F531" i="78" s="1"/>
  <c r="R727" i="78"/>
  <c r="F727" i="78" s="1"/>
  <c r="R863" i="78"/>
  <c r="F863" i="78" s="1"/>
  <c r="R871" i="78"/>
  <c r="F871" i="78" s="1"/>
  <c r="R639" i="78"/>
  <c r="F639" i="78" s="1"/>
  <c r="R707" i="78"/>
  <c r="F707" i="78" s="1"/>
  <c r="R603" i="78"/>
  <c r="F603" i="78" s="1"/>
  <c r="R755" i="78"/>
  <c r="F755" i="78" s="1"/>
  <c r="R539" i="78"/>
  <c r="F539" i="78" s="1"/>
  <c r="R503" i="78"/>
  <c r="F503" i="78" s="1"/>
  <c r="R667" i="78"/>
  <c r="F667" i="78" s="1"/>
  <c r="R775" i="78"/>
  <c r="F775" i="78" s="1"/>
  <c r="R695" i="78"/>
  <c r="F695" i="78" s="1"/>
  <c r="R491" i="78"/>
  <c r="F491" i="78" s="1"/>
  <c r="R867" i="78"/>
  <c r="F867" i="78" s="1"/>
  <c r="R591" i="78"/>
  <c r="F591" i="78" s="1"/>
  <c r="R631" i="78"/>
  <c r="F631" i="78" s="1"/>
  <c r="R831" i="78"/>
  <c r="F831" i="78" s="1"/>
  <c r="R535" i="78"/>
  <c r="F535" i="78" s="1"/>
  <c r="R555" i="78"/>
  <c r="F555" i="78" s="1"/>
  <c r="R703" i="78"/>
  <c r="F703" i="78" s="1"/>
  <c r="R859" i="78"/>
  <c r="F859" i="78" s="1"/>
  <c r="R723" i="78"/>
  <c r="F723" i="78" s="1"/>
  <c r="R563" i="78"/>
  <c r="F563" i="78" s="1"/>
  <c r="R679" i="78"/>
  <c r="F679" i="78" s="1"/>
  <c r="R719" i="78"/>
  <c r="F719" i="78" s="1"/>
  <c r="R655" i="78"/>
  <c r="F655" i="78" s="1"/>
  <c r="R587" i="78"/>
  <c r="F587" i="78" s="1"/>
  <c r="R475" i="78"/>
  <c r="F475" i="78" s="1"/>
  <c r="R519" i="78"/>
  <c r="F519" i="78" s="1"/>
  <c r="R759" i="78"/>
  <c r="F759" i="78" s="1"/>
  <c r="R663" i="78"/>
  <c r="F663" i="78" s="1"/>
  <c r="R623" i="78"/>
  <c r="F623" i="78" s="1"/>
  <c r="R787" i="78"/>
  <c r="F787" i="78" s="1"/>
  <c r="R483" i="78"/>
  <c r="F483" i="78" s="1"/>
  <c r="R739" i="78"/>
  <c r="F739" i="78" s="1"/>
  <c r="F461" i="78"/>
  <c r="R815" i="78"/>
  <c r="F815" i="78" s="1"/>
  <c r="R791" i="78"/>
  <c r="F791" i="78" s="1"/>
  <c r="R847" i="78"/>
  <c r="F847" i="78" s="1"/>
  <c r="R851" i="78"/>
  <c r="F851" i="78" s="1"/>
  <c r="R547" i="78"/>
  <c r="F547" i="78" s="1"/>
  <c r="R795" i="78"/>
  <c r="F795" i="78" s="1"/>
  <c r="R523" i="78"/>
  <c r="F523" i="78" s="1"/>
  <c r="R471" i="78"/>
  <c r="F471" i="78" s="1"/>
  <c r="R751" i="78"/>
  <c r="F751" i="78" s="1"/>
  <c r="R571" i="78"/>
  <c r="F571" i="78" s="1"/>
  <c r="R515" i="78"/>
  <c r="F515" i="78" s="1"/>
  <c r="R699" i="78"/>
  <c r="F699" i="78" s="1"/>
  <c r="R647" i="78"/>
  <c r="F647" i="78" s="1"/>
  <c r="R835" i="78"/>
  <c r="F835" i="78" s="1"/>
  <c r="R607" i="78"/>
  <c r="F607" i="78" s="1"/>
  <c r="R827" i="78"/>
  <c r="F827" i="78" s="1"/>
  <c r="R635" i="78"/>
  <c r="F635" i="78" s="1"/>
  <c r="R743" i="78"/>
  <c r="F743" i="78" s="1"/>
  <c r="R683" i="78"/>
  <c r="F683" i="78" s="1"/>
  <c r="R687" i="78"/>
  <c r="F687" i="78" s="1"/>
  <c r="R819" i="78"/>
  <c r="F819" i="78" s="1"/>
  <c r="R567" i="78"/>
  <c r="F567" i="78" s="1"/>
  <c r="R599" i="78"/>
  <c r="F599" i="78" s="1"/>
  <c r="R499" i="78"/>
  <c r="F499" i="78" s="1"/>
  <c r="R321" i="78"/>
  <c r="F321" i="78" s="1"/>
  <c r="R433" i="78"/>
  <c r="F433" i="78" s="1"/>
  <c r="R261" i="78"/>
  <c r="F261" i="78" s="1"/>
  <c r="R129" i="78"/>
  <c r="F129" i="78" s="1"/>
  <c r="R65" i="78"/>
  <c r="F65" i="78" s="1"/>
  <c r="R169" i="78"/>
  <c r="F169" i="78" s="1"/>
  <c r="R437" i="78"/>
  <c r="F437" i="78" s="1"/>
  <c r="R277" i="78"/>
  <c r="F277" i="78" s="1"/>
  <c r="R161" i="78"/>
  <c r="F161" i="78" s="1"/>
  <c r="R193" i="78"/>
  <c r="F193" i="78" s="1"/>
  <c r="R421" i="78"/>
  <c r="F421" i="78" s="1"/>
  <c r="R397" i="78"/>
  <c r="F397" i="78" s="1"/>
  <c r="R81" i="78"/>
  <c r="F81" i="78" s="1"/>
  <c r="R341" i="78"/>
  <c r="F341" i="78" s="1"/>
  <c r="R181" i="78"/>
  <c r="F181" i="78" s="1"/>
  <c r="R209" i="78"/>
  <c r="F209" i="78" s="1"/>
  <c r="R29" i="78"/>
  <c r="F29" i="78" s="1"/>
  <c r="R345" i="78"/>
  <c r="F345" i="78" s="1"/>
  <c r="R101" i="78"/>
  <c r="F101" i="78" s="1"/>
  <c r="R53" i="78"/>
  <c r="F53" i="78" s="1"/>
  <c r="R373" i="78"/>
  <c r="F373" i="78" s="1"/>
  <c r="R245" i="78"/>
  <c r="F245" i="78" s="1"/>
  <c r="R177" i="78"/>
  <c r="F177" i="78" s="1"/>
  <c r="R213" i="78"/>
  <c r="F213" i="78" s="1"/>
  <c r="R449" i="78"/>
  <c r="F449" i="78" s="1"/>
  <c r="R405" i="78"/>
  <c r="F405" i="78" s="1"/>
  <c r="R325" i="78"/>
  <c r="F325" i="78" s="1"/>
  <c r="R309" i="78"/>
  <c r="F309" i="78" s="1"/>
  <c r="R225" i="78"/>
  <c r="F225" i="78" s="1"/>
  <c r="R389" i="78"/>
  <c r="F389" i="78" s="1"/>
  <c r="R357" i="78"/>
  <c r="F357" i="78" s="1"/>
  <c r="R393" i="78"/>
  <c r="F393" i="78" s="1"/>
  <c r="R113" i="78"/>
  <c r="F113" i="78" s="1"/>
  <c r="R273" i="78"/>
  <c r="F273" i="78" s="1"/>
  <c r="R49" i="78"/>
  <c r="F49" i="78" s="1"/>
  <c r="R33" i="78"/>
  <c r="F33" i="78" s="1"/>
  <c r="R453" i="78"/>
  <c r="F453" i="78" s="1"/>
  <c r="R229" i="78"/>
  <c r="F229" i="78" s="1"/>
  <c r="R125" i="78"/>
  <c r="F125" i="78" s="1"/>
  <c r="R21" i="78"/>
  <c r="F21" i="78" s="1"/>
  <c r="P21" i="78" s="1"/>
  <c r="R105" i="78"/>
  <c r="F105" i="78" s="1"/>
  <c r="R93" i="78"/>
  <c r="F93" i="78" s="1"/>
  <c r="R457" i="78"/>
  <c r="F457" i="78" s="1"/>
  <c r="R45" i="78"/>
  <c r="F45" i="78" s="1"/>
  <c r="R157" i="78"/>
  <c r="F157" i="78" s="1"/>
  <c r="R85" i="78"/>
  <c r="F85" i="78" s="1"/>
  <c r="R269" i="78"/>
  <c r="F269" i="78" s="1"/>
  <c r="R281" i="78"/>
  <c r="F281" i="78" s="1"/>
  <c r="R305" i="78"/>
  <c r="F305" i="78" s="1"/>
  <c r="R361" i="78"/>
  <c r="F361" i="78" s="1"/>
  <c r="R97" i="78"/>
  <c r="F97" i="78" s="1"/>
  <c r="R249" i="78"/>
  <c r="F249" i="78" s="1"/>
  <c r="R317" i="78"/>
  <c r="F317" i="78" s="1"/>
  <c r="R313" i="78"/>
  <c r="F313" i="78" s="1"/>
  <c r="R417" i="78"/>
  <c r="F417" i="78" s="1"/>
  <c r="R37" i="78"/>
  <c r="F37" i="78" s="1"/>
  <c r="R413" i="78"/>
  <c r="F413" i="78" s="1"/>
  <c r="R69" i="78"/>
  <c r="F69" i="78" s="1"/>
  <c r="R381" i="78"/>
  <c r="F381" i="78" s="1"/>
  <c r="R165" i="78"/>
  <c r="F165" i="78" s="1"/>
  <c r="R441" i="78"/>
  <c r="F441" i="78" s="1"/>
  <c r="R365" i="78"/>
  <c r="F365" i="78" s="1"/>
  <c r="R409" i="78"/>
  <c r="F409" i="78" s="1"/>
  <c r="R121" i="78"/>
  <c r="F121" i="78" s="1"/>
  <c r="R369" i="78"/>
  <c r="F369" i="78" s="1"/>
  <c r="R377" i="78"/>
  <c r="F377" i="78" s="1"/>
  <c r="R337" i="78"/>
  <c r="F337" i="78" s="1"/>
  <c r="R445" i="78"/>
  <c r="F445" i="78" s="1"/>
  <c r="R89" i="78"/>
  <c r="F89" i="78" s="1"/>
  <c r="R217" i="78"/>
  <c r="F217" i="78" s="1"/>
  <c r="R61" i="78"/>
  <c r="F61" i="78" s="1"/>
  <c r="R301" i="78"/>
  <c r="F301" i="78" s="1"/>
  <c r="R153" i="78"/>
  <c r="F153" i="78" s="1"/>
  <c r="R185" i="78"/>
  <c r="F185" i="78" s="1"/>
  <c r="R41" i="78"/>
  <c r="F41" i="78" s="1"/>
  <c r="R145" i="78"/>
  <c r="F145" i="78" s="1"/>
  <c r="R137" i="78"/>
  <c r="F137" i="78" s="1"/>
  <c r="R329" i="78"/>
  <c r="F329" i="78" s="1"/>
  <c r="R25" i="78"/>
  <c r="F25" i="78" s="1"/>
  <c r="R189" i="78"/>
  <c r="F189" i="78" s="1"/>
  <c r="R353" i="78"/>
  <c r="F353" i="78" s="1"/>
  <c r="R233" i="78"/>
  <c r="F233" i="78" s="1"/>
  <c r="R73" i="78"/>
  <c r="F73" i="78" s="1"/>
  <c r="R205" i="78"/>
  <c r="F205" i="78" s="1"/>
  <c r="R109" i="78"/>
  <c r="F109" i="78" s="1"/>
  <c r="R349" i="78"/>
  <c r="F349" i="78" s="1"/>
  <c r="R253" i="78"/>
  <c r="F253" i="78" s="1"/>
  <c r="R141" i="78"/>
  <c r="F141" i="78" s="1"/>
  <c r="R77" i="78"/>
  <c r="F77" i="78" s="1"/>
  <c r="R333" i="78"/>
  <c r="F333" i="78" s="1"/>
  <c r="R265" i="78"/>
  <c r="F265" i="78" s="1"/>
  <c r="R17" i="78"/>
  <c r="F17" i="78" s="1"/>
  <c r="P17" i="78" s="1"/>
  <c r="R221" i="78"/>
  <c r="F221" i="78" s="1"/>
  <c r="R197" i="78"/>
  <c r="F197" i="78" s="1"/>
  <c r="R149" i="78"/>
  <c r="F149" i="78" s="1"/>
  <c r="R133" i="78"/>
  <c r="F133" i="78" s="1"/>
  <c r="R237" i="78"/>
  <c r="F237" i="78" s="1"/>
  <c r="R57" i="78"/>
  <c r="F57" i="78" s="1"/>
  <c r="R385" i="78"/>
  <c r="F385" i="78" s="1"/>
  <c r="R173" i="78"/>
  <c r="F173" i="78" s="1"/>
  <c r="R425" i="78"/>
  <c r="F425" i="78" s="1"/>
  <c r="R117" i="78"/>
  <c r="F117" i="78" s="1"/>
  <c r="R401" i="78"/>
  <c r="F401" i="78" s="1"/>
  <c r="R429" i="78"/>
  <c r="F429" i="78" s="1"/>
  <c r="R201" i="78"/>
  <c r="F201" i="78" s="1"/>
  <c r="R241" i="78"/>
  <c r="F241" i="78" s="1"/>
  <c r="R1296" i="78"/>
  <c r="F1296" i="78" s="1"/>
  <c r="R1376" i="78"/>
  <c r="F1376" i="78" s="1"/>
  <c r="R940" i="78"/>
  <c r="F940" i="78" s="1"/>
  <c r="R811" i="78"/>
  <c r="F811" i="78" s="1"/>
  <c r="R1420" i="78"/>
  <c r="F1420" i="78" s="1"/>
  <c r="S1420" i="78" s="1"/>
  <c r="T1420" i="78" s="1"/>
  <c r="R1080" i="78"/>
  <c r="F1080" i="78" s="1"/>
  <c r="R711" i="78"/>
  <c r="F711" i="78" s="1"/>
  <c r="P1080" i="78" l="1"/>
  <c r="S1080" i="78"/>
  <c r="T1080" i="78" s="1"/>
  <c r="P429" i="78"/>
  <c r="S429" i="78"/>
  <c r="T429" i="78" s="1"/>
  <c r="P133" i="78"/>
  <c r="S133" i="78"/>
  <c r="T133" i="78" s="1"/>
  <c r="P141" i="78"/>
  <c r="S141" i="78"/>
  <c r="T141" i="78" s="1"/>
  <c r="P189" i="78"/>
  <c r="S189" i="78"/>
  <c r="T189" i="78" s="1"/>
  <c r="P301" i="78"/>
  <c r="S301" i="78"/>
  <c r="T301" i="78" s="1"/>
  <c r="P121" i="78"/>
  <c r="S121" i="78"/>
  <c r="T121" i="78" s="1"/>
  <c r="P37" i="78"/>
  <c r="S37" i="78"/>
  <c r="T37" i="78" s="1"/>
  <c r="P281" i="78"/>
  <c r="S281" i="78"/>
  <c r="T281" i="78" s="1"/>
  <c r="P393" i="78"/>
  <c r="S393" i="78"/>
  <c r="T393" i="78" s="1"/>
  <c r="P213" i="78"/>
  <c r="S213" i="78"/>
  <c r="T213" i="78" s="1"/>
  <c r="P209" i="78"/>
  <c r="S209" i="78"/>
  <c r="T209" i="78" s="1"/>
  <c r="P277" i="78"/>
  <c r="S277" i="78"/>
  <c r="T277" i="78" s="1"/>
  <c r="P499" i="78"/>
  <c r="S499" i="78"/>
  <c r="T499" i="78" s="1"/>
  <c r="P827" i="78"/>
  <c r="S827" i="78"/>
  <c r="T827" i="78" s="1"/>
  <c r="P471" i="78"/>
  <c r="S471" i="78"/>
  <c r="T471" i="78" s="1"/>
  <c r="P475" i="78"/>
  <c r="S475" i="78"/>
  <c r="T475" i="78" s="1"/>
  <c r="P703" i="78"/>
  <c r="S703" i="78"/>
  <c r="T703" i="78" s="1"/>
  <c r="P695" i="78"/>
  <c r="S695" i="78"/>
  <c r="T695" i="78" s="1"/>
  <c r="P639" i="78"/>
  <c r="S639" i="78"/>
  <c r="T639" i="78" s="1"/>
  <c r="P747" i="78"/>
  <c r="S747" i="78"/>
  <c r="T747" i="78" s="1"/>
  <c r="P691" i="78"/>
  <c r="S691" i="78"/>
  <c r="T691" i="78" s="1"/>
  <c r="P583" i="78"/>
  <c r="S583" i="78"/>
  <c r="T583" i="78" s="1"/>
  <c r="P675" i="78"/>
  <c r="S675" i="78"/>
  <c r="T675" i="78" s="1"/>
  <c r="P731" i="78"/>
  <c r="S731" i="78"/>
  <c r="T731" i="78" s="1"/>
  <c r="P1264" i="78"/>
  <c r="S1264" i="78"/>
  <c r="T1264" i="78" s="1"/>
  <c r="P1032" i="78"/>
  <c r="S1032" i="78"/>
  <c r="T1032" i="78" s="1"/>
  <c r="P1492" i="78"/>
  <c r="S1492" i="78"/>
  <c r="T1492" i="78" s="1"/>
  <c r="P956" i="78"/>
  <c r="S956" i="78"/>
  <c r="T956" i="78" s="1"/>
  <c r="P1156" i="78"/>
  <c r="S1156" i="78"/>
  <c r="T1156" i="78" s="1"/>
  <c r="P884" i="78"/>
  <c r="S884" i="78"/>
  <c r="T884" i="78" s="1"/>
  <c r="P1352" i="78"/>
  <c r="S1352" i="78"/>
  <c r="T1352" i="78" s="1"/>
  <c r="P1148" i="78"/>
  <c r="S1148" i="78"/>
  <c r="T1148" i="78" s="1"/>
  <c r="P1152" i="78"/>
  <c r="S1152" i="78"/>
  <c r="T1152" i="78" s="1"/>
  <c r="P1188" i="78"/>
  <c r="S1188" i="78"/>
  <c r="T1188" i="78" s="1"/>
  <c r="P964" i="78"/>
  <c r="S964" i="78"/>
  <c r="T964" i="78" s="1"/>
  <c r="P1432" i="78"/>
  <c r="S1432" i="78"/>
  <c r="T1432" i="78" s="1"/>
  <c r="P992" i="78"/>
  <c r="S992" i="78"/>
  <c r="T992" i="78" s="1"/>
  <c r="P1160" i="78"/>
  <c r="S1160" i="78"/>
  <c r="T1160" i="78" s="1"/>
  <c r="P1428" i="78"/>
  <c r="S1428" i="78"/>
  <c r="T1428" i="78" s="1"/>
  <c r="P1076" i="78"/>
  <c r="S1076" i="78"/>
  <c r="T1076" i="78" s="1"/>
  <c r="P892" i="78"/>
  <c r="S892" i="78"/>
  <c r="T892" i="78" s="1"/>
  <c r="P1544" i="78"/>
  <c r="S1544" i="78"/>
  <c r="T1544" i="78" s="1"/>
  <c r="P928" i="78"/>
  <c r="S928" i="78"/>
  <c r="T928" i="78" s="1"/>
  <c r="P875" i="78"/>
  <c r="S875" i="78"/>
  <c r="T875" i="78" s="1"/>
  <c r="P401" i="78"/>
  <c r="S401" i="78"/>
  <c r="T401" i="78" s="1"/>
  <c r="P149" i="78"/>
  <c r="S149" i="78"/>
  <c r="T149" i="78" s="1"/>
  <c r="P253" i="78"/>
  <c r="S253" i="78"/>
  <c r="T253" i="78" s="1"/>
  <c r="P25" i="78"/>
  <c r="S25" i="78"/>
  <c r="T25" i="78" s="1"/>
  <c r="P61" i="78"/>
  <c r="S61" i="78"/>
  <c r="T61" i="78" s="1"/>
  <c r="P409" i="78"/>
  <c r="S409" i="78"/>
  <c r="T409" i="78" s="1"/>
  <c r="P417" i="78"/>
  <c r="S417" i="78"/>
  <c r="T417" i="78" s="1"/>
  <c r="P269" i="78"/>
  <c r="S269" i="78"/>
  <c r="T269" i="78" s="1"/>
  <c r="P125" i="78"/>
  <c r="S125" i="78"/>
  <c r="T125" i="78" s="1"/>
  <c r="P357" i="78"/>
  <c r="S357" i="78"/>
  <c r="T357" i="78" s="1"/>
  <c r="P177" i="78"/>
  <c r="S177" i="78"/>
  <c r="T177" i="78" s="1"/>
  <c r="P181" i="78"/>
  <c r="S181" i="78"/>
  <c r="T181" i="78" s="1"/>
  <c r="P437" i="78"/>
  <c r="S437" i="78"/>
  <c r="T437" i="78" s="1"/>
  <c r="P599" i="78"/>
  <c r="S599" i="78"/>
  <c r="T599" i="78" s="1"/>
  <c r="P607" i="78"/>
  <c r="S607" i="78"/>
  <c r="T607" i="78" s="1"/>
  <c r="P523" i="78"/>
  <c r="S523" i="78"/>
  <c r="T523" i="78" s="1"/>
  <c r="P739" i="78"/>
  <c r="S739" i="78"/>
  <c r="T739" i="78" s="1"/>
  <c r="P587" i="78"/>
  <c r="S587" i="78"/>
  <c r="T587" i="78" s="1"/>
  <c r="P555" i="78"/>
  <c r="S555" i="78"/>
  <c r="T555" i="78" s="1"/>
  <c r="P775" i="78"/>
  <c r="S775" i="78"/>
  <c r="T775" i="78" s="1"/>
  <c r="P871" i="78"/>
  <c r="S871" i="78"/>
  <c r="T871" i="78" s="1"/>
  <c r="P735" i="78"/>
  <c r="S735" i="78"/>
  <c r="T735" i="78" s="1"/>
  <c r="P671" i="78"/>
  <c r="S671" i="78"/>
  <c r="T671" i="78" s="1"/>
  <c r="P767" i="78"/>
  <c r="S767" i="78"/>
  <c r="T767" i="78" s="1"/>
  <c r="P843" i="78"/>
  <c r="S843" i="78"/>
  <c r="T843" i="78" s="1"/>
  <c r="P619" i="78"/>
  <c r="S619" i="78"/>
  <c r="T619" i="78" s="1"/>
  <c r="P1392" i="78"/>
  <c r="S1392" i="78"/>
  <c r="T1392" i="78" s="1"/>
  <c r="P1292" i="78"/>
  <c r="S1292" i="78"/>
  <c r="T1292" i="78" s="1"/>
  <c r="P1120" i="78"/>
  <c r="S1120" i="78"/>
  <c r="T1120" i="78" s="1"/>
  <c r="P1336" i="78"/>
  <c r="S1336" i="78"/>
  <c r="T1336" i="78" s="1"/>
  <c r="P1172" i="78"/>
  <c r="S1172" i="78"/>
  <c r="T1172" i="78" s="1"/>
  <c r="P1528" i="78"/>
  <c r="S1528" i="78"/>
  <c r="T1528" i="78" s="1"/>
  <c r="P1384" i="78"/>
  <c r="S1384" i="78"/>
  <c r="T1384" i="78" s="1"/>
  <c r="P1416" i="78"/>
  <c r="S1416" i="78"/>
  <c r="T1416" i="78" s="1"/>
  <c r="P936" i="78"/>
  <c r="S936" i="78"/>
  <c r="T936" i="78" s="1"/>
  <c r="P1308" i="78"/>
  <c r="S1308" i="78"/>
  <c r="T1308" i="78" s="1"/>
  <c r="P1500" i="78"/>
  <c r="S1500" i="78"/>
  <c r="T1500" i="78" s="1"/>
  <c r="P1132" i="78"/>
  <c r="S1132" i="78"/>
  <c r="T1132" i="78" s="1"/>
  <c r="P1548" i="78"/>
  <c r="S1548" i="78"/>
  <c r="T1548" i="78" s="1"/>
  <c r="P1540" i="78"/>
  <c r="S1540" i="78"/>
  <c r="T1540" i="78" s="1"/>
  <c r="P972" i="78"/>
  <c r="S972" i="78"/>
  <c r="T972" i="78" s="1"/>
  <c r="P1536" i="78"/>
  <c r="S1536" i="78"/>
  <c r="T1536" i="78" s="1"/>
  <c r="P1288" i="78"/>
  <c r="S1288" i="78"/>
  <c r="T1288" i="78" s="1"/>
  <c r="P1256" i="78"/>
  <c r="S1256" i="78"/>
  <c r="T1256" i="78" s="1"/>
  <c r="P1196" i="78"/>
  <c r="S1196" i="78"/>
  <c r="T1196" i="78" s="1"/>
  <c r="P811" i="78"/>
  <c r="S811" i="78"/>
  <c r="T811" i="78" s="1"/>
  <c r="P117" i="78"/>
  <c r="S117" i="78"/>
  <c r="T117" i="78" s="1"/>
  <c r="P197" i="78"/>
  <c r="S197" i="78"/>
  <c r="T197" i="78" s="1"/>
  <c r="P349" i="78"/>
  <c r="S349" i="78"/>
  <c r="T349" i="78" s="1"/>
  <c r="P329" i="78"/>
  <c r="S329" i="78"/>
  <c r="T329" i="78" s="1"/>
  <c r="P217" i="78"/>
  <c r="S217" i="78"/>
  <c r="T217" i="78" s="1"/>
  <c r="P365" i="78"/>
  <c r="S365" i="78"/>
  <c r="T365" i="78" s="1"/>
  <c r="P313" i="78"/>
  <c r="S313" i="78"/>
  <c r="T313" i="78" s="1"/>
  <c r="P85" i="78"/>
  <c r="S85" i="78"/>
  <c r="T85" i="78" s="1"/>
  <c r="P229" i="78"/>
  <c r="S229" i="78"/>
  <c r="T229" i="78" s="1"/>
  <c r="P389" i="78"/>
  <c r="S389" i="78"/>
  <c r="T389" i="78" s="1"/>
  <c r="P245" i="78"/>
  <c r="S245" i="78"/>
  <c r="T245" i="78" s="1"/>
  <c r="P341" i="78"/>
  <c r="S341" i="78"/>
  <c r="T341" i="78" s="1"/>
  <c r="P169" i="78"/>
  <c r="S169" i="78"/>
  <c r="T169" i="78" s="1"/>
  <c r="P567" i="78"/>
  <c r="S567" i="78"/>
  <c r="T567" i="78" s="1"/>
  <c r="P835" i="78"/>
  <c r="S835" i="78"/>
  <c r="T835" i="78" s="1"/>
  <c r="P795" i="78"/>
  <c r="S795" i="78"/>
  <c r="T795" i="78" s="1"/>
  <c r="P483" i="78"/>
  <c r="S483" i="78"/>
  <c r="T483" i="78" s="1"/>
  <c r="P655" i="78"/>
  <c r="S655" i="78"/>
  <c r="T655" i="78" s="1"/>
  <c r="P535" i="78"/>
  <c r="S535" i="78"/>
  <c r="T535" i="78" s="1"/>
  <c r="P667" i="78"/>
  <c r="S667" i="78"/>
  <c r="T667" i="78" s="1"/>
  <c r="P863" i="78"/>
  <c r="S863" i="78"/>
  <c r="T863" i="78" s="1"/>
  <c r="P763" i="78"/>
  <c r="S763" i="78"/>
  <c r="T763" i="78" s="1"/>
  <c r="P487" i="78"/>
  <c r="S487" i="78"/>
  <c r="T487" i="78" s="1"/>
  <c r="P579" i="78"/>
  <c r="S579" i="78"/>
  <c r="T579" i="78" s="1"/>
  <c r="P807" i="78"/>
  <c r="S807" i="78"/>
  <c r="T807" i="78" s="1"/>
  <c r="P783" i="78"/>
  <c r="S783" i="78"/>
  <c r="T783" i="78" s="1"/>
  <c r="P1488" i="78"/>
  <c r="S1488" i="78"/>
  <c r="T1488" i="78" s="1"/>
  <c r="P1048" i="78"/>
  <c r="S1048" i="78"/>
  <c r="T1048" i="78" s="1"/>
  <c r="P1340" i="78"/>
  <c r="S1340" i="78"/>
  <c r="T1340" i="78" s="1"/>
  <c r="P1052" i="78"/>
  <c r="S1052" i="78"/>
  <c r="T1052" i="78" s="1"/>
  <c r="P1124" i="78"/>
  <c r="S1124" i="78"/>
  <c r="T1124" i="78" s="1"/>
  <c r="P1164" i="78"/>
  <c r="S1164" i="78"/>
  <c r="T1164" i="78" s="1"/>
  <c r="P1368" i="78"/>
  <c r="S1368" i="78"/>
  <c r="T1368" i="78" s="1"/>
  <c r="P1508" i="78"/>
  <c r="S1508" i="78"/>
  <c r="T1508" i="78" s="1"/>
  <c r="P1304" i="78"/>
  <c r="T1304" i="78"/>
  <c r="P1212" i="78"/>
  <c r="S1212" i="78"/>
  <c r="T1212" i="78" s="1"/>
  <c r="P1552" i="78"/>
  <c r="S1552" i="78"/>
  <c r="T1552" i="78" s="1"/>
  <c r="P1520" i="78"/>
  <c r="S1520" i="78"/>
  <c r="T1520" i="78" s="1"/>
  <c r="P1560" i="78"/>
  <c r="S1560" i="78"/>
  <c r="T1560" i="78" s="1"/>
  <c r="P1400" i="78"/>
  <c r="S1400" i="78"/>
  <c r="T1400" i="78" s="1"/>
  <c r="P1388" i="78"/>
  <c r="S1388" i="78"/>
  <c r="T1388" i="78" s="1"/>
  <c r="P1396" i="78"/>
  <c r="S1396" i="78"/>
  <c r="T1396" i="78" s="1"/>
  <c r="P904" i="78"/>
  <c r="S904" i="78"/>
  <c r="T904" i="78" s="1"/>
  <c r="P1436" i="78"/>
  <c r="S1436" i="78"/>
  <c r="T1436" i="78" s="1"/>
  <c r="P1348" i="78"/>
  <c r="S1348" i="78"/>
  <c r="T1348" i="78" s="1"/>
  <c r="P1192" i="78"/>
  <c r="S1192" i="78"/>
  <c r="T1192" i="78" s="1"/>
  <c r="P1456" i="78"/>
  <c r="S1456" i="78"/>
  <c r="T1456" i="78" s="1"/>
  <c r="P940" i="78"/>
  <c r="S940" i="78"/>
  <c r="T940" i="78" s="1"/>
  <c r="P425" i="78"/>
  <c r="S425" i="78"/>
  <c r="T425" i="78" s="1"/>
  <c r="P221" i="78"/>
  <c r="S221" i="78"/>
  <c r="T221" i="78" s="1"/>
  <c r="P109" i="78"/>
  <c r="S109" i="78"/>
  <c r="T109" i="78" s="1"/>
  <c r="P137" i="78"/>
  <c r="S137" i="78"/>
  <c r="T137" i="78" s="1"/>
  <c r="P89" i="78"/>
  <c r="S89" i="78"/>
  <c r="T89" i="78" s="1"/>
  <c r="P441" i="78"/>
  <c r="S441" i="78"/>
  <c r="T441" i="78" s="1"/>
  <c r="P317" i="78"/>
  <c r="S317" i="78"/>
  <c r="T317" i="78" s="1"/>
  <c r="P157" i="78"/>
  <c r="S157" i="78"/>
  <c r="T157" i="78" s="1"/>
  <c r="P453" i="78"/>
  <c r="S453" i="78"/>
  <c r="T453" i="78" s="1"/>
  <c r="P225" i="78"/>
  <c r="S225" i="78"/>
  <c r="T225" i="78" s="1"/>
  <c r="P373" i="78"/>
  <c r="S373" i="78"/>
  <c r="T373" i="78" s="1"/>
  <c r="P81" i="78"/>
  <c r="S81" i="78"/>
  <c r="T81" i="78" s="1"/>
  <c r="P65" i="78"/>
  <c r="S65" i="78"/>
  <c r="T65" i="78" s="1"/>
  <c r="P819" i="78"/>
  <c r="S819" i="78"/>
  <c r="T819" i="78" s="1"/>
  <c r="P647" i="78"/>
  <c r="S647" i="78"/>
  <c r="T647" i="78" s="1"/>
  <c r="P547" i="78"/>
  <c r="S547" i="78"/>
  <c r="T547" i="78" s="1"/>
  <c r="P787" i="78"/>
  <c r="S787" i="78"/>
  <c r="T787" i="78" s="1"/>
  <c r="P719" i="78"/>
  <c r="S719" i="78"/>
  <c r="T719" i="78" s="1"/>
  <c r="P831" i="78"/>
  <c r="S831" i="78"/>
  <c r="T831" i="78" s="1"/>
  <c r="P503" i="78"/>
  <c r="S503" i="78"/>
  <c r="T503" i="78" s="1"/>
  <c r="P727" i="78"/>
  <c r="S727" i="78"/>
  <c r="T727" i="78" s="1"/>
  <c r="P771" i="78"/>
  <c r="S771" i="78"/>
  <c r="T771" i="78" s="1"/>
  <c r="P803" i="78"/>
  <c r="S803" i="78"/>
  <c r="T803" i="78" s="1"/>
  <c r="P479" i="78"/>
  <c r="S479" i="78"/>
  <c r="T479" i="78" s="1"/>
  <c r="P627" i="78"/>
  <c r="S627" i="78"/>
  <c r="T627" i="78" s="1"/>
  <c r="P611" i="78"/>
  <c r="S611" i="78"/>
  <c r="T611" i="78" s="1"/>
  <c r="P1564" i="78"/>
  <c r="S1564" i="78"/>
  <c r="T1564" i="78" s="1"/>
  <c r="P1108" i="78"/>
  <c r="S1108" i="78"/>
  <c r="T1108" i="78" s="1"/>
  <c r="P1004" i="78"/>
  <c r="S1004" i="78"/>
  <c r="T1004" i="78" s="1"/>
  <c r="P988" i="78"/>
  <c r="S988" i="78"/>
  <c r="T988" i="78" s="1"/>
  <c r="P1248" i="78"/>
  <c r="S1248" i="78"/>
  <c r="T1248" i="78" s="1"/>
  <c r="P1104" i="78"/>
  <c r="S1104" i="78"/>
  <c r="T1104" i="78" s="1"/>
  <c r="P1512" i="78"/>
  <c r="S1512" i="78"/>
  <c r="T1512" i="78" s="1"/>
  <c r="P1040" i="78"/>
  <c r="S1040" i="78"/>
  <c r="T1040" i="78" s="1"/>
  <c r="P1168" i="78"/>
  <c r="S1168" i="78"/>
  <c r="T1168" i="78" s="1"/>
  <c r="P1180" i="78"/>
  <c r="S1180" i="78"/>
  <c r="T1180" i="78" s="1"/>
  <c r="P1356" i="78"/>
  <c r="S1356" i="78"/>
  <c r="T1356" i="78" s="1"/>
  <c r="P1504" i="78"/>
  <c r="S1504" i="78"/>
  <c r="T1504" i="78" s="1"/>
  <c r="P1424" i="78"/>
  <c r="S1424" i="78"/>
  <c r="T1424" i="78" s="1"/>
  <c r="P1440" i="78"/>
  <c r="S1440" i="78"/>
  <c r="T1440" i="78" s="1"/>
  <c r="P1260" i="78"/>
  <c r="S1260" i="78"/>
  <c r="T1260" i="78" s="1"/>
  <c r="P1112" i="78"/>
  <c r="S1112" i="78"/>
  <c r="T1112" i="78" s="1"/>
  <c r="P1344" i="78"/>
  <c r="S1344" i="78"/>
  <c r="T1344" i="78" s="1"/>
  <c r="P1140" i="78"/>
  <c r="S1140" i="78"/>
  <c r="T1140" i="78" s="1"/>
  <c r="P1204" i="78"/>
  <c r="S1204" i="78"/>
  <c r="T1204" i="78" s="1"/>
  <c r="P1044" i="78"/>
  <c r="S1044" i="78"/>
  <c r="T1044" i="78" s="1"/>
  <c r="P1556" i="78"/>
  <c r="S1556" i="78"/>
  <c r="T1556" i="78" s="1"/>
  <c r="P1376" i="78"/>
  <c r="S1376" i="78"/>
  <c r="T1376" i="78" s="1"/>
  <c r="P173" i="78"/>
  <c r="S173" i="78"/>
  <c r="T173" i="78" s="1"/>
  <c r="P205" i="78"/>
  <c r="S205" i="78"/>
  <c r="T205" i="78" s="1"/>
  <c r="P145" i="78"/>
  <c r="S145" i="78"/>
  <c r="T145" i="78" s="1"/>
  <c r="P445" i="78"/>
  <c r="S445" i="78"/>
  <c r="T445" i="78" s="1"/>
  <c r="P165" i="78"/>
  <c r="S165" i="78"/>
  <c r="T165" i="78" s="1"/>
  <c r="P249" i="78"/>
  <c r="S249" i="78"/>
  <c r="T249" i="78" s="1"/>
  <c r="P45" i="78"/>
  <c r="S45" i="78"/>
  <c r="T45" i="78" s="1"/>
  <c r="P33" i="78"/>
  <c r="S33" i="78"/>
  <c r="T33" i="78" s="1"/>
  <c r="P309" i="78"/>
  <c r="S309" i="78"/>
  <c r="T309" i="78" s="1"/>
  <c r="P53" i="78"/>
  <c r="S53" i="78"/>
  <c r="T53" i="78" s="1"/>
  <c r="P397" i="78"/>
  <c r="S397" i="78"/>
  <c r="T397" i="78" s="1"/>
  <c r="P129" i="78"/>
  <c r="S129" i="78"/>
  <c r="T129" i="78" s="1"/>
  <c r="P687" i="78"/>
  <c r="S687" i="78"/>
  <c r="T687" i="78" s="1"/>
  <c r="P699" i="78"/>
  <c r="S699" i="78"/>
  <c r="T699" i="78" s="1"/>
  <c r="P851" i="78"/>
  <c r="S851" i="78"/>
  <c r="T851" i="78" s="1"/>
  <c r="P623" i="78"/>
  <c r="S623" i="78"/>
  <c r="T623" i="78" s="1"/>
  <c r="P679" i="78"/>
  <c r="S679" i="78"/>
  <c r="T679" i="78" s="1"/>
  <c r="P631" i="78"/>
  <c r="S631" i="78"/>
  <c r="T631" i="78" s="1"/>
  <c r="P539" i="78"/>
  <c r="S539" i="78"/>
  <c r="T539" i="78" s="1"/>
  <c r="P531" i="78"/>
  <c r="S531" i="78"/>
  <c r="T531" i="78" s="1"/>
  <c r="P507" i="78"/>
  <c r="S507" i="78"/>
  <c r="T507" i="78" s="1"/>
  <c r="P615" i="78"/>
  <c r="S615" i="78"/>
  <c r="T615" i="78" s="1"/>
  <c r="P823" i="78"/>
  <c r="S823" i="78"/>
  <c r="T823" i="78" s="1"/>
  <c r="P643" i="78"/>
  <c r="S643" i="78"/>
  <c r="T643" i="78" s="1"/>
  <c r="P527" i="78"/>
  <c r="S527" i="78"/>
  <c r="T527" i="78" s="1"/>
  <c r="P1020" i="78"/>
  <c r="S1020" i="78"/>
  <c r="T1020" i="78" s="1"/>
  <c r="P984" i="78"/>
  <c r="S984" i="78"/>
  <c r="T984" i="78" s="1"/>
  <c r="P1480" i="78"/>
  <c r="S1480" i="78"/>
  <c r="T1480" i="78" s="1"/>
  <c r="P1408" i="78"/>
  <c r="S1408" i="78"/>
  <c r="T1408" i="78" s="1"/>
  <c r="P1284" i="78"/>
  <c r="S1284" i="78"/>
  <c r="T1284" i="78" s="1"/>
  <c r="P916" i="78"/>
  <c r="S916" i="78"/>
  <c r="T916" i="78" s="1"/>
  <c r="P952" i="78"/>
  <c r="S952" i="78"/>
  <c r="T952" i="78" s="1"/>
  <c r="P1116" i="78"/>
  <c r="S1116" i="78"/>
  <c r="T1116" i="78" s="1"/>
  <c r="P968" i="78"/>
  <c r="S968" i="78"/>
  <c r="T968" i="78" s="1"/>
  <c r="P1476" i="78"/>
  <c r="S1476" i="78"/>
  <c r="T1476" i="78" s="1"/>
  <c r="P1068" i="78"/>
  <c r="S1068" i="78"/>
  <c r="T1068" i="78" s="1"/>
  <c r="P1060" i="78"/>
  <c r="S1060" i="78"/>
  <c r="T1060" i="78" s="1"/>
  <c r="P980" i="78"/>
  <c r="S980" i="78"/>
  <c r="T980" i="78" s="1"/>
  <c r="P1312" i="78"/>
  <c r="S1312" i="78"/>
  <c r="T1312" i="78" s="1"/>
  <c r="P1096" i="78"/>
  <c r="S1096" i="78"/>
  <c r="T1096" i="78" s="1"/>
  <c r="P1360" i="78"/>
  <c r="S1360" i="78"/>
  <c r="T1360" i="78" s="1"/>
  <c r="P1268" i="78"/>
  <c r="S1268" i="78"/>
  <c r="T1268" i="78" s="1"/>
  <c r="P1064" i="78"/>
  <c r="S1064" i="78"/>
  <c r="T1064" i="78" s="1"/>
  <c r="P948" i="78"/>
  <c r="S948" i="78"/>
  <c r="T948" i="78" s="1"/>
  <c r="P1036" i="78"/>
  <c r="S1036" i="78"/>
  <c r="T1036" i="78" s="1"/>
  <c r="P1316" i="78"/>
  <c r="S1316" i="78"/>
  <c r="T1316" i="78" s="1"/>
  <c r="P1240" i="78"/>
  <c r="S1240" i="78"/>
  <c r="T1240" i="78" s="1"/>
  <c r="P1296" i="78"/>
  <c r="S1296" i="78"/>
  <c r="T1296" i="78" s="1"/>
  <c r="P385" i="78"/>
  <c r="S385" i="78"/>
  <c r="T385" i="78" s="1"/>
  <c r="P265" i="78"/>
  <c r="S265" i="78"/>
  <c r="T265" i="78" s="1"/>
  <c r="P73" i="78"/>
  <c r="S73" i="78"/>
  <c r="T73" i="78" s="1"/>
  <c r="P41" i="78"/>
  <c r="S41" i="78"/>
  <c r="T41" i="78" s="1"/>
  <c r="P337" i="78"/>
  <c r="S337" i="78"/>
  <c r="T337" i="78" s="1"/>
  <c r="P381" i="78"/>
  <c r="S381" i="78"/>
  <c r="T381" i="78" s="1"/>
  <c r="P97" i="78"/>
  <c r="S97" i="78"/>
  <c r="T97" i="78" s="1"/>
  <c r="P457" i="78"/>
  <c r="S457" i="78"/>
  <c r="T457" i="78" s="1"/>
  <c r="P49" i="78"/>
  <c r="S49" i="78"/>
  <c r="T49" i="78" s="1"/>
  <c r="P325" i="78"/>
  <c r="S325" i="78"/>
  <c r="T325" i="78" s="1"/>
  <c r="P101" i="78"/>
  <c r="S101" i="78"/>
  <c r="T101" i="78" s="1"/>
  <c r="P421" i="78"/>
  <c r="S421" i="78"/>
  <c r="T421" i="78" s="1"/>
  <c r="P261" i="78"/>
  <c r="S261" i="78"/>
  <c r="T261" i="78" s="1"/>
  <c r="P683" i="78"/>
  <c r="S683" i="78"/>
  <c r="T683" i="78" s="1"/>
  <c r="P515" i="78"/>
  <c r="S515" i="78"/>
  <c r="T515" i="78" s="1"/>
  <c r="P847" i="78"/>
  <c r="S847" i="78"/>
  <c r="T847" i="78" s="1"/>
  <c r="P663" i="78"/>
  <c r="S663" i="78"/>
  <c r="T663" i="78" s="1"/>
  <c r="P563" i="78"/>
  <c r="S563" i="78"/>
  <c r="T563" i="78" s="1"/>
  <c r="P591" i="78"/>
  <c r="S591" i="78"/>
  <c r="T591" i="78" s="1"/>
  <c r="P755" i="78"/>
  <c r="S755" i="78"/>
  <c r="T755" i="78" s="1"/>
  <c r="P651" i="78"/>
  <c r="S651" i="78"/>
  <c r="T651" i="78" s="1"/>
  <c r="P839" i="78"/>
  <c r="S839" i="78"/>
  <c r="T839" i="78" s="1"/>
  <c r="P799" i="78"/>
  <c r="S799" i="78"/>
  <c r="T799" i="78" s="1"/>
  <c r="P575" i="78"/>
  <c r="S575" i="78"/>
  <c r="T575" i="78" s="1"/>
  <c r="P551" i="78"/>
  <c r="S551" i="78"/>
  <c r="T551" i="78" s="1"/>
  <c r="P960" i="78"/>
  <c r="S960" i="78"/>
  <c r="T960" i="78" s="1"/>
  <c r="P1324" i="78"/>
  <c r="S1324" i="78"/>
  <c r="T1324" i="78" s="1"/>
  <c r="P1452" i="78"/>
  <c r="S1452" i="78"/>
  <c r="T1452" i="78" s="1"/>
  <c r="P1024" i="78"/>
  <c r="S1024" i="78"/>
  <c r="T1024" i="78" s="1"/>
  <c r="P1008" i="78"/>
  <c r="S1008" i="78"/>
  <c r="T1008" i="78" s="1"/>
  <c r="P908" i="78"/>
  <c r="S908" i="78"/>
  <c r="T908" i="78" s="1"/>
  <c r="P1444" i="78"/>
  <c r="S1444" i="78"/>
  <c r="T1444" i="78" s="1"/>
  <c r="P1276" i="78"/>
  <c r="S1276" i="78"/>
  <c r="T1276" i="78" s="1"/>
  <c r="P1532" i="78"/>
  <c r="S1532" i="78"/>
  <c r="T1532" i="78" s="1"/>
  <c r="P1216" i="78"/>
  <c r="S1216" i="78"/>
  <c r="T1216" i="78" s="1"/>
  <c r="P1184" i="78"/>
  <c r="S1184" i="78"/>
  <c r="T1184" i="78" s="1"/>
  <c r="P1016" i="78"/>
  <c r="S1016" i="78"/>
  <c r="T1016" i="78" s="1"/>
  <c r="P896" i="78"/>
  <c r="S896" i="78"/>
  <c r="T896" i="78" s="1"/>
  <c r="P1572" i="78"/>
  <c r="S1572" i="78"/>
  <c r="T1572" i="78" s="1"/>
  <c r="P920" i="78"/>
  <c r="S920" i="78"/>
  <c r="T920" i="78" s="1"/>
  <c r="P1000" i="78"/>
  <c r="S1000" i="78"/>
  <c r="T1000" i="78" s="1"/>
  <c r="P912" i="78"/>
  <c r="S912" i="78"/>
  <c r="T912" i="78" s="1"/>
  <c r="P1364" i="78"/>
  <c r="S1364" i="78"/>
  <c r="T1364" i="78" s="1"/>
  <c r="P1272" i="78"/>
  <c r="S1272" i="78"/>
  <c r="T1272" i="78" s="1"/>
  <c r="P888" i="78"/>
  <c r="S888" i="78"/>
  <c r="T888" i="78" s="1"/>
  <c r="P1176" i="78"/>
  <c r="S1176" i="78"/>
  <c r="T1176" i="78" s="1"/>
  <c r="P241" i="78"/>
  <c r="S241" i="78"/>
  <c r="T241" i="78" s="1"/>
  <c r="P57" i="78"/>
  <c r="S57" i="78"/>
  <c r="T57" i="78" s="1"/>
  <c r="P333" i="78"/>
  <c r="S333" i="78"/>
  <c r="T333" i="78" s="1"/>
  <c r="P233" i="78"/>
  <c r="S233" i="78"/>
  <c r="T233" i="78" s="1"/>
  <c r="P185" i="78"/>
  <c r="S185" i="78"/>
  <c r="T185" i="78" s="1"/>
  <c r="P377" i="78"/>
  <c r="S377" i="78"/>
  <c r="T377" i="78" s="1"/>
  <c r="P69" i="78"/>
  <c r="S69" i="78"/>
  <c r="T69" i="78" s="1"/>
  <c r="P361" i="78"/>
  <c r="S361" i="78"/>
  <c r="T361" i="78" s="1"/>
  <c r="P93" i="78"/>
  <c r="S93" i="78"/>
  <c r="T93" i="78" s="1"/>
  <c r="P273" i="78"/>
  <c r="S273" i="78"/>
  <c r="T273" i="78" s="1"/>
  <c r="P405" i="78"/>
  <c r="S405" i="78"/>
  <c r="T405" i="78" s="1"/>
  <c r="P345" i="78"/>
  <c r="S345" i="78"/>
  <c r="T345" i="78" s="1"/>
  <c r="P193" i="78"/>
  <c r="S193" i="78"/>
  <c r="T193" i="78" s="1"/>
  <c r="P433" i="78"/>
  <c r="S433" i="78"/>
  <c r="T433" i="78" s="1"/>
  <c r="P743" i="78"/>
  <c r="S743" i="78"/>
  <c r="T743" i="78" s="1"/>
  <c r="P571" i="78"/>
  <c r="S571" i="78"/>
  <c r="T571" i="78" s="1"/>
  <c r="P791" i="78"/>
  <c r="S791" i="78"/>
  <c r="T791" i="78" s="1"/>
  <c r="P759" i="78"/>
  <c r="S759" i="78"/>
  <c r="T759" i="78" s="1"/>
  <c r="P723" i="78"/>
  <c r="S723" i="78"/>
  <c r="T723" i="78" s="1"/>
  <c r="P867" i="78"/>
  <c r="S867" i="78"/>
  <c r="T867" i="78" s="1"/>
  <c r="P603" i="78"/>
  <c r="S603" i="78"/>
  <c r="T603" i="78" s="1"/>
  <c r="P495" i="78"/>
  <c r="S495" i="78"/>
  <c r="T495" i="78" s="1"/>
  <c r="P595" i="78"/>
  <c r="S595" i="78"/>
  <c r="T595" i="78" s="1"/>
  <c r="P511" i="78"/>
  <c r="S511" i="78"/>
  <c r="T511" i="78" s="1"/>
  <c r="P543" i="78"/>
  <c r="S543" i="78"/>
  <c r="T543" i="78" s="1"/>
  <c r="P715" i="78"/>
  <c r="S715" i="78"/>
  <c r="T715" i="78" s="1"/>
  <c r="P1516" i="78"/>
  <c r="S1516" i="78"/>
  <c r="T1516" i="78" s="1"/>
  <c r="P1200" i="78"/>
  <c r="S1200" i="78"/>
  <c r="T1200" i="78" s="1"/>
  <c r="P1072" i="78"/>
  <c r="S1072" i="78"/>
  <c r="T1072" i="78" s="1"/>
  <c r="P1236" i="78"/>
  <c r="S1236" i="78"/>
  <c r="T1236" i="78" s="1"/>
  <c r="P1092" i="78"/>
  <c r="S1092" i="78"/>
  <c r="T1092" i="78" s="1"/>
  <c r="P976" i="78"/>
  <c r="S976" i="78"/>
  <c r="T976" i="78" s="1"/>
  <c r="P1404" i="78"/>
  <c r="S1404" i="78"/>
  <c r="T1404" i="78" s="1"/>
  <c r="P1568" i="78"/>
  <c r="S1568" i="78"/>
  <c r="T1568" i="78" s="1"/>
  <c r="P1220" i="78"/>
  <c r="S1220" i="78"/>
  <c r="T1220" i="78" s="1"/>
  <c r="P1280" i="78"/>
  <c r="S1280" i="78"/>
  <c r="T1280" i="78" s="1"/>
  <c r="P1320" i="78"/>
  <c r="S1320" i="78"/>
  <c r="T1320" i="78" s="1"/>
  <c r="P1100" i="78"/>
  <c r="S1100" i="78"/>
  <c r="T1100" i="78" s="1"/>
  <c r="P1300" i="78"/>
  <c r="S1300" i="78"/>
  <c r="T1300" i="78" s="1"/>
  <c r="P1144" i="78"/>
  <c r="S1144" i="78"/>
  <c r="T1144" i="78" s="1"/>
  <c r="P1468" i="78"/>
  <c r="S1468" i="78"/>
  <c r="T1468" i="78" s="1"/>
  <c r="P1472" i="78"/>
  <c r="S1472" i="78"/>
  <c r="T1472" i="78" s="1"/>
  <c r="P1484" i="78"/>
  <c r="S1484" i="78"/>
  <c r="T1484" i="78" s="1"/>
  <c r="P1524" i="78"/>
  <c r="S1524" i="78"/>
  <c r="T1524" i="78" s="1"/>
  <c r="P1224" i="78"/>
  <c r="S1224" i="78"/>
  <c r="T1224" i="78" s="1"/>
  <c r="P1208" i="78"/>
  <c r="S1208" i="78"/>
  <c r="T1208" i="78" s="1"/>
  <c r="P1328" i="78"/>
  <c r="S1328" i="78"/>
  <c r="T1328" i="78" s="1"/>
  <c r="P1028" i="78"/>
  <c r="S1028" i="78"/>
  <c r="T1028" i="78" s="1"/>
  <c r="P996" i="78"/>
  <c r="S996" i="78"/>
  <c r="T996" i="78" s="1"/>
  <c r="P711" i="78"/>
  <c r="S711" i="78"/>
  <c r="T711" i="78" s="1"/>
  <c r="P201" i="78"/>
  <c r="S201" i="78"/>
  <c r="T201" i="78" s="1"/>
  <c r="P237" i="78"/>
  <c r="S237" i="78"/>
  <c r="T237" i="78" s="1"/>
  <c r="P77" i="78"/>
  <c r="S77" i="78"/>
  <c r="T77" i="78" s="1"/>
  <c r="P353" i="78"/>
  <c r="S353" i="78"/>
  <c r="T353" i="78" s="1"/>
  <c r="P153" i="78"/>
  <c r="S153" i="78"/>
  <c r="T153" i="78" s="1"/>
  <c r="P369" i="78"/>
  <c r="S369" i="78"/>
  <c r="T369" i="78" s="1"/>
  <c r="P413" i="78"/>
  <c r="S413" i="78"/>
  <c r="T413" i="78" s="1"/>
  <c r="P305" i="78"/>
  <c r="S305" i="78"/>
  <c r="T305" i="78" s="1"/>
  <c r="P105" i="78"/>
  <c r="S105" i="78"/>
  <c r="T105" i="78" s="1"/>
  <c r="P113" i="78"/>
  <c r="S113" i="78"/>
  <c r="T113" i="78" s="1"/>
  <c r="P449" i="78"/>
  <c r="S449" i="78"/>
  <c r="T449" i="78" s="1"/>
  <c r="P29" i="78"/>
  <c r="S29" i="78"/>
  <c r="T29" i="78" s="1"/>
  <c r="P161" i="78"/>
  <c r="S161" i="78"/>
  <c r="T161" i="78" s="1"/>
  <c r="P321" i="78"/>
  <c r="S321" i="78"/>
  <c r="T321" i="78" s="1"/>
  <c r="P635" i="78"/>
  <c r="S635" i="78"/>
  <c r="T635" i="78" s="1"/>
  <c r="P751" i="78"/>
  <c r="S751" i="78"/>
  <c r="T751" i="78" s="1"/>
  <c r="P815" i="78"/>
  <c r="S815" i="78"/>
  <c r="T815" i="78" s="1"/>
  <c r="P519" i="78"/>
  <c r="S519" i="78"/>
  <c r="T519" i="78" s="1"/>
  <c r="P859" i="78"/>
  <c r="S859" i="78"/>
  <c r="T859" i="78" s="1"/>
  <c r="P491" i="78"/>
  <c r="S491" i="78"/>
  <c r="T491" i="78" s="1"/>
  <c r="P707" i="78"/>
  <c r="S707" i="78"/>
  <c r="T707" i="78" s="1"/>
  <c r="P855" i="78"/>
  <c r="S855" i="78"/>
  <c r="T855" i="78" s="1"/>
  <c r="P559" i="78"/>
  <c r="S559" i="78"/>
  <c r="T559" i="78" s="1"/>
  <c r="P659" i="78"/>
  <c r="S659" i="78"/>
  <c r="T659" i="78" s="1"/>
  <c r="P779" i="78"/>
  <c r="S779" i="78"/>
  <c r="T779" i="78" s="1"/>
  <c r="P900" i="78"/>
  <c r="S900" i="78"/>
  <c r="T900" i="78" s="1"/>
  <c r="P1460" i="78"/>
  <c r="S1460" i="78"/>
  <c r="T1460" i="78" s="1"/>
  <c r="P1252" i="78"/>
  <c r="S1252" i="78"/>
  <c r="T1252" i="78" s="1"/>
  <c r="P924" i="78"/>
  <c r="S924" i="78"/>
  <c r="T924" i="78" s="1"/>
  <c r="P1228" i="78"/>
  <c r="S1228" i="78"/>
  <c r="T1228" i="78" s="1"/>
  <c r="P944" i="78"/>
  <c r="S944" i="78"/>
  <c r="T944" i="78" s="1"/>
  <c r="P1464" i="78"/>
  <c r="S1464" i="78"/>
  <c r="T1464" i="78" s="1"/>
  <c r="P1448" i="78"/>
  <c r="S1448" i="78"/>
  <c r="T1448" i="78" s="1"/>
  <c r="P1372" i="78"/>
  <c r="S1372" i="78"/>
  <c r="T1372" i="78" s="1"/>
  <c r="P1088" i="78"/>
  <c r="S1088" i="78"/>
  <c r="T1088" i="78" s="1"/>
  <c r="P1496" i="78"/>
  <c r="S1496" i="78"/>
  <c r="T1496" i="78" s="1"/>
  <c r="P1244" i="78"/>
  <c r="S1244" i="78"/>
  <c r="T1244" i="78" s="1"/>
  <c r="P1136" i="78"/>
  <c r="S1136" i="78"/>
  <c r="T1136" i="78" s="1"/>
  <c r="P1232" i="78"/>
  <c r="S1232" i="78"/>
  <c r="T1232" i="78" s="1"/>
  <c r="P1128" i="78"/>
  <c r="S1128" i="78"/>
  <c r="T1128" i="78" s="1"/>
  <c r="P1380" i="78"/>
  <c r="S1380" i="78"/>
  <c r="T1380" i="78" s="1"/>
  <c r="P1056" i="78"/>
  <c r="S1056" i="78"/>
  <c r="T1056" i="78" s="1"/>
  <c r="P1012" i="78"/>
  <c r="S1012" i="78"/>
  <c r="T1012" i="78" s="1"/>
  <c r="P932" i="78"/>
  <c r="S932" i="78"/>
  <c r="T932" i="78" s="1"/>
  <c r="P1332" i="78"/>
  <c r="S1332" i="78"/>
  <c r="T1332" i="78" s="1"/>
  <c r="P1412" i="78"/>
  <c r="S1412" i="78"/>
  <c r="T1412" i="78" s="1"/>
  <c r="P461" i="78"/>
  <c r="S461" i="78"/>
  <c r="T461" i="78" s="1"/>
  <c r="P1420" i="78"/>
  <c r="S880" i="78"/>
  <c r="T880" i="78" s="1"/>
  <c r="S467" i="78"/>
  <c r="T467" i="78" s="1"/>
  <c r="S21" i="78"/>
  <c r="T21" i="78" s="1"/>
  <c r="T1576" i="78" l="1"/>
  <c r="T1577" i="78" l="1"/>
  <c r="T1578" i="78" s="1"/>
  <c r="T1579" i="78" s="1"/>
  <c r="T1580" i="78" s="1"/>
  <c r="V1580" i="78" l="1"/>
  <c r="V1581" i="78" s="1"/>
  <c r="V1582" i="78" s="1"/>
  <c r="T1581" i="78"/>
  <c r="T1582" i="78" s="1"/>
  <c r="V1584" i="78" l="1"/>
</calcChain>
</file>

<file path=xl/sharedStrings.xml><?xml version="1.0" encoding="utf-8"?>
<sst xmlns="http://schemas.openxmlformats.org/spreadsheetml/2006/main" count="5999" uniqueCount="1574">
  <si>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</si>
  <si>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</si>
  <si>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</si>
  <si>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</si>
  <si>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</si>
  <si>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</si>
  <si>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</si>
  <si>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</si>
  <si>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</si>
  <si>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</si>
  <si>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</si>
  <si>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</si>
  <si>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</si>
  <si>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</si>
  <si>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</si>
  <si>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</si>
  <si>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</si>
  <si>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</si>
  <si>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</si>
  <si>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</si>
  <si>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</si>
  <si>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</si>
  <si>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</si>
  <si>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</si>
  <si>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</si>
  <si>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</si>
  <si>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</si>
  <si>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</si>
  <si>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</si>
  <si>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</si>
  <si>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</si>
  <si>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</si>
  <si>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</si>
  <si>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</si>
  <si>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</si>
  <si>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</si>
  <si>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</si>
  <si>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</si>
  <si>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</si>
  <si>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²²Ð, 20%</t>
  </si>
  <si>
    <t>ØÇ³íáñÇ ÁÝ¹Ñ³Ýáõñ ³ñÅ»ùÁ</t>
  </si>
  <si>
    <t>Ì³í³É³Ã»ñÃ - Ý³Ë³Ñ³ßÇí</t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</si>
  <si>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</si>
  <si>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</si>
  <si>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E46-109</t>
  </si>
  <si>
    <t>ßáõÏ³</t>
  </si>
  <si>
    <t>ß³Õ³Ë</t>
  </si>
  <si>
    <t>çáõñ</t>
  </si>
  <si>
    <t>ËáÕáí³Ï</t>
  </si>
  <si>
    <t>Ï-ï</t>
  </si>
  <si>
    <t>ÛáõÕ³Ý»ñÏ</t>
  </si>
  <si>
    <t>ïñáñí³Í Ý»ñÏ</t>
  </si>
  <si>
    <t>ûÉÇý</t>
  </si>
  <si>
    <t>ÝÛáõÃ»ñ</t>
  </si>
  <si>
    <t>C310-13
ï.Ù.Ï 29</t>
  </si>
  <si>
    <t>ï»Õ</t>
  </si>
  <si>
    <t>µ»ïáÝ B12.5</t>
  </si>
  <si>
    <t>³Ùñ³Ý</t>
  </si>
  <si>
    <t>¿É»Ïïñá¹</t>
  </si>
  <si>
    <t>÷³Ï³Ý</t>
  </si>
  <si>
    <t>E15-613</t>
  </si>
  <si>
    <t>Î³½Ù»ó՝                                                                   ². ÐáíÑ³ÝÝÇëÛ³Ý</t>
  </si>
  <si>
    <t>Í»÷³Ù³ÍÇÏ</t>
  </si>
  <si>
    <t>Î»ñ³ÙÇÏ³Ï³Ý ë³ÉÇÏÝ»ñÇó Ñ³ï³ÏÇ ù³Ý¹áõÙ</t>
  </si>
  <si>
    <t>E46-119
E46-120</t>
  </si>
  <si>
    <t>Ð³ï³ÏÝ»ñÇ ó»Ù»Ýï³í³½» Ñ³ñÃ³ß»ñïÇ ù³Ý¹áõÙ</t>
  </si>
  <si>
    <t>Р5-42</t>
  </si>
  <si>
    <t>E46-88</t>
  </si>
  <si>
    <t>10ëÙ Ñ³ëïáõÃÛ³Ý ÙÇçÝáñÙÝ»ñÇ ù³Ý¹áõÙ</t>
  </si>
  <si>
    <t>Р11-229</t>
  </si>
  <si>
    <t xml:space="preserve">¶³ç» ëí³ÕÇ ù³Ý¹áõÙ ³é³ëï³ÕÝ»ñÇó, ëáëÝÓ³Ý»ñÏÇ Ñ»ï ÙÇ³ëÇÝ </t>
  </si>
  <si>
    <t>P11-80</t>
  </si>
  <si>
    <t>êáëÝÓ³Ý»ñÏÇ ù»ñáõÙ ³é³ëï³ÕÝ»ñÇó</t>
  </si>
  <si>
    <t>Р11-225</t>
  </si>
  <si>
    <t>¶³ç» ëí³ÕÇ ù³Ý¹áõÙ å³ï»ñÇó, Ý»ñÏÇ ß»ñïÇ Ñ»ï ÙÇ³ëÇÝ</t>
  </si>
  <si>
    <t>P13-5</t>
  </si>
  <si>
    <t>Ð³Ë×³ë³ÉÇ ù³Ý¹áõÙ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</si>
  <si>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</si>
  <si>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ò/³í³½³ÛÇÝ ëí³ÕÇ ù³Ý¹áõÙ å³ï»ñÇó</t>
  </si>
  <si>
    <t>E46-122</t>
  </si>
  <si>
    <t>ö³ÛïÛ³ å³ïáõÑ³ÝÝ»ñÇ ³å³ÙáÝï³ÅáõÙ /å³ïáõÑ³Ý³·á·»ñáí/</t>
  </si>
  <si>
    <t>E46-124</t>
  </si>
  <si>
    <t>²éÏ³ ·áõÛùÇ Å³Ù³Ý³Ï³íáñ ï»Õ³÷áËÙ³Ý ³ßË³ï³ÝùÝ»ñ</t>
  </si>
  <si>
    <t>C310-13
ï.Ù.Ï. 29</t>
  </si>
  <si>
    <t>ÞÇÝ ³ÕµÇ µ³ñÓáõÙ ¨ ï»Õ³÷áËáõÙ ÙÇÝã¨ 13ÏÙ Ñ»é³íáñáõÃÛ³Ý íñ³</t>
  </si>
  <si>
    <t>P23-77</t>
  </si>
  <si>
    <t>ÞÇÝ. ³ÕµÇ ¨ å³Ñ»ëï³íáñíáÕ Çñ»ñÇ Ñ³í³ùáõÙ, ¹áõñë µ»ñáõÙ ß»ÝùÇó, Ïáõï³ÏáõÙ</t>
  </si>
  <si>
    <t>Î³éáõóÙ³Ý ³ßË³ï³ÝùÝ»ñ</t>
  </si>
  <si>
    <t>P5-85
P5-86</t>
  </si>
  <si>
    <t>Ð³ñÃ»óÝáÕ ß»ñïÇ å³ïñ³ëïáõÙ ó»Ù»Ýï-³í³½³ÛÇÝ ß³Õ³ËÇó 30ÙÙ Ñ³ëïáõÃÛ³Ùµ</t>
  </si>
  <si>
    <t>P5-115</t>
  </si>
  <si>
    <t>å/· ë³É»ñ</t>
  </si>
  <si>
    <t>Ê»ó»ë³É» Ñ³ï³ÏÇ Çñ³Ï³Ý³óáõÙ</t>
  </si>
  <si>
    <t>Ë»ó»ë³É</t>
  </si>
  <si>
    <t>E11-252</t>
  </si>
  <si>
    <t>äñ»ë·ñ³ÝÇï» ßñÇß³ÏÝ»ñÇ å³ïñ³ëïáõÙ, h=10ëÙ</t>
  </si>
  <si>
    <t>E5-43</t>
  </si>
  <si>
    <t xml:space="preserve">ßñÇß³Ï </t>
  </si>
  <si>
    <t>Ù»Ë</t>
  </si>
  <si>
    <t>²é³ëï³ÕÇ ·³ç» ëí³ÕáõÙ µ³ñÓñáñ³Ï</t>
  </si>
  <si>
    <t>·³ç</t>
  </si>
  <si>
    <t>P11-187</t>
  </si>
  <si>
    <t xml:space="preserve">²é³ëï³ÕÝ»ñÇ ùë³Ñ³ñÃáõÙ ·ÇåëáÝÇïáí </t>
  </si>
  <si>
    <t>·ÇåëáÝÇï</t>
  </si>
  <si>
    <t>P14-419</t>
  </si>
  <si>
    <t>²é³ëï³ÕÝ»ñÇ Ý»ñÏáõÙ É³ï»ùë³ÛÇÝ Ý»ñÏáí, Í»÷³Ù³ÍÏÙ³Ùµ, É³íáñ³Ï</t>
  </si>
  <si>
    <t>È³ï»ùë. Ý»ñÏ</t>
  </si>
  <si>
    <t>Ï³ËáíÇ ³é³ëï.</t>
  </si>
  <si>
    <t>ÑÇÙÝ³ÏÙ³Ëù</t>
  </si>
  <si>
    <t>Ñ»ÕÛáõë</t>
  </si>
  <si>
    <t xml:space="preserve">ä³ï»ñÇ ùë³Ñ³ñÃáõÙ ·ÇåëáÝÇïáí </t>
  </si>
  <si>
    <t>E15-260</t>
  </si>
  <si>
    <t>ä³ï»ñÇ ëí³ÕáõÙ ó»Ù»Ýï³í³½³ÛÇÝ ß³Õ³Ëáí</t>
  </si>
  <si>
    <t>ó³Ýó</t>
  </si>
  <si>
    <t>P14-418</t>
  </si>
  <si>
    <t>E15-82</t>
  </si>
  <si>
    <t>ä³ï»ñÇ  »ñ»ë³å³ïáõÙ Ñ³Ë×³ë³Éáí</t>
  </si>
  <si>
    <t>Ñ³Ë×³ë³É</t>
  </si>
  <si>
    <t>Ð³ñ¹³ñÙ³Ý ³ßË³ï³ÝùÝ»ñ</t>
  </si>
  <si>
    <t>Ð³ï³ÏÝ»ñ</t>
  </si>
  <si>
    <t>´³óí³ÍùÝ»ñ</t>
  </si>
  <si>
    <t>µ³óíáÕ</t>
  </si>
  <si>
    <t>ãµ³óíáÕ</t>
  </si>
  <si>
    <t>ä³ï»ñÇ Ý»ñÏáõÙ É³ï»ùë³ÛÇÝ Ý»ñÏáí, Í»÷³Ù³ÍÏÙ³Ùµ, É³íáñ³Ï</t>
  </si>
  <si>
    <t>Ø»ï³Õ³åÉ³ëï», ëåÇï³Ï, 60 ÙÙ Ñ³ëï., 4+4ÙÙ ³å³Ï»÷³Ã»Ãáí, Ñ³ÛÏ³Ï³Ý åñáýÇÉáí å³ïáõÑ³ÝÝ»ñÇ,  ï»Õ³¹ñáõÙ /Ý»ñ³éÛ³É ³/÷³Ã»ÃÁ/ µ³óíáÕ</t>
  </si>
  <si>
    <t>Ø»ï³Õ³åÉ³ëï», ëåÇï³Ï, 60 ÙÙ Ñ³ëï., 4+4ÙÙ ³å³Ï»÷³Ã»Ãáí, Ñ³ÛÏ³Ï³Ý åñáýÇÉáí å³ïáõÑ³ÝÝ»ñÇ,  ï»Õ³¹ñáõÙ /Ý»ñ³éÛ³É ³/÷³Ã»ÃÁ/ ãµ³óíáÕ</t>
  </si>
  <si>
    <t>E15-277a</t>
  </si>
  <si>
    <t>¸éÝ»ñÇ ¨ å³ïáõÑ³ÝÝ»ñÇ ß»å»ñÇ ·³ç» ëí³ÕáõÙ</t>
  </si>
  <si>
    <t>Þ»å»ñÇ Ý»ñÏáõÙ É³ï»ùë³ÛÇÝ Ý»ñÏáí, Í»÷³Ù³ÍÏÙ³Ùµ, É³íáñ³Ï</t>
  </si>
  <si>
    <t>E15-273</t>
  </si>
  <si>
    <t>²ñï³ùÇÝ å³ï»ñÇ ß»å»ñÇ ëí³ÕáõÙ ó»Ù»Ýï-³í³½³ÛÇÝ ß³Õ³Ëáí, µ³ñ»É³íí³Í áñ³ÏÇ</t>
  </si>
  <si>
    <t>E12-280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</si>
  <si>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</si>
  <si>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</si>
  <si>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E10-103</t>
  </si>
  <si>
    <t>å³ïáõÑ³Ý³·á·</t>
  </si>
  <si>
    <t>Ø»ï³Õ³åÉ³ëï» ëåÇï³Ï ¹éÝ»ñÇ ï»Õ³¹ñáõÙ /Ñ³ÛÏ³Ï³Ý, Ý»ñ³éÛ³É ë³ñù»ñÁ, ÏáÕå»ùÝ»ñÁ/</t>
  </si>
  <si>
    <t>Ù/å ¹áõé</t>
  </si>
  <si>
    <t>E46-96</t>
  </si>
  <si>
    <t>СНиП
IV-3-82</t>
  </si>
  <si>
    <t>Ù»ù.
Å³Ù</t>
  </si>
  <si>
    <t>P17-140</t>
  </si>
  <si>
    <t>E18-165</t>
  </si>
  <si>
    <t>åáÙå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</si>
  <si>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</si>
  <si>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</si>
  <si>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</si>
  <si>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</si>
  <si>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</si>
  <si>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</si>
  <si>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</si>
  <si>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E16-263</t>
  </si>
  <si>
    <t>³Ùñ³Ï</t>
  </si>
  <si>
    <t>ÙáÝï³ÅÙ³Ý Ï-ï</t>
  </si>
  <si>
    <t>Ï³ËÇã</t>
  </si>
  <si>
    <t>12-811-1</t>
  </si>
  <si>
    <t xml:space="preserve">ç/Ï³ñ· ÷³Ï³Ý </t>
  </si>
  <si>
    <t>Ø³ñïÏáóÇ û¹³Ñ»é³óÙ³Ý ÷³Ï³ÝÝ»ñ ö15ÙÙ /³íïáÙ³ï/</t>
  </si>
  <si>
    <t>Ø³ñïÏáóÇ ¹³ï³ñÏÙ³Ý ÷³Ï³ÝÝ»ñ ö15ÙÙ</t>
  </si>
  <si>
    <t xml:space="preserve">¹³ï. ÷³Ï³Ý </t>
  </si>
  <si>
    <t>½ïÇã</t>
  </si>
  <si>
    <t>Ó»õ³íáñ Ù³ë</t>
  </si>
  <si>
    <t>æ»éáõóáõÙ</t>
  </si>
  <si>
    <t>P19-70</t>
  </si>
  <si>
    <t>P19-69</t>
  </si>
  <si>
    <t>E19-6</t>
  </si>
  <si>
    <t>Î³Ãë³ÛÇ ÍË³ï³ñ /·áñÍ³ñ³Ý³ÛÇÝ/</t>
  </si>
  <si>
    <t>Ï³Ãë³</t>
  </si>
  <si>
    <t>Ï/ÍË³ï³ñ</t>
  </si>
  <si>
    <t>E22-119</t>
  </si>
  <si>
    <t>E16-34</t>
  </si>
  <si>
    <t>³Ùñ³Ï³å</t>
  </si>
  <si>
    <t>E16-33</t>
  </si>
  <si>
    <t>E22-365</t>
  </si>
  <si>
    <t>E22-366</t>
  </si>
  <si>
    <t>ëïáõ·Çã</t>
  </si>
  <si>
    <t>E17-61</t>
  </si>
  <si>
    <t>½áõ·³ñ³Ý³ÏáÝù</t>
  </si>
  <si>
    <t>Éí³ó³ñ³Ý</t>
  </si>
  <si>
    <t>ëÇýáÝ</t>
  </si>
  <si>
    <t>E17-36</t>
  </si>
  <si>
    <t>Ñáë³Ï</t>
  </si>
  <si>
    <t>E17-87</t>
  </si>
  <si>
    <t>ËáÑ³Ýáó³ÏáÝù</t>
  </si>
  <si>
    <t>E8-169</t>
  </si>
  <si>
    <t>ØÇçÝáñÙ»ñÇ Ï³éáõóáõÙ Ã»Ã»õ³µ»ïáÝ»  µÉáÏÝ»ñÇó 10ëÙ Ñ³ëïáõÃÛ³Ùµ</t>
  </si>
  <si>
    <t>µÉáÏ»ñ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</si>
  <si>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</si>
  <si>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</si>
  <si>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²Ùñ³Ý ö6AcI</t>
  </si>
  <si>
    <t xml:space="preserve">E6-257 </t>
  </si>
  <si>
    <t>ØÇçÝáñÙ³ÛÇÝ µÉáÏ»ñÇ »õ ÏáÝëïñáõÏóÇ³Ý»ñÇ ÙÇç»õ, Ï³ñ³ÝÝ»ñáõÙ ÷ñ÷ñ³åÉ³ëïÇ ï»Õ³¹ñáõÙ 100x20ÙÙ ã³÷»ñÇ</t>
  </si>
  <si>
    <t>÷/åÉ³ëï 20ÙÙ</t>
  </si>
  <si>
    <t>III Ï³ñ·Ç ·ñáõÝïÇ Ùß³ÏáõÙ Ó»éùáí</t>
  </si>
  <si>
    <t>E1-968</t>
  </si>
  <si>
    <t>E20-696</t>
  </si>
  <si>
    <t>³Ùñ³óáõÙÝ»ñ</t>
  </si>
  <si>
    <t>²Ýíï³Ý·áõÃÛ³Ý ¨ Ññ¹»Ñ³ÛÇÝ ³Ñ³½³Ý·Ù³Ý Ñ³ëó»³ÛÇÝ Ñ³Ù³Ï³ñ·Ç ÁÝ¹áõÝáÕ-Õ»Ï³í³ñáÕ ë³ñùÇ ï»Õ³¹ñáõÙ</t>
  </si>
  <si>
    <t>ºñÏñáñ¹³ÛÇÝ ¿É. ëÝáõóÙ³Ý å³Ñáõëï³ÛÇÝ ³ÕµÛáõñÇ Ý³Ë³ï»ëáõÙ</t>
  </si>
  <si>
    <t>Ðñ¹»Ñ³ÛÇÝ ÍË³ÛÇÝ Ñ³ëó»³Ý³Éá·³ÛÇÝ ïíÇãÇ ï»Õ³¹ñáõÙ</t>
  </si>
  <si>
    <t>²Ýíï³Ý·áõÃÛ³Ý ¨ Ññ¹»Ñ³ÛÇÝ ³Ñ³½³Ý·Ù³Ý ÏáÙµÇÝ³óí³Í Éáõë³Ó³ÛÝ³ÛÇÝ ³½¹³ñ³ñÇ ï»Õ³¹ñáõÙ</t>
  </si>
  <si>
    <t>Ðñ¹»Ñ³ÛÇÝ Ó»éùÇ Ñ³ëó»³ÛÇÝ ïíÇãÇ ï»Õ³¹ñáõÙ</t>
  </si>
  <si>
    <t>ÞÉ»ÛýÇ Ù»ÏáõëÇãÇ ï»Õ³¹ñáõÙ</t>
  </si>
  <si>
    <t>ÀÝ¹áõÝáÕ-Õ»³Ï³í³ñáÕ TM í»ñ³ÑëÏÇãáí GSM ë³ñùÇ ï»Õ³¹ñáõÙ</t>
  </si>
  <si>
    <t>êÝáõóÙ³Ý Ù³ñïÏáóÝ»ñÇ ï»Õ³¹ñáõÙ</t>
  </si>
  <si>
    <t>Ðñ³Ï³ÛáõÝ åÕÝÓ» 2x2x0.5 ù³é. ÙÙ Ù³ÉáõËÇ ³ÝóÏ³óáõÙ /ÙÇ³ÏáÕÙ³ÝÇ Ñ³Õáñ¹ÇãÝ»ñáí, ëÇÉÇÏáÝ³ÛÇÝ é»ïÇÝ» ËóÇÏáí ¨ äìø åÉ³ëïÇÏ ß»ñïáí/</t>
  </si>
  <si>
    <t>Ð³ëó»³ÛÇÝ é»É»³ÛÇÝ Ùá¹áõÉÇ ï»Õ³¹ñáõÙ</t>
  </si>
  <si>
    <t>ÁÝ¹áõÝáÕ-</t>
  </si>
  <si>
    <t>Õ»Ï³í³ñ. ë³ñù</t>
  </si>
  <si>
    <t>10-743-2</t>
  </si>
  <si>
    <t>ïíÇã</t>
  </si>
  <si>
    <t>11-583-4</t>
  </si>
  <si>
    <t>GSM ë³ñù</t>
  </si>
  <si>
    <t>8-122-1</t>
  </si>
  <si>
    <t>Ù³ñïÏáó</t>
  </si>
  <si>
    <t>10-54-11</t>
  </si>
  <si>
    <t>Ù³ÉáõË</t>
  </si>
  <si>
    <t>é»É»³ÛÇÝ Ùá¹áõÉ</t>
  </si>
  <si>
    <t>Ð³Ï³Ññ¹»Ñ³ÛÇÝ Ñ³Ù³Ï³ñ·Ç ï»Õ³¹ñáõÙ</t>
  </si>
  <si>
    <t>¾É»Ïïñ³ï»ËÝÇÏ³Ï³Ý Ù³ë</t>
  </si>
  <si>
    <t>Èáõë³ïáõÝ»ñÇ ³å³ÙáÝï³ÅáõÙ</t>
  </si>
  <si>
    <t>Éáõë³ïáõ</t>
  </si>
  <si>
    <t>8-591-7</t>
  </si>
  <si>
    <t>í³ñ¹³Ï</t>
  </si>
  <si>
    <t>8-591-2</t>
  </si>
  <si>
    <t>³Ýç³ïÇã</t>
  </si>
  <si>
    <t>ïáõ÷</t>
  </si>
  <si>
    <t>îáõ÷»ñ ×ÛáõÕ³íáñÙ³Ý</t>
  </si>
  <si>
    <t>8-573-8</t>
  </si>
  <si>
    <t>í³Ñ³Ý</t>
  </si>
  <si>
    <t>8-612-7</t>
  </si>
  <si>
    <t>³íï.-³Ýç³ïÇã</t>
  </si>
  <si>
    <t>8-525-2</t>
  </si>
  <si>
    <t>8-525-1</t>
  </si>
  <si>
    <t>Ñ³Õáñ¹³É³ñ</t>
  </si>
  <si>
    <t>³ÝÏÛáõÝ³Ï</t>
  </si>
  <si>
    <t>¶ñáõÝïÇ »ïÉÇóù Ó»éùáí, ïá÷³ÝáõÙáí</t>
  </si>
  <si>
    <t>Ø³Ýñ³Ñ³ï³ÏÇ ù³Ý¹áõÙ</t>
  </si>
  <si>
    <t>P9-26
ÏÇñ.</t>
  </si>
  <si>
    <t>êáëÝÓ³Ý»ñÏÇ Ù³ùñáõÙ å³ï»ñÇó</t>
  </si>
  <si>
    <t>ä³ï»ñÇ ·³ç» ëí³ÕáõÙ µ³ñ»É³íí³Í áñ³ÏÇ</t>
  </si>
  <si>
    <t>µ³½ñÇù</t>
  </si>
  <si>
    <t>²ëïÇ×³ÝÝ»ñÇ ³ÉÛáõÙÇÝ» µ³½ñÇùÝ»ñÇ ï»Õ³¹ñáõÙ, áõÕÕ³Ñ³Û³ó ÓáÕ»ñáí, µ³ñÓñáñ³Ï</t>
  </si>
  <si>
    <t>E8-191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</si>
  <si>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</t>
    </r>
  </si>
  <si>
    <t xml:space="preserve">Ù»ï³Õ³Ï³Ý </t>
  </si>
  <si>
    <t>Ù³ë»ñ</t>
  </si>
  <si>
    <t>÷³Ûï» í³Ñ³Ý</t>
  </si>
  <si>
    <t>÷³Ûï» Ù³ë»ñ</t>
  </si>
  <si>
    <t>äáÕå³ï» ËáÕáí³ÏÝ»ñÇó Ý»ñùÇÝ ·áõÛù³ÛÇÝ ï³Ëï³Ï³Ù³ÍÇ ï»Õ³¹ñáõÙ ¨ ù³Ý¹áõÙ</t>
  </si>
  <si>
    <t>Ð³ñÃ óÇÝÏ³å³ï ÃÇÃ»ÕÇó Í³ÍÏáõÛÃÇ ³å³ÙáÝï³ÅáõÙ</t>
  </si>
  <si>
    <t>ÞÇÝ. ³ÕµÇ Ñ³í³ùáõÙ, µ³ñÓáõÙ »õ ï»Õ³÷áËáõÙ ÙÇÝã¨ 13ÏÙ</t>
  </si>
  <si>
    <t>ì»ñ³Ùµ³ñÓÇãÇ ß³Ñ³·áñÍáõÙ</t>
  </si>
  <si>
    <t>Ï³Õ³å³ñ³Ù³Í</t>
  </si>
  <si>
    <t>ï³Ëï³ÏÝ»ñ</t>
  </si>
  <si>
    <t>²Ùñ³Ý ö10A500c</t>
  </si>
  <si>
    <t>E46-99</t>
  </si>
  <si>
    <t>ê³ñù³íáñáõÙÝ»ñ</t>
  </si>
  <si>
    <t>E16-266</t>
  </si>
  <si>
    <t>E16-265</t>
  </si>
  <si>
    <t>E16-264</t>
  </si>
  <si>
    <t>E16-262</t>
  </si>
  <si>
    <t>Ù»ÏáõëÇã</t>
  </si>
  <si>
    <t>û¹³ï³ñ</t>
  </si>
  <si>
    <t>Ñáí³Ýáó</t>
  </si>
  <si>
    <t>E20-409</t>
  </si>
  <si>
    <t>×³Õ³ß³ñ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</si>
  <si>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</si>
  <si>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</si>
  <si>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</si>
  <si>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</si>
  <si>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</si>
  <si>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t>E17-96
K=0.5</t>
  </si>
  <si>
    <t>æñ³ï³ù³óáõóÇãÇ ï»Õ³¹ñáõÙ §²ñÇëïáÝ¦ ïÇåÇ N=1.2Ïíï/Å, V=50É</t>
  </si>
  <si>
    <t>çñ³ï³ù³óáõóÇã</t>
  </si>
  <si>
    <t>E17-53</t>
  </si>
  <si>
    <t>Ë³éÝÇã</t>
  </si>
  <si>
    <t>Èí³ó³ñ³ÝÇ Íáñ³Ï-Ë³éÝÇãÇ ï»Õ³¹ñáõÙ</t>
  </si>
  <si>
    <t>ÊáÑ³Ýáó³ÏáÝùÇ Íáñ³Ï-Ë³éÝÇãÇ ï»Õ³¹ñáõÙ</t>
  </si>
  <si>
    <t>E16-184</t>
  </si>
  <si>
    <t>Ññß»ç Íáñ³Ï</t>
  </si>
  <si>
    <t>×Ï³ËáÕáí³Ï</t>
  </si>
  <si>
    <t>Í³Ûñ³å³Ý³Ï</t>
  </si>
  <si>
    <t>·ÉËÇÏ</t>
  </si>
  <si>
    <t>å³Ñ³ñ³Ý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</si>
  <si>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</si>
  <si>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</si>
  <si>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t>çñ³ã³÷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</si>
  <si>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</si>
  <si>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</t>
  </si>
  <si>
    <t>üÇïÇÝ·Ý»ñ /ï³ñµ»ñ/</t>
  </si>
  <si>
    <t>ýÇïÇÝ·</t>
  </si>
  <si>
    <t>äáÕå³ï» ËáÕáí³ÏÝ»ñÇ Ý»ñÏáõÙ Ñ³Ï³Ïáéá½ÇáÝ Ý»ñÏáí 2 ß»ñï</t>
  </si>
  <si>
    <t>Ñ/ÛáõÕ³Ý»ñÏ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</si>
  <si>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</si>
  <si>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</si>
  <si>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Ñ³í³ùáíÇ »/µ »É.</t>
  </si>
  <si>
    <t>µ»ïáÝ B7.5</t>
  </si>
  <si>
    <t>Âáõç» Ùïáó</t>
  </si>
  <si>
    <t>Ãáõç» Ùïáó</t>
  </si>
  <si>
    <t>E9-46</t>
  </si>
  <si>
    <t>Ø»ï³Õ³Ï³Ý ³ëïÇ×³ÝÝ»ñÇ ï»Õ³¹ñáõÙ</t>
  </si>
  <si>
    <t>³ëïÇ×³Ý</t>
  </si>
  <si>
    <t>E6-84</t>
  </si>
  <si>
    <t>¸Çï³Ñáñ»ñÇ åáÕå³ï» ³Ùñ³óÙ³Ý Ù³ë»ñ</t>
  </si>
  <si>
    <t xml:space="preserve">Ï³åáÕ </t>
  </si>
  <si>
    <t>¿É»ÙÝ»ïÝ»ñ</t>
  </si>
  <si>
    <t>²í»Éáñ¹ µÝ³ÑáÕÇ µ³ñÓáõÙ ÇÝùÝ³Ã³÷ Ù»ù»Ý³Ý»ñÇ íñ³ »õ ï»Õ³÷áËáõÙ ÙÇÝã¨ 13ÏÙ</t>
  </si>
  <si>
    <t>P23-41</t>
  </si>
  <si>
    <t>E46-53</t>
  </si>
  <si>
    <t xml:space="preserve">²å³ÙáÝï³ÅíáÕ Ù»ï³Õ³Ï³Ý ËáÕáí³ÏÝ»ñ, Ó¨³íáñ Ù³ë»ñ </t>
  </si>
  <si>
    <t>E1-962</t>
  </si>
  <si>
    <t>Êñ³ÙáõÕáõ Ùß³ÏáõÙ IV Ï³ñ·Ç ·ñáõÝïÝ»ñáõÙ Ó»éùáí,</t>
  </si>
  <si>
    <t>²Ýóù»ñÇ µ³óáõÙ ÙÇçÝ³å³ï»ñáõÙ</t>
  </si>
  <si>
    <t>E23-1</t>
  </si>
  <si>
    <t>²í³½Ç å³ßïå³ÝÇã ß»ñïÇ Çñ³Ï³Ý³óáõÙ ËáÕáí³ÏÝ»ñÇ ï³ÏÇó ¨ íñ³ÛÇó</t>
  </si>
  <si>
    <t>³í³½</t>
  </si>
  <si>
    <t>Î»ñ³ÙÇÏ³Ï³Ý ½áõ·³ñ³Ý³ÏáÝù»ñÇ ï»Õ³¹ñáõÙ ó³Íñ µ³ùáí /Ù³ÝÏ³Ï³Ý/</t>
  </si>
  <si>
    <t>E17-28</t>
  </si>
  <si>
    <t>Î»ñ³ÙÇÏ³Ï³Ý Éí³ó³ñ³ÝÝ»ñÇ ï»Õ³¹ñáõÙ ëÇýáÝáí</t>
  </si>
  <si>
    <t>Î»ñ³ÙÇÏ³Ï³Ý Éí³ó³ñ³ÝÝ»ñÇ ï»Õ³¹ñáõÙ ëÇýáÝáí /Ù³ÝÏ³Ï³Ý/</t>
  </si>
  <si>
    <t>E17-35</t>
  </si>
  <si>
    <t>E16-218</t>
  </si>
  <si>
    <t>ØÇ³óáõÙ ·áÛáõÃÛáõÝ áõÝ»óáÕ ÏáÛáõÕáõ ËáÕáí³ÏÝ»ñÇÝ</t>
  </si>
  <si>
    <t>Ëó³Ý</t>
  </si>
  <si>
    <t>ûÕ³·áïÇ</t>
  </si>
  <si>
    <t>»é³µ³ßËÇÏ</t>
  </si>
  <si>
    <t>²í³½Ç Ý³Ë³å³ïñ³ëï³Ï³Ý ß»ñïÇ Çñ³Ï³Ý³óáõÙ ËáÕáí³Ï³ß³ñÇ ï³ÏÇó »õ íñ³ÛÇó</t>
  </si>
  <si>
    <t>µ»ïáÝ B15</t>
  </si>
  <si>
    <t>E1-969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</si>
  <si>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</si>
  <si>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</si>
  <si>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</si>
  <si>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E22-367</t>
  </si>
  <si>
    <t>ù³é³µ³ßËÇã</t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</si>
  <si>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</si>
  <si>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t>³ÝóáõÙ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</si>
  <si>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</si>
  <si>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t>»é³µ³ßËÇã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</si>
  <si>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</si>
  <si>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</si>
  <si>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</si>
  <si>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</si>
  <si>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</si>
  <si>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</si>
  <si>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</si>
  <si>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</si>
  <si>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</si>
  <si>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²Ýóù»ñÇ µ³óáõÙ Í³ÍÏ»ñáõÙ</t>
  </si>
  <si>
    <t>E22-121</t>
  </si>
  <si>
    <t>E22-122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</si>
  <si>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/>
    </r>
  </si>
  <si>
    <t>Ü»ñùÇÝ ¿É»Ïïñ³Ï³Ý Ù³ë</t>
  </si>
  <si>
    <t>Ø»ï³Õ³Ï³Ý ³ñÏÕÇ 1200x600x250ÙÙ ã³÷»ñÇ</t>
  </si>
  <si>
    <t>³ñÏÕ</t>
  </si>
  <si>
    <t>8-544-1</t>
  </si>
  <si>
    <t>ÊáÑ³ÝáóÇ µ³ßËÇã Ù»ï³Õ³Ï³Ý å³Ñ³ñ³ÝÇ ï»Õ³¹ñáõÙ 600x600x250ÙÙ ã³÷»ñÇ</t>
  </si>
  <si>
    <t>´³ßËÇã í³Ñ³ÝÇ ï»Õ³¹ñáõÙ 18 Ùá¹áõÉÇ</t>
  </si>
  <si>
    <t>8-90-1</t>
  </si>
  <si>
    <t xml:space="preserve">ØáõïùÇ µ³ßËÇã å³Ñ³ñ³ÝÇ ï»Õ³¹ñáõÙ ВРУ8504 - 250 </t>
  </si>
  <si>
    <t>²íïáÙ³ï ³Ýç³ïÇã »é³ý³½ 200²</t>
  </si>
  <si>
    <t>²íïáÙ³ï ³Ýç³ïÇã »é³ý³½ 100²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</si>
  <si>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</si>
  <si>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</si>
  <si>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</si>
  <si>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ÙÇ³ý³½ 25²</t>
  </si>
  <si>
    <t>²íïáÙ³ï ³Ýç³ïÇã ÙÇ³ý³½ 16²</t>
  </si>
  <si>
    <t>²íïáÙ³ï ³Ýç³ïÇã ÙÇ³ý³½ 1²</t>
  </si>
  <si>
    <t>11-618-1</t>
  </si>
  <si>
    <t>ä³ßïå³ÝÇã ë³ñù »é³ý³½ УЗО-25</t>
  </si>
  <si>
    <t>УЗО-25</t>
  </si>
  <si>
    <t>Î³é³í³ñ³Ï³Ý Ïá×³Ï ПКЕ-2-112
/û¹³÷áËáõÃÛ³Ý Ñ³Ù³ñ/</t>
  </si>
  <si>
    <t>ПКЕ-2-112</t>
  </si>
  <si>
    <t>ÂáÕ³ñÏÇã Ï³é³í³ñ³Ï³Ý Ïá×³Ïáí 1.2² /û¹³÷áËáõÃÛ³Ý Ñ³Ù³ñ/</t>
  </si>
  <si>
    <t>ÃáÕ³ñÏÇã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</si>
  <si>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</si>
  <si>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</si>
  <si>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</si>
  <si>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</si>
  <si>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</si>
  <si>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</si>
  <si>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</si>
  <si>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</si>
  <si>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</si>
  <si>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</si>
  <si>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</si>
  <si>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</si>
  <si>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</si>
  <si>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</si>
  <si>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ÐáÕ³ÝóáõÙ</t>
  </si>
  <si>
    <t>8-472-2</t>
  </si>
  <si>
    <t>Þ»ñï³íáñ åáÕå³ï 40x4</t>
  </si>
  <si>
    <t>ß»ñï³åáÕå³ï</t>
  </si>
  <si>
    <t>8-471-1</t>
  </si>
  <si>
    <t>²ÝÏÛáõÝ³íáñ åáÕå³ï  50x50x5ÙÙ - L=2,5Ù</t>
  </si>
  <si>
    <t>Ü»ñùÇÝ ¿É»Ïïñ³Éáõë³íáñáõÃÛ³Ý Ù³ë</t>
  </si>
  <si>
    <t>8-603-1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</si>
  <si>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</si>
  <si>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</si>
  <si>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 xml:space="preserve">Èº¸ ïÇåÇ Éáõë³ïáõÝ»ñÇ ï»Õ³¹ñáõÙ ³é³ëï³ÕÇ 25íï Ñ½áñáõÃÛ³Ùµ, 250ÙÙ,  ïñ³Ù³·Íáí 4700ÉÙ </t>
  </si>
  <si>
    <t>Èº¸ ïÇåÇ Éáõë³ïáõÝ»ñÇ ï»Õ³¹ñáõÙ ¹ñëáõÙ  Ñ»ñÙ»ïÇÏ 10íï Ñ½áñáõÃÛ³Ùµ, 250ÙÙ ïñ³Ù³·Íáí</t>
  </si>
  <si>
    <t>Èº¸ ïÇåÇ ë³ÝÑ³Ý·áõÛóÇ Éáõë³ïáõÝ»ñÇ ï»Õ³¹ñáõÙ 11 íï Ñ½áñáõÃÛ³Ùµ, 3300ÉÙ</t>
  </si>
  <si>
    <t>ì³ñ¹³ÏÝ»ñÇ ï»Õ³¹ñáõÙ</t>
  </si>
  <si>
    <t>ì³ñ¹³ÏÝ»ñÇ ï»Õ³¹ñáõÙ ÑáÕ³ÝóáõÙáí</t>
  </si>
  <si>
    <t>8-591-10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</si>
  <si>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</si>
  <si>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</si>
  <si>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</si>
  <si>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</si>
  <si>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</si>
  <si>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</si>
  <si>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E46-57</t>
  </si>
  <si>
    <t>²ÏáëÝ»ñÇ ÷áñáõÙ ëí³ÕÇ ï³Ï</t>
  </si>
  <si>
    <t>E15-246а</t>
  </si>
  <si>
    <t>²ÏáëÝ»ñÇ ÷³ÏáõÙ</t>
  </si>
  <si>
    <t>²å³ÝáÝï³ÅÙ³Ý ³ßË³ï³ÝùÝ»ñ</t>
  </si>
  <si>
    <t>Ø»ï³Õ³Ï³Ý ³ñÏÕÇ Ñ³ïÇãáí ³å³ÙáÝï³ÅáõÙ</t>
  </si>
  <si>
    <t xml:space="preserve">ì³ñ¹³ÏÝ»ñÇ ³å³ÙáÝï³ÅáõÙ </t>
  </si>
  <si>
    <t>û¹³ÙáõÕ</t>
  </si>
  <si>
    <t>ú¹³÷áËáõÃÛáõÝ</t>
  </si>
  <si>
    <t>æñ³Ù³ï³Ï³ñ³ñÙ³Ý ó³Ýó</t>
  </si>
  <si>
    <t>ÎáÛáõÕáõ ó³Ýó</t>
  </si>
  <si>
    <t>E11-201</t>
  </si>
  <si>
    <t>íÇÝÇÉ</t>
  </si>
  <si>
    <t>ëáëÇÝÓ</t>
  </si>
  <si>
    <t>ìÇÝÇÉ³ÛÇÝ Ñ³ï³ÏÝ»ñÇ Çñ³Ï³Ý³óáõÙ 4ÙÙ Ñ³ëï. »ÝÃ³ß»ñï»ñÇ Ñ»ï ÙÇ³ëÇÝ</t>
  </si>
  <si>
    <t>E6-161</t>
  </si>
  <si>
    <t>²Ùñ³Ý ö8AcI</t>
  </si>
  <si>
    <t>æ»éáõóÙ³Ý ÙÇ³ÏáÝïáõñ³ÛÇÝ Ï³Ãë³ÛÇ ï»Õ³¹ñáõÙ Q=42Ïíï, N=85ìï /³é³Ýó ÍËÝ»ÉáõÛ½Ç/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</si>
  <si>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</t>
    </r>
  </si>
  <si>
    <t>ÀÝ¹³ñÓ³ÏÙ³Ý Ù»Ùµñ³Ý³ÛÇÝ ³ÝáÃ V=80É</t>
  </si>
  <si>
    <t>E18-134</t>
  </si>
  <si>
    <t>ÁÝ¹³ñÓ. ³ÝáÃ</t>
  </si>
  <si>
    <t>²å³ÑáíÇã ÷³Ï³Ý d=15</t>
  </si>
  <si>
    <t>æñÇ ½ïÇã d=20</t>
  </si>
  <si>
    <t>æñÇ ½ïÇã d=15</t>
  </si>
  <si>
    <t>E18-212</t>
  </si>
  <si>
    <t>Ø³ñïÏáóÇ ³ùë»ëáõ³ñÝ»ñ</t>
  </si>
  <si>
    <t>ÊáÕáí³ÏÝ»ñÇ ³Ùñ³óÙ³Ý ³Ùñ³ÏÝ»ñ /Ï³ËÇã/</t>
  </si>
  <si>
    <t>Ø³ñïÏáóÇ ç»ñÙ³Ï³ñ·³íáñÇã ÷³Ï³ÝÝ»ñ ö20ÙÙ/d=15/</t>
  </si>
  <si>
    <t>E18-229</t>
  </si>
  <si>
    <t>Ø³ñïÏáóÇ Ï³ñ·³íáñÇã ÷³Ï³ÝÝ»ñ ö20ÙÙ/d=15/</t>
  </si>
  <si>
    <t>ÊáÕáí³Ï³ß³ñÇ ³ÝóÏ³óáõÙ PPr-Al-PEX ËáÕáí³ÏÝ»ñÇó /d=40/ ö50x5.5ÙÙ, ÑÇ¹ñ³íÉÇÏ ÷áñÓ³ñÏáõÙáí</t>
  </si>
  <si>
    <t>ÊáÕáí³Ï³ß³ñÇ ³ÝóÏ³óáõÙ PPr-Al-PEX ËáÕáí³ÏÝ»ñÇó /d=25/ö32x4.0ÙÙ, ÑÇ¹ñ³íÉÇÏ ÷áñÓ³ñÏáõÙáí</t>
  </si>
  <si>
    <t>ÊáÕáí³Ï³ß³ñÇ ³ÝóÏ³óáõÙ PPr-Al-PEX ËáÕáí³ÏÝ»ñÇó /d=32/ ö40x5.0ÙÙ, ÑÇ¹ñ³íÉÇÏ ÷áñÓ³ñÏáõÙáí</t>
  </si>
  <si>
    <t>ÊáÕáí³Ï³ß³ñÇ ³ÝóÏ³óáõÙ PPr-Al-PEX ËáÕáí³ÏÝ»ñÇó /d=15/ ö20x3.0ÙÙ, ÑÇ¹ñ³íÉÇÏ ÷áñÓ³ñÏáõÙáí</t>
  </si>
  <si>
    <t>ÊáÕáí³Ï³ß³ñÇ ³ÝóÏ³óáõÙ PPr-Al-PEX ËáÕáí³ÏÝ»ñÇó /d=20/ ö25x3.25ÙÙ, ÑÇ¹ñ³íÉÇÏ ÷áñÓ³ñÏáõÙáí</t>
  </si>
  <si>
    <t>Ò»õ³íáñ Ù³ë»ñ åáÉÇåñáåÇÉ»Ý³ÛÇÝ ËáÕáí³ÏÝ»ñÇ Ñ³Ù³ñ /ï³ñµ»ñ/</t>
  </si>
  <si>
    <t>²Ùñ³ÏÝ»ñ ËáÕáí³ÏÝ»ñÇ ÙáÝï³ÅÙ³Ý Ñ³Ù³ñ</t>
  </si>
  <si>
    <t>è»ïÇÝ» ËáÕáí³Ï³Ó»õ Ù»ÏáõëÇã ³ñï³ùÇÝ ¹éÝ»ñÇ Ùáï</t>
  </si>
  <si>
    <t>ÆÝùÝ³ÏåãáõÝ ç»ñÙ³Ù»ÏáõëÇã ³ñï³óáÉáÕ ¿Ïñ³Ý  /Ù³ñïÏáóÝ»ñÇ Ñ»ï¨Ç å³ïÇÝ/</t>
  </si>
  <si>
    <t>ç»ñÙ³Ù»Ï. ¿Ïñ³Ý</t>
  </si>
  <si>
    <t>ú¹³ï³ñÇ ç»ñÙ³Ù»Ïáõë³óáõÙ ÷³ÛÉ³ÃÇÃ»Õáí å³ïí³Í Ñ³Ýù³µ³Ùµ³Ïáí</t>
  </si>
  <si>
    <t>ú¹³ï³ñÇ ³Ùñ³óáõÙ å³ï»ñÇÝ Ù»ï³ÕÛ³ ßÇÝí³ÍùÝ»ñáí</t>
  </si>
  <si>
    <t>E20-744</t>
  </si>
  <si>
    <t>E20-110</t>
  </si>
  <si>
    <t>E26-16</t>
  </si>
  <si>
    <t>ý/å Ñ³Ýù³µ³Ùµ.</t>
  </si>
  <si>
    <t>Å³å³í»Ý</t>
  </si>
  <si>
    <t>Ù»ï³Õ³É³ñ</t>
  </si>
  <si>
    <t>Ù»ï. ¿É»Ù»ÝïÝ»ñ</t>
  </si>
  <si>
    <t>Þ³ÑáõÛÃ, 11%</t>
  </si>
  <si>
    <t>²ÛÉ ³ßË³ï³ÝùÝ»ñ</t>
  </si>
  <si>
    <t>E46-103</t>
  </si>
  <si>
    <t>ö³Ûï» ßñÇß³ÏÝ»ñÇ ù³Ý¹áõÙ</t>
  </si>
  <si>
    <t>ä³ïáõÑ³ÝÝ»ñÇ ¨ ¹éÝ»ñÇ ß»å»ñÇ ëí³ÕÇ ù³Ý¹áõÙ</t>
  </si>
  <si>
    <t>²ëïÇ×³ÝÝ»ñÇ Ù»ï³Õ³Ï³Ý µ³½ñÇùÝ»ñÇ ³å³ÙáÝï³ÅáõÙ</t>
  </si>
  <si>
    <t>²ÉÛáõÙÇÝ» ç»éáõóÙ³Ý Ù³ñïÏáóÝ»ñÇ ³å³ÙáÝï³ÅáõÙ</t>
  </si>
  <si>
    <t>P11-14</t>
  </si>
  <si>
    <t>Ç½á·³Ù</t>
  </si>
  <si>
    <t>ê³ÝÑ³Ý·áõÛóÝ»ñÇ Ù»ï³Õ³åÉ³ëï» ËáõÉ µ³Å³Ý³ñ³ñ ÙÇçÝáñÙÝ»ñÇ ï»Õ³¹ñáõÙ, ãµ³óíáÕ h=1.8Ù /Ý»ñ³éÛ³É ë³ñù»ñÁ, ÙÇ³óáõÙÝ»ñÁ/</t>
  </si>
  <si>
    <t>Þ»å»ñÇ Ñ³ñ¹³ñáÕ ³ÝÏÛáõÝ³ÏÝ»ñÇ ï»Õ³¹ñáõÙ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</si>
  <si>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</si>
  <si>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E15-298
E15-304</t>
  </si>
  <si>
    <t>ËÍáõÍ</t>
  </si>
  <si>
    <t>¶áÛáõÃÛáõÝ áõÝ»óáÕ ó/³í³½» ëí³ÕÇ ù³Ý¹áõÙ</t>
  </si>
  <si>
    <t>E15-523</t>
  </si>
  <si>
    <t>ý³ë³¹. Ý»ñÏ</t>
  </si>
  <si>
    <t>Ý³Ë³Ý»ñÏ</t>
  </si>
  <si>
    <t>ÉáõÍÇã</t>
  </si>
  <si>
    <t xml:space="preserve">ö³Ï³ÝÝ»ñ ö50ÙÙ </t>
  </si>
  <si>
    <t xml:space="preserve">ö³Ï³ÝÝ»ñ ö25ÙÙ </t>
  </si>
  <si>
    <t xml:space="preserve">ö³Ï³ÝÝ»ñ ö20ÙÙ </t>
  </si>
  <si>
    <t xml:space="preserve">ö³Ï³ÝÝ»ñ ö15ÙÙ </t>
  </si>
  <si>
    <t xml:space="preserve">Ð³Ï³Ññ¹»Ñ³ÛÇÝ ÷³Ï³ÝÇ ï»Õ³¹ñáõÙ ö50ÙÙ /Ý»ñ³éÛ³É ×Ï³ËáÕáí³ÏÁ -20Ù, å³Ñ³ñ³ÝÁ/ </t>
  </si>
  <si>
    <t>ÊáÕáí³Ï³ß³ñÇ ³ÝóÏ³óáõÙ ÏáÛáõÕáõ åáÉÇíÇÝÇÉùÉáñÇ¹³ÛÇÝ ËáÕáí³ÏÝ»ñÇó ö150ÙÙ, ÑÇ¹ñ³íÉÇÏ ÷áñÓ³ñÏáõÙáí /Ëñ³ÙáõÕáõÙ/</t>
  </si>
  <si>
    <t>ÊáÕáí³Ï³ß³ñÇ ³ÝóÏ³óáõÙ ÏáÛáõÕáõ åáÉÇíÇÝÇÉùÉáñÇ¹³ÛÇÝ ËáÕáí³ÏÝ»ñÇó ö110ÙÙ, ÑÇ¹ñ³íÉÇÏ ÷áñÓ³ñÏáõÙáí /Ëñ³ÙáõÕáõÙ/</t>
  </si>
  <si>
    <t>ÊáÕáí³Ï³ß³ñÇ ³ÝóÏ³óáõÙ ÏáÛáõÕáõ åáÉÇíÇÝÇÉùÉáñÇ¹³ÛÇÝ ËáÕáí³ÏÝ»ñÇó ö100ÙÙ, ÑÇ¹ñ³íÉÇÏ ÷áñÓ³ñÏáõÙáí</t>
  </si>
  <si>
    <t>ÊáÕáí³Ï³ß³ñÇ ³ÝóÏ³óáõÙ ÏáÛáõÕáõ åáÉÇíÇÝÇÉùÉáñÇ¹³ÛÇÝ ËáÕáí³ÏÝ»ñÇó ö50ÙÙ, ÑÇ¹ñ³íÉÇÏ ÷áñÓ³ñÏáõÙáí</t>
  </si>
  <si>
    <t>Î»ñ³ÙÇÏ³Ï³Ý ½áõ·³ñ³Ý³ÏáÝù»ñÇ ï»Õ³¹ñáõÙ ëáíáñ³Ï³Ý</t>
  </si>
  <si>
    <t>Ðáë³ÏÝ»ñÇ ï»Õ³¹ñáõÙ ö50ÙÙ</t>
  </si>
  <si>
    <t xml:space="preserve">Èº¸ ïÇåÇ Éáõë³ïáõÝ»ñÇ ï»Õ³¹ñáõÙ 38íï Ñ½áñáõÃÛ³Ùµ /Ñ»ñÙ»ïÇÏ/, 4300ÉÙ 1200x150ÙÙ </t>
  </si>
  <si>
    <t>E8-190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</si>
  <si>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</si>
  <si>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</si>
  <si>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åáÕå³ï» Ù³ë»ñ</t>
  </si>
  <si>
    <t>÷³ÛïÛ³ Ù³ë»ñ</t>
  </si>
  <si>
    <t>ï³Ëï³Ï³Ù³Í</t>
  </si>
  <si>
    <t>E6-170</t>
  </si>
  <si>
    <t>º/µ ÙÇ³ÓáõÛÉ µ³ñ³íáñÝ»ñÇ å³ïñ³ëïáõÙ B12.5 ¹³ëÇ µ»ïáÝÇó</t>
  </si>
  <si>
    <t>E27-22-1</t>
  </si>
  <si>
    <t>ËÇ×</t>
  </si>
  <si>
    <t>E27-36</t>
  </si>
  <si>
    <t>Ê×Ç Ý³Ë³å³ïñ³ëï³Ï³Ý ß»ñïÇ Çñ³Ï³Ý³óáõÙ 7ëÙ Ñ³ëïáõÃÛ³Ùµ</t>
  </si>
  <si>
    <t>µÇïáõÙ</t>
  </si>
  <si>
    <t>³/µ Ù³Ýñ³Ñ³ï.</t>
  </si>
  <si>
    <t>µ³½³Éï» ë³É»ñ</t>
  </si>
  <si>
    <t>´³ñ»Ï³ñ·Ù³Ý ³ßË³ï³ÝùÝ»ñ</t>
  </si>
  <si>
    <t>E13-263</t>
  </si>
  <si>
    <t>P14-290</t>
  </si>
  <si>
    <t>²ëïÇ×³ÝÝ»ñÇ Ù»ï³Õ³Ï³Ý ¹»ï³ÉÝ»ñÇ Ù³ùñáõÙ Å³Ý·Çó</t>
  </si>
  <si>
    <t>²ëïÇ×³ÝÝ»ñÇ Ù»ï³Õ³Ï³Ý ¹»ï³ÉÝ»ñÇ í»ñ³Ýáñá·áõÙ, ÛáõÕ³Ý»ñÏáõÙ 2 ß»ñï</t>
  </si>
  <si>
    <t>§Î²äÆî²È öðàæºøÂ¦ êäÀ ïÝûñ»Ý՝                               ². ÐáíÑ³ÝÝÇëÛ³Ý</t>
  </si>
  <si>
    <t>¸éÝ»ñÇ ³å³ÙáÝï³ÅáõÙ</t>
  </si>
  <si>
    <t>P5-122</t>
  </si>
  <si>
    <t>È³ÙÇÝ³ï» Ñ³ï³ÏÇ å³ïñ³ëïáõÙ 12ÙÙ /Ý»ñ³éÛ³É ëåáõÝ·Á/</t>
  </si>
  <si>
    <t xml:space="preserve">É³ÙÇÝ³ï» </t>
  </si>
  <si>
    <t>Ñ³ï³Ï, ëåáõÝ·.</t>
  </si>
  <si>
    <t>Ê×Ç Ý³Ë³å³ïñ³ëï³Ï³Ý ß»ñïÇ Çñ³Ï³Ý³óáõÙ 5-7ëÙ Ñ³ëïáõÃÛ³Ùµ, 5-10ÙÙ ýñ³ÏóÇ³ÛÇ</t>
  </si>
  <si>
    <t>ËÇ× /5-10ÙÙ/</t>
  </si>
  <si>
    <t>äñ»ë·ñ³ÝÇï» ³ëïÇ×³ÝÝ»ñÇ å³ßïå³ÝÇã ³ÉÛáõÙÇÝ» ³ÝÏÛáõÝ³ÏÝ»ñ</t>
  </si>
  <si>
    <t>äÉ³ëïÙ³ë» å³ïáõÑ³Ý³·á·»ñÇ ï»Õ³¹ñáõÙ 30ëÙ É³ÛÝáõÃÛ³Ùµ, ëåÇï³Ï</t>
  </si>
  <si>
    <t>äÉ³ëïÙ³ë» å³ïáõÑ³Ý³·á·»ñÇ ³ñÅ»ùÁ, 30ëÙ É³ÛÝáõÃÛ³Ùµ, ëåÇï³Ï</t>
  </si>
  <si>
    <t>äáÉÇåñáåÇÉ»Ý³ÛÇÝ ËáÕáí³ÏÝ»ñÇ ³å³ÙáÝï³ÅáõÙ</t>
  </si>
  <si>
    <t>º/µ Ñ»Í³ÝÝ»ñÇ å³ïñ³ëïáõÙ ÙÇçÝáñÙÝ»ñÇ ï³Ï B15 ¹³ëÇ µ»ïáÝÇó</t>
  </si>
  <si>
    <t>²ëïÇ×³ÝÝ»ñÇ »ñ»ëå³ïáõÙ åñ»ë·ñ³ÝÇï» ë³É»ñáí /ãë³ÑáÕ/</t>
  </si>
  <si>
    <t>´»ïáÝ» »½ñ³ù³ñ»ñÇ ³å³ÙáÝï³ÅáõÙ /µ»ïáÝ» ÑÇÙùáí/</t>
  </si>
  <si>
    <t>E27-35</t>
  </si>
  <si>
    <t>Ø³ÛÃ»ñÇ ³ëý³Éïµ»ïáÝ» Í³ÍÏáõÛÃÇ ù³Ý¹áõÙ</t>
  </si>
  <si>
    <t>E27-31</t>
  </si>
  <si>
    <t>ÜáõÛÝÇ ÑÇÙÝ³ï³ÏÇ ù³Ý¹áõÙ</t>
  </si>
  <si>
    <t>¶ñáõÝïÇ »ïÉÇóù Ó»éùáí Ùß³Ïí³Í ·ñáõÝïÇó ïá÷³Ý»Éáí</t>
  </si>
  <si>
    <t>ÞÇÝ. ³ÕµÇ ¨ ³í»Éáñ¹ µÝ³ÑáÕÇ µ³ñÓáõÙ ÇÝùÝ³Ã³÷ Ù»ù»Ý³Ý»ñÇ íñ³ »õ ï»Õ³÷áËáõÙ ÙÇÝã¨ 13ÏÙ</t>
  </si>
  <si>
    <t>ê³Éí³Íù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</si>
  <si>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</si>
  <si>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</si>
  <si>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</si>
  <si>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</si>
  <si>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</si>
  <si>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</si>
  <si>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</si>
  <si>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</si>
  <si>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²/µ»ïáÝ» Í³ÍáõÛÃÇ Çñ³Ï³Ý³óáõÙ 5ëÙ Ñ³ëï.</t>
  </si>
  <si>
    <t>µ³½© »½ñ³ù³ñ</t>
  </si>
  <si>
    <t>²ëïÇ×³ÝÝ»ñ ¨ Ñ³ñÃ³ÏÝ»ñ</t>
  </si>
  <si>
    <t>ÞÇÝ. ³ÕµÇ µ³ñÓáõÙ ÇÝùÝ³Ã³÷ Ù»ù»Ý³Ý»ñÇ íñ³ »õ ï»Õ³÷áËáõÙ ÙÇÝã¨ 13ÏÙ</t>
  </si>
  <si>
    <t>ä³ï»ñÇ »ñ»ëå³ïáõÙ µ³½³Éï» ë³É»ñáí 30ÙÙ Ñ³ëï.</t>
  </si>
  <si>
    <t>ä³ïñ³ëïÇ ³ñÍ³Ã³÷³ÛÉ ËáÕáí³Ï³íáñ ³ÛÉáõÙÇÝ» ×³Õ³ß³ñÇ ï»Õ³¹ñáõÙ, h=90ëÙ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</si>
  <si>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</si>
  <si>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</si>
  <si>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</si>
  <si>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</si>
  <si>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</si>
  <si>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¹Ûáõµ»É</t>
  </si>
  <si>
    <t>E12-274</t>
  </si>
  <si>
    <t xml:space="preserve">Ø»ï³Õ³ÏÕÙÇÝ¹ñ» Í³ÍÏáõÛÃÇ å³ïñ³ëïáõÙ </t>
  </si>
  <si>
    <t>Ïéí³Íù</t>
  </si>
  <si>
    <t>Ù»ï³Õ³ÏÕÙÇÝ¹ñ</t>
  </si>
  <si>
    <t>Ò¨³íáñ ï³ññ, ·áõÝ³íáñ óÇÝÏ³å³ï ÃÇÃ»ÕÇó</t>
  </si>
  <si>
    <t>·áõÝ. Ñ³ñÃ ÃÇÃ.</t>
  </si>
  <si>
    <t>Â³ñÙ³Ý»ñÇ, Ù»ï³Õ³Ï³Ý ó³ÝÏ³å³ïÇ µ³ó³Ï³ÛáÕ/íÝ³ëí³Í Ù»ï³Õ³Ï³Ý ËáÕáí³ÏÝ»ñÇ Éñ³óáõÙ</t>
  </si>
  <si>
    <t>Ù»ï³Õ³ÏáÝëï.</t>
  </si>
  <si>
    <t>²éÏ³ Ù»ï³Õ³Ï³Ý ËáÕáí³ÏÝ»ñÇ »ñÏß»ñï ÛáõÕ³Ý»ñÏáõÙ</t>
  </si>
  <si>
    <t>²éÏ³ ·³½³ï³ñ ËáÕáí³Ï³ß³ñÇ »ñÏß»ñï ÛáõÕ³Ý»ñÏáõÙ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</si>
  <si>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</si>
  <si>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</si>
  <si>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</si>
  <si>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</si>
  <si>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</si>
  <si>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</si>
  <si>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</si>
  <si>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</si>
  <si>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</si>
  <si>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</si>
  <si>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</si>
  <si>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´áõë³ÑáÕÇ ÷éáõÙ Ó»éùáí Ï³Ý³ã ï³ñ³ÍùÝ»ñáõÙ /15ëÙ Ñ³ëï./</t>
  </si>
  <si>
    <t>ÎÉáñ³Ýóù³íáñ ë³É»ñÇ Ù»ñÏ³ó³Í ³Ùñ³ÝÝ»ñÇ µ»ïáÝÇ å³ßïå³ÝÇã ß»ñïÇ í»ñ³Ï³Ý·ÝáõÙ</t>
  </si>
  <si>
    <t>E15-299</t>
  </si>
  <si>
    <t xml:space="preserve">êí³ÕáõÙ ó»Ù»Ýï-³í³½³ÛÇÝ ß³Õ³Ëáí µ³ñ»É³íí³Í áñ³ÏÇ, Ù»ï³Õ³ó³ÝóÇ íñ³ </t>
  </si>
  <si>
    <t>êí³ÕÇ í»ó³ÝÏÛáõÝ ó³Ýó /d=0.7ÙÙ/</t>
  </si>
  <si>
    <t>ØÇçë³É³ÛÇÝ Ï³ñ³ÝÝ»ñÇ Ñ³ñ¹³ñáõÙ</t>
  </si>
  <si>
    <t>E46-40</t>
  </si>
  <si>
    <t>ê³ÉÇ Ï³ñ³ÝÇ Ù³ùñáõÙ</t>
  </si>
  <si>
    <t xml:space="preserve">E46-73 </t>
  </si>
  <si>
    <t>Î³ñ³ÝÝ»ñÇ Éó³÷³ÏáõÙ åáÉÇÙ»ñó»Ù»Ýï³ÛÇÝ ß³Õ³ËÇ Ý»ñ»ñÏáõÙáí</t>
  </si>
  <si>
    <t>P11-84
ÏÇñ.</t>
  </si>
  <si>
    <t>²å³Ï»Ã»É³ÛÇÝ ó³ÝóÇ ³Ùñ³óáõÙ</t>
  </si>
  <si>
    <t>å/ó»Ù ß³Õ³Ë</t>
  </si>
  <si>
    <t>Ð³ï³íáñ ³ëïÇ×³ÝÝ»ñÇ ³Ùñ³óáõÙ</t>
  </si>
  <si>
    <t>P23-46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</si>
  <si>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</si>
  <si>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</t>
    </r>
  </si>
  <si>
    <t>öñ÷ñ³åÉ³ëï 50ÙÙ Ñ³ëïáõÃÛ³Ý</t>
  </si>
  <si>
    <t>÷ñ÷ñ³åÉ³ëï</t>
  </si>
  <si>
    <t>Èá·³ï³ßïÇ ï»Õ³¹ñáõÙ</t>
  </si>
  <si>
    <t>Éá·³ï³ßï</t>
  </si>
  <si>
    <t>²í»Éáñ¹ ·ñáõÝïÇ µ³ñÓáõÙ ÇÝùÝ³Ã³÷ Ù»ù»Ý³Ý»ñÇ íñ³ »õ ï»Õ³÷áËáõÙ ÙÇÝã¨ 13ÏÙ</t>
  </si>
  <si>
    <t>E8-150</t>
  </si>
  <si>
    <t>E8-59</t>
  </si>
  <si>
    <t>E34-390</t>
  </si>
  <si>
    <t>P11-186</t>
  </si>
  <si>
    <t>Р11-94</t>
  </si>
  <si>
    <t>E16-261</t>
  </si>
  <si>
    <t>8-526-6</t>
  </si>
  <si>
    <t>8-526-5</t>
  </si>
  <si>
    <t>E7-735</t>
  </si>
  <si>
    <t>E11-221-2</t>
  </si>
  <si>
    <t>äñ»ë·ñ³ÝÇï» Ñ³ï³ÏÝ»ñÇ å³ïñ³ëïáõÙ /áã å³Ï³ë, ù³Ý 9ÙÙ Ñ³ëïáõÃÛ³Ùµ/, 400x400ÙÙ</t>
  </si>
  <si>
    <t>å/· ë³É»ñ ãë³Ñ.</t>
  </si>
  <si>
    <t>ç/Ï ·/ë/Ã ë³É»ñ</t>
  </si>
  <si>
    <t>Î³Ý·Ý³ÏÝ»ñÇ »ñ»ëå³ïáõÙ 12.5ÙÙ Ñ³ëï. çñ³Ï³ÛáõÝ ·Çåë³ëïí³ñ³ÃÕÃáí, /ÑÇÙÝ³ÏÙ³ËùÇ Çñ³Ï³Ý³óÙ³Ùµ/</t>
  </si>
  <si>
    <t>Î³ËáíÇ ³é³ëï³ÕÝ»ñÇ Çñ³Ï³Ý³óáõÙ åÉ³ëïÙ³ë» í³Ñ³Ý³ÏÝ»ñáí /ÑÇÙÝ³ÏÙ³ËùÇ Çñ³Ï³Ý³óÙ³Ùµ/</t>
  </si>
  <si>
    <t>ú¹Ç Ý»ñ³ÍÙ³Ý ¨ ³ñï³ÍÙ³Ý è»Ïáõå»ñ³óÇáÝ Ñ³Ù³Ï³ñ·  Ü-135Ù3/Å, ²-125Ù3/Å</t>
  </si>
  <si>
    <t>²é³ëï³Õ³ÛÇÝ û¹³ÙáõÕ L=1310, N=0.075Ïíï/Å</t>
  </si>
  <si>
    <t>Î³Ý³É³ÛÇÝ û¹³ÙáõÕ L=1250, N=0.2Ïíï/Å</t>
  </si>
  <si>
    <t>²é³Ýóù³ÛÇÝ û¹³ÙÕÇã N=0.02Ïíï/Å</t>
  </si>
  <si>
    <t>ú¹Ç ³ñï³ÍÙ³Ý ×³Õ³í³Ý¹³Ï P150 150x150ÙÙ</t>
  </si>
  <si>
    <t>ú¹³ï³ñÇ ³ÝóÏ³óáõÙ óÇÝÏ³å³ï åáÕå³ïÇó 400x300(h)ÙÙ ã³÷»ñÇ</t>
  </si>
  <si>
    <t>ú¹³ï³ñÇ ³ÝóÏ³óáõÙ óÇÝÏ³å³ï åáÕå³ïÇó 150x150(h)ÙÙ ã³÷»ñÇ</t>
  </si>
  <si>
    <t>²Ýóù»ñÇ µ³óáõÙ å³ï»ñáõÙ 500x400ÙÙ</t>
  </si>
  <si>
    <t>²Ýóù»ñÇ µ³óáõÙ Í³ÍÏ»ñáõÙ 500x400ÙÙ</t>
  </si>
  <si>
    <t>²Ýóù»ñÇ µ³óáõÙ µ³ñ³Ï å³ï»ñáõÙ /300ÙÙ/</t>
  </si>
  <si>
    <t>òÇÝÏ³å³ï åáÕå³ïÇó Ñáí³Ýáó ï³ÝÇùáõÙ 500x300ÙÙ</t>
  </si>
  <si>
    <t>òÇÝÏ³å³ï åáÕå³ïÇó Ñáí³Ýáó ï³ÝÇùáõÙ 1400x300ÙÙ</t>
  </si>
  <si>
    <t>òÇÝÏ³å³ï åáÕå³ïÇó Ñáí³Ýáó ï³ÝÇùáõÙ 700x500ÙÙ</t>
  </si>
  <si>
    <t>òÇÝÏ³å³ï åáÕå³ïÇó Ñáí³Ýáó ï³ÝÇùáõÙ ö300ÙÙ</t>
  </si>
  <si>
    <t>E20-502</t>
  </si>
  <si>
    <t>E20-498</t>
  </si>
  <si>
    <t>E20-500</t>
  </si>
  <si>
    <t>E20-748</t>
  </si>
  <si>
    <t>é»Ïáõå. Ñ³Ù³Ï.</t>
  </si>
  <si>
    <t>"´" ïÇåÇ</t>
  </si>
  <si>
    <t>Þ³ñí³ÍùÇ ³Ùñ³Ý³íáñáõÙ</t>
  </si>
  <si>
    <t>È³ÙÇÝ³óí³Í ßñÇß³ÏÝ»ñÇ Çñ³Ï³Ý³óáõÙ h=8ëÙ</t>
  </si>
  <si>
    <t>E15-10
E15-59</t>
  </si>
  <si>
    <t>ä³ÛÙ³Ý³·Çñ ºø-¶ÐÊ²ÞÒ´-20/43</t>
  </si>
  <si>
    <t>E16-262
K=0.5</t>
  </si>
  <si>
    <t>¿ÏÙ</t>
  </si>
  <si>
    <t>E15-251-1</t>
  </si>
  <si>
    <t>E15-246-1</t>
  </si>
  <si>
    <t>P11-94</t>
  </si>
  <si>
    <t>8-529-5</t>
  </si>
  <si>
    <t>8-531-4</t>
  </si>
  <si>
    <t>P23-106</t>
  </si>
  <si>
    <t>8-612-5
K=0.5</t>
  </si>
  <si>
    <t>8-601-2
K=0.5</t>
  </si>
  <si>
    <t>8-591-7
K=0.5</t>
  </si>
  <si>
    <t>E11-6</t>
  </si>
  <si>
    <t>ËÇ× /20-40ÙÙ/</t>
  </si>
  <si>
    <t>ù³ñÇ ÷ßñ³Ýù</t>
  </si>
  <si>
    <t>E15-77</t>
  </si>
  <si>
    <t>E19-44</t>
  </si>
  <si>
    <t>E16-134</t>
  </si>
  <si>
    <t>P19-1</t>
  </si>
  <si>
    <t>E16-211</t>
  </si>
  <si>
    <t>E15-647</t>
  </si>
  <si>
    <t>E9-50</t>
  </si>
  <si>
    <t>E9-121</t>
  </si>
  <si>
    <t>§ºñ¨³Ý ù³Õ³ùÇ Þ»Ý·³íÇÃ í³ñã³Ï³Ý ßñç³ÝÇ Ñ.144 Ù³ÝÏ³å³ñï»½Ç ß»ÝùÇ ÑÇÙÝ³Ýáñá·Ù³Ý ³ßË³ï³ÝùÝ»ñ¦</t>
  </si>
  <si>
    <t>ÚáõÕ³Ý»ñÏÇ Ù³ùñáõÙ å³ï»ñÇó</t>
  </si>
  <si>
    <t>æñ³Ù»ÏáõëÇã ß»ñïÇ Çñ³Ï³Ý³óáõÙ 1 ß»ñï Ç½á·³Ùáí /Ë»ó»ë³É» Ñ³ï³ÏÝ»ñÇ ï³Ï/</t>
  </si>
  <si>
    <t>ä³ï»ñÇ ÛáõÕ³Ý»ñÏáõÙ, Í»÷³Ù³ÍÏÙ³Ùµ, É³íáñ³Ï</t>
  </si>
  <si>
    <t>P14-311</t>
  </si>
  <si>
    <t>P14-363</t>
  </si>
  <si>
    <t>²ñï³ùÇÝ ³ÉÛáõÙÇÝ» »ñÏß»ñï ³å³Ï»å³ï, 4+4ÙÙ, ³ñï»ñÏñÛ³ åñáýÇÉáí, ç»ñÙ³Ï³Ùñç³Ïáí íÇïñ³ÅÝ»ñÇ ï»Õ³¹ñáõÙ /Ý»ñ³éÛ³É ë³ñù»ñÁ, ÏáÕå»ùÁ, Ý»ñÏáõÙÁ/</t>
  </si>
  <si>
    <t>³ÉÛáõÙÇÝ»</t>
  </si>
  <si>
    <t>íÇïñ³Å</t>
  </si>
  <si>
    <t>äñáýÇÉ³íáñí³Í óÇÝÏ³å³ï ÃÇÃ»ÕÇó Í³ÍÏáõÛÃÇ ³å³ÙáÝï³ÅáõÙ</t>
  </si>
  <si>
    <t>óÇÝÏ. Ñ³ñÃ. ÃÇÃ»Õ</t>
  </si>
  <si>
    <t>E12-267</t>
  </si>
  <si>
    <t>ó/å ÃÇÃ»Õ</t>
  </si>
  <si>
    <t>Ñ»ÕÛáõë, åïáõï.</t>
  </si>
  <si>
    <t>î³ÝÇù³Í³ÍÏáõÛÃÇ å³ïñ³ëïáõÙ 0.55ÙÙ Ñ³ëïáõÃÛ³Ùµ ó/åñáýÇÉ³íáñ ÃÇÃ»ÕÇó КП-25-0.55ÙÙ</t>
  </si>
  <si>
    <t xml:space="preserve">öáùñ Í³ÍÏáõÛÃÝ»ñÇ Çñ³Ï³Ý³óáõÙ Ñ³ñÃ óÇÝÏ³å³ï ÃÇÃ»ÕÇó 0.55ÙÙ Ñ³ëï. </t>
  </si>
  <si>
    <t xml:space="preserve">ÊáÑ³Ýáó³ÏáÝùÇ ï»Õ³¹ñáõÙ ëÇýáÝáí ãÅ³Ý·áïáÕ Ù»ï³ÕÇó </t>
  </si>
  <si>
    <t>´³½³Éï» »½ñ³ù³ñ»ñÇ ï»Õ³¹ñáõÙ 300x150 ÙÙ ã³÷»ñáí</t>
  </si>
  <si>
    <t>E27-82-1</t>
  </si>
  <si>
    <t>´³½³Éï» »½ñ³ù³ñ»ñÇ ï»Õ³¹ñáõÙ 300x150ÙÙ ã³÷»ñÇ</t>
  </si>
  <si>
    <t>E11-55
E11-56
K=2</t>
  </si>
  <si>
    <t>Ð³ñÃ³ÏÝ»ñÇ ù³Ûù³Ûí³Í µ»ïáÝÇ ß»ñïÇ ù³Ý¹áõÙ</t>
  </si>
  <si>
    <t xml:space="preserve">ä³ï»ñÇ ëí³ÕáõÙ ó»Ù»Ýï-³í³½³ÛÇÝ ß³Õ³Ëáí 30ÙÙ Ñ³ëï. µ³ñ»É³íí³Í áñ³ÏÇ, Ù»ï³Õ³ó³ÝóÇ íñ³ </t>
  </si>
  <si>
    <t>´»ïáÝ» Ñ³ñÃ³ÏÝ»ñÇ ëí³ÕáõÙ ó»Ù»Ýï-³í³½³ÛÇÝ ß³Õ³Ëáí 30ÙÙ Ñ³ëï.</t>
  </si>
  <si>
    <t>E15-290</t>
  </si>
  <si>
    <t>´»ïáÝ» Ñ³ñÃ³ÏÝ»ñÇ »ñ»ëå³ïáõÙ µ³½³Éï» ë³É»ñáí, 30ÙÙ Ñ³ëï.</t>
  </si>
  <si>
    <t>µ»ïáÝ B20</t>
  </si>
  <si>
    <t>c</t>
  </si>
  <si>
    <t>Сводная ведомость обема работ</t>
  </si>
  <si>
    <t>Договор ºø-¶ÐÊ²ÞÒ´-20/43</t>
  </si>
  <si>
    <t>Строительные работы</t>
  </si>
  <si>
    <t>Разборочные работы</t>
  </si>
  <si>
    <t>Разборка полов из керамических плиток</t>
  </si>
  <si>
    <r>
      <t>м</t>
    </r>
    <r>
      <rPr>
        <vertAlign val="superscript"/>
        <sz val="8"/>
        <rFont val="Arial Armenian"/>
        <family val="2"/>
      </rPr>
      <t>2</t>
    </r>
  </si>
  <si>
    <t>Разборка паркетных полов</t>
  </si>
  <si>
    <t>Разборка цементно-песчаной стяжки с полов</t>
  </si>
  <si>
    <t>пм</t>
  </si>
  <si>
    <t>Разборка деревьянных плинтусов</t>
  </si>
  <si>
    <t>Разборка бетонных перегородок толщиной 100мм</t>
  </si>
  <si>
    <t>Разборка слоя алебастра с стен, со слоем окраски</t>
  </si>
  <si>
    <t>Вытирка водоэмульсионной краски спотолков</t>
  </si>
  <si>
    <t>Вытирка водоэмульсионной краски со стен</t>
  </si>
  <si>
    <t>Разборка керамических плиток со стен</t>
  </si>
  <si>
    <t>Разборка цементно-песчаного слоя со стен</t>
  </si>
  <si>
    <t>Вытирка маслянной краски со стен</t>
  </si>
  <si>
    <t>Разборка штукатурки дверных и оконных откосов</t>
  </si>
  <si>
    <t>Разборка слоя алебастра спотолков, со слоем окраски</t>
  </si>
  <si>
    <t>Разборка деревянных дверей</t>
  </si>
  <si>
    <t>Разборка деревянных окон /вместе подоконниками/</t>
  </si>
  <si>
    <t>Демонтаж металических перил лестниц</t>
  </si>
  <si>
    <t>Демонтаж алюминевых секций отопления</t>
  </si>
  <si>
    <t>шт</t>
  </si>
  <si>
    <t>экм</t>
  </si>
  <si>
    <t>Демонтаж полипропиленовых труб</t>
  </si>
  <si>
    <t>Временное перемещение существующего имущества</t>
  </si>
  <si>
    <t>Сбор строительного мусора и предметов хранения, вывоз из здания</t>
  </si>
  <si>
    <t>тн</t>
  </si>
  <si>
    <t>Погрузка строй. мусора на самосвалы и и транспортировка до 13 км</t>
  </si>
  <si>
    <t>Итого по разделу</t>
  </si>
  <si>
    <t>Процент (%)</t>
  </si>
  <si>
    <t>Ж/б пояси под перегородки, из бетона класса B15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</si>
  <si>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</si>
  <si>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</si>
  <si>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ö8AcI</t>
  </si>
  <si>
    <t>Строительство перегородок из бетонных блоков толщиной 10 см.</t>
  </si>
  <si>
    <t>Заполнение пустот блоков цементно-песчаным раствором</t>
  </si>
  <si>
    <t>Армирование кладки</t>
  </si>
  <si>
    <r>
      <t xml:space="preserve">Армарура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</si>
  <si>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ö6AcI</t>
  </si>
  <si>
    <t>Монтаж пенопласта 100х20 мм между перегородками и конструкциями</t>
  </si>
  <si>
    <t>Изготовление ж / б монолитных перемишек из бетона класса B12. 5</t>
  </si>
  <si>
    <t>Арматура ö10A500c</t>
  </si>
  <si>
    <t>Подготовка стяжки толщиной 30 мм из цементно-песчаного раствора</t>
  </si>
  <si>
    <t>Полы</t>
  </si>
  <si>
    <t>Подготовительный слой из базальтового щебня толщиной 5-7 см /фракции 5-10/</t>
  </si>
  <si>
    <t>Изготовление ламинированных полов толщиной 12мм (включая губку)</t>
  </si>
  <si>
    <t>Изготовление винилных полов толщиной 4мм , с подслоями</t>
  </si>
  <si>
    <t>Изготовление пресгранитных полов /толщиной не менее 9м/, 400x400мм</t>
  </si>
  <si>
    <t>Облицовка лестниц пресгранитними плитками /не сколзайшие/</t>
  </si>
  <si>
    <t>Водоизоляционный слой из изогама в один слой</t>
  </si>
  <si>
    <t>Изготовление полов из керамических плиток</t>
  </si>
  <si>
    <t>Изготовление плинтусов из пресгранита высотой 10см</t>
  </si>
  <si>
    <t>Защитные алюминевые угольники для лестниц</t>
  </si>
  <si>
    <t>Изготовление ламинированных плинтусов  8см</t>
  </si>
  <si>
    <t>Отделочные работы</t>
  </si>
  <si>
    <t>Выравнивание потолков с гипсонитом</t>
  </si>
  <si>
    <t>Покраска потолков латексной краской, шпаклевкой</t>
  </si>
  <si>
    <t>Реализация натяжных потолков с пластиковыми панелями (с каркасной конструкцией)</t>
  </si>
  <si>
    <t>Высококачественная штукатурка потолков алебастром</t>
  </si>
  <si>
    <t>Улучшенная штукатурка стен алебастром</t>
  </si>
  <si>
    <t>Выравнивание стен  с гипсонитом</t>
  </si>
  <si>
    <t>Покраска стен латексной краской, шпаклевкой</t>
  </si>
  <si>
    <t>Покраска стен маслянной краской, шпаклевкой</t>
  </si>
  <si>
    <t>Штукатурка стен цементно-песчаным раствором</t>
  </si>
  <si>
    <t>Облицовка стен керамическими плитками</t>
  </si>
  <si>
    <t>Перегородки сан узлов из металопластика  h=1.8м, включая все детали</t>
  </si>
  <si>
    <t>Обшивка труб сан узлов гипсакартоном 12.5мм, (с каркасной конструкцией)</t>
  </si>
  <si>
    <t>Алюминевые перила лестниц</t>
  </si>
  <si>
    <t>Отчистка металлических деталей лестниц от ржавчини</t>
  </si>
  <si>
    <t>Ремонт металлических деталей лестниц, покраска масляммой краский в вда слоя</t>
  </si>
  <si>
    <t>Установка и демонтаж бревенчатой древесины для наружных работ</t>
  </si>
  <si>
    <t>Установка и демонтаж бревенчатой древесины для внешных работ</t>
  </si>
  <si>
    <t>Проемы</t>
  </si>
  <si>
    <t>Установка металл окна с армянским профилем, белый, толщиной 60 мм., 4 + 4мм со стеклоткани, ,  / в том числе и пакет / открывающийся</t>
  </si>
  <si>
    <t>Установка металл окна с армянским профилем, белый, толщиной 60 мм., 4 + 4мм со стеклоткани, ,  / в том числе и пакет / неоткрывающийся</t>
  </si>
  <si>
    <t>Установка металлопластиковых белых дверей /армянские, включая устройства, замки/</t>
  </si>
  <si>
    <t xml:space="preserve"> Установка внешних теплоизолированных витражей, алюминиевый стеклопакет,  (включая технику, замок, покраска)</t>
  </si>
  <si>
    <t>штукатурка дверных и оконных откосов алебастором</t>
  </si>
  <si>
    <t>Покраска откосов латексной краской,шпаклевкой</t>
  </si>
  <si>
    <t>Декоративные угольники стен</t>
  </si>
  <si>
    <t xml:space="preserve">Штукатурка наружных стен цементно-песчаным раствором, улучшенное качество </t>
  </si>
  <si>
    <r>
      <t xml:space="preserve">Внешние подоконники из оцинкованной стали,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=0.55мм</t>
    </r>
  </si>
  <si>
    <t>Установка пластиковых подоконников шириной 30 см, белая</t>
  </si>
  <si>
    <t>Стоимость пластиковых подоконников, шириной 30 см, белая</t>
  </si>
  <si>
    <t>Ремонт защитног слоя бетона пустотный панелей</t>
  </si>
  <si>
    <t>Штукатурка цементно-песчаным раствором, улучшенное качество, с сеткой</t>
  </si>
  <si>
    <t>Сетка для штукатурки /d=0.7мм/</t>
  </si>
  <si>
    <t>Ремонт швов между панелями</t>
  </si>
  <si>
    <t>Отчистка швов</t>
  </si>
  <si>
    <t>Заливка швов полимерцементным раствовом</t>
  </si>
  <si>
    <t>Стеклонитная сетка</t>
  </si>
  <si>
    <t>Укрепление лестниц</t>
  </si>
  <si>
    <t>Серление отверстий в лестницах  ö12мм, L=50мм</t>
  </si>
  <si>
    <r>
      <t xml:space="preserve">Армарыра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L=200мм</t>
    </r>
  </si>
  <si>
    <t>Пенопласт 50мм</t>
  </si>
  <si>
    <t>Разборка покрытия из профильного листа</t>
  </si>
  <si>
    <t>Разборка покрытия из плоского оцинкованного листа</t>
  </si>
  <si>
    <t>Сбор строительного мусора, погрузка и перевозка до 13 км</t>
  </si>
  <si>
    <t>кг</t>
  </si>
  <si>
    <t>Изготовление покрытия кровли из профильного оцинкованного листа КП-25 толщиной 0.55мм</t>
  </si>
  <si>
    <t>к-т</t>
  </si>
  <si>
    <t>Эксплуатация подъемника</t>
  </si>
  <si>
    <t>маш.
Час</t>
  </si>
  <si>
    <t>Изготовление мельких покрытий из плоских оцинкованных листов толщиной 0.55мм</t>
  </si>
  <si>
    <t>Разборка штукатурки наружный стен</t>
  </si>
  <si>
    <t>Окраска того же, фасадной краской с штукатуркой</t>
  </si>
  <si>
    <r>
      <t>100
м</t>
    </r>
    <r>
      <rPr>
        <vertAlign val="superscript"/>
        <sz val="8"/>
        <rFont val="Arial Armenian"/>
        <family val="2"/>
      </rPr>
      <t>2</t>
    </r>
  </si>
  <si>
    <t>Отопление</t>
  </si>
  <si>
    <t>Установка одноконтурного котла отопления Q=42квт, N=85вт ( без дымохода/</t>
  </si>
  <si>
    <t>дымоход для котла /заводской/</t>
  </si>
  <si>
    <t>штук</t>
  </si>
  <si>
    <r>
      <t>Циркуляционный насос G=5м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/час, H=8м </t>
    </r>
  </si>
  <si>
    <t>Мембарная колба V=80л</t>
  </si>
  <si>
    <t>Клапан d=15</t>
  </si>
  <si>
    <t>Филтр d=20</t>
  </si>
  <si>
    <t>Филтр d=15</t>
  </si>
  <si>
    <t>Монтаж алюминиевых отопительных батарей</t>
  </si>
  <si>
    <t>Стоимость алюминиевых отопительных батарей H=500ÙÙ</t>
  </si>
  <si>
    <t>секция</t>
  </si>
  <si>
    <t>Аксесуари для секций</t>
  </si>
  <si>
    <t>крепеж для крепление труб /фитинги/</t>
  </si>
  <si>
    <t>Терморегулирующие клапаны для батарей ö20мм/d=15/</t>
  </si>
  <si>
    <t>Регулирующие клапаны для батарей ö20мм/d=15/</t>
  </si>
  <si>
    <t>Воздуховымигательные клапаны для батарейö15мм /автоматические/</t>
  </si>
  <si>
    <t>Клапаны для слива батарей ö15мм</t>
  </si>
  <si>
    <t>Монтаж трубопровода из PPr-Al-PEX труб /d=40/ ö50x5.5мм, с гидравлическим испытанием</t>
  </si>
  <si>
    <t>Монтаж трубопровода из PPr-Al-PEX труб /d=32/ ö40x5.0мм, с гидравлическим испытанием</t>
  </si>
  <si>
    <t>Монтаж трубопровода из PPr-Al-PEX труб /d=25/ö32x4.0мм, с гидравлическим испытанием</t>
  </si>
  <si>
    <t>Монтаж трубопровода из PPr-Al-PEX труб /d=20/ ö25x3.25мм, с гидравлическим испытанием</t>
  </si>
  <si>
    <t>Монтаж трубопровода из PPr-Al-PEX труб /d=15/ ö20x3.0мм, с гидравлическим испытанием</t>
  </si>
  <si>
    <t>Фасонные части для полипропиленовых труб /разные/</t>
  </si>
  <si>
    <t>Крепления</t>
  </si>
  <si>
    <t>Резиновый изолятор возле дверей</t>
  </si>
  <si>
    <t>Отражающий экран задней части секций</t>
  </si>
  <si>
    <t>Водоснабжения</t>
  </si>
  <si>
    <t>Работы по сносу</t>
  </si>
  <si>
    <t>Разборка металлических труб, фасонных деталей</t>
  </si>
  <si>
    <t xml:space="preserve">Монтаж трубопровода из полипропиленовых труб с гидравлическим испытанием ö20x1.9мм </t>
  </si>
  <si>
    <t xml:space="preserve">Монтаж трубопровода из полипропиленовых труб с гидравлическим испытанием ö25x2.3мм </t>
  </si>
  <si>
    <t>Монтаж трубопровода из полипропиленовых труб с гидравлическим испытанием ö32x3.0мм</t>
  </si>
  <si>
    <r>
      <t xml:space="preserve">Монтаж трубопровода из стальный труб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57x3.5мм</t>
    </r>
  </si>
  <si>
    <t>Клапаны ö15мм</t>
  </si>
  <si>
    <t>Клапаны ö20мм</t>
  </si>
  <si>
    <t>Клапаны ö25мм</t>
  </si>
  <si>
    <t>Клапаны ö50мм</t>
  </si>
  <si>
    <t>Установка водонагревателя типа §Ariston¦ N = 1.2 кВт / ч, V = 50л</t>
  </si>
  <si>
    <t>Сметситель для раковин</t>
  </si>
  <si>
    <t>Сметситель для кухонных раковин</t>
  </si>
  <si>
    <r>
      <t xml:space="preserve">Установка водаизмеритель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40мм</t>
    </r>
  </si>
  <si>
    <r>
      <t xml:space="preserve">Фильтр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40мм</t>
    </r>
  </si>
  <si>
    <t>Подключение к действующей сети</t>
  </si>
  <si>
    <t>место</t>
  </si>
  <si>
    <t>Фитингы / разные /</t>
  </si>
  <si>
    <t>Окраска металлических труб маслянной краской в два слоя</t>
  </si>
  <si>
    <t xml:space="preserve">Обработка грунта IV класса в траншеях вручную </t>
  </si>
  <si>
    <r>
      <t xml:space="preserve">Колодци водоснабжения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1000мм, h=1.5м</t>
    </r>
  </si>
  <si>
    <t>Чугунная кришка</t>
  </si>
  <si>
    <t>Установка металлических лестниц</t>
  </si>
  <si>
    <t>Стальные части колодца</t>
  </si>
  <si>
    <t>Обратная засыпка грунта</t>
  </si>
  <si>
    <t>Сбор грунта, погрузка на самосвалах и транспортировка 13км</t>
  </si>
  <si>
    <t>Сверления отверстий в стенах L=100мм</t>
  </si>
  <si>
    <t>Сверления отверстий в перегородках</t>
  </si>
  <si>
    <t>Зашитный слой из песка</t>
  </si>
  <si>
    <t>Канализация</t>
  </si>
  <si>
    <t>Демонтируемые чугунные трубы, фасонные части ö50-ö100 мм</t>
  </si>
  <si>
    <t>Демонтаж унитаза</t>
  </si>
  <si>
    <t>Демонтаж раковин</t>
  </si>
  <si>
    <r>
      <t xml:space="preserve">Сверления отверстий в стенах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300мм</t>
    </r>
  </si>
  <si>
    <t>Сверления отверстий в перекрытях</t>
  </si>
  <si>
    <t>Сбор строй мусора, погрузка на самосвалах и транспортировка 13км</t>
  </si>
  <si>
    <t xml:space="preserve">Монтаж поливинилклоридных труб ö150мм, с гидравлическим испытанием </t>
  </si>
  <si>
    <t xml:space="preserve">Монтаж поливинилклоридных труб ö110мм, с гидравлическим испытанием </t>
  </si>
  <si>
    <t xml:space="preserve">Монтаж поливинилклоридных труб ö100мм, с гидравлическим испытанием </t>
  </si>
  <si>
    <t xml:space="preserve">Монтаж поливинилклоридных труб ö50мм, с гидравлическим испытанием </t>
  </si>
  <si>
    <t>кт</t>
  </si>
  <si>
    <t>Установка унитазов с промывной баком /детский/</t>
  </si>
  <si>
    <t>Установка унитазов с промывной баком /нормальный/</t>
  </si>
  <si>
    <t>Установка раковин, включая смеситель и сифон</t>
  </si>
  <si>
    <t>Установка раковин, включая смеситель и сифон /детский/</t>
  </si>
  <si>
    <t>Установка кухонных раковин двухместных</t>
  </si>
  <si>
    <t>Установка поддонов</t>
  </si>
  <si>
    <t>Соединеные с сетю</t>
  </si>
  <si>
    <t xml:space="preserve">Обработка грунта IV класса вручную </t>
  </si>
  <si>
    <t xml:space="preserve"> Монтаж трапа ö50мм</t>
  </si>
  <si>
    <t>Фитинги</t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</si>
  <si>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50мм</t>
    </r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</si>
  <si>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100мм</t>
    </r>
  </si>
  <si>
    <r>
      <t>Четервхгранник 90</t>
    </r>
    <r>
      <rPr>
        <vertAlign val="superscript"/>
        <sz val="8"/>
        <rFont val="Arial Armenian"/>
        <family val="2"/>
      </rPr>
      <t>ú</t>
    </r>
  </si>
  <si>
    <r>
      <t xml:space="preserve">Переход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</si>
  <si>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</si>
  <si>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</si>
  <si>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</si>
  <si>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100мм</t>
    </r>
  </si>
  <si>
    <t>Электрическая часть</t>
  </si>
  <si>
    <t>Внешная электрическая часть</t>
  </si>
  <si>
    <t>Металлический ящик 1200x600x250мм</t>
  </si>
  <si>
    <t>Распределительный щит кухни 600x600x250мм</t>
  </si>
  <si>
    <t>Автоматический переключатель трехфазный 200А</t>
  </si>
  <si>
    <t>Автоматический переключатель трехфазный 100А</t>
  </si>
  <si>
    <t>Автоматический переключатель трехфазный 40А</t>
  </si>
  <si>
    <t>Автоматический переключатель трехфазный 25А</t>
  </si>
  <si>
    <t>Автоматический переключатель трехфазный 20А</t>
  </si>
  <si>
    <t>Автоматический переключатель однофазный 25А</t>
  </si>
  <si>
    <t>Автоматический переключатель однофазный 16А</t>
  </si>
  <si>
    <t>Автоматический переключатель однофазный 1А</t>
  </si>
  <si>
    <t>Защитное установка УЗО-25</t>
  </si>
  <si>
    <t>Кнопка регулирования ПКЕ-2-112
/вентиляция/</t>
  </si>
  <si>
    <t>Кнопка  1.2² /вентиляция/</t>
  </si>
  <si>
    <t>Монтаж медными жилами ввгнг 5*95 мм2 сечения / несгораемый /</t>
  </si>
  <si>
    <t>Монтаж медными жилами ввгнг 5*35 мм2 сечения / несгораемый /</t>
  </si>
  <si>
    <t>Монтаж медными жилами ввгнг 5*6 мм2 сечения / несгораемый /</t>
  </si>
  <si>
    <r>
      <t xml:space="preserve"> Монтаж медными жилами 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 / несгораемый /</t>
    </r>
  </si>
  <si>
    <r>
      <t>Монтаж медными жилами 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</si>
  <si>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>Монтаж медными жиламиПВ-0.38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</si>
  <si>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 xml:space="preserve">труба металлическая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32мм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</si>
  <si>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50мм</t>
    </r>
  </si>
  <si>
    <t>Заземление</t>
  </si>
  <si>
    <t>Стальная полоса 40x4</t>
  </si>
  <si>
    <t>Угольник  50x50x5мм - L=2,5м</t>
  </si>
  <si>
    <t xml:space="preserve">Обработка грунта III класса вручную </t>
  </si>
  <si>
    <t>Электроосвешения</t>
  </si>
  <si>
    <t>ЛЕД светильники 36вт, IP 20/40, 4530лм 600x600мм</t>
  </si>
  <si>
    <t>ЛЕД светильники 36вт, IP 20/40, 4530лм 600x600мм, с батарейкой</t>
  </si>
  <si>
    <t>ЛЕД светильники 38вт /герметичные/, 4300лм 1200x150мм</t>
  </si>
  <si>
    <t xml:space="preserve">ЛЕД светильники 25вт, 250мм диаметром 4700лм </t>
  </si>
  <si>
    <t>ЛЕД светильники наружые 10вт , 250мм диаметром</t>
  </si>
  <si>
    <t>ЛЕД светильники санузлов 11вт, 3300лм</t>
  </si>
  <si>
    <t>Установка розеток</t>
  </si>
  <si>
    <t>Установка розеток с заземлением</t>
  </si>
  <si>
    <t>Установка выключателей 2полжения</t>
  </si>
  <si>
    <t>Установка выключателей 1полжения</t>
  </si>
  <si>
    <t>Установка выключателей</t>
  </si>
  <si>
    <t xml:space="preserve">Пластиковые коробки для выключателей и розеток
</t>
  </si>
  <si>
    <t>Ящики для разветвления</t>
  </si>
  <si>
    <t>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</si>
  <si>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</si>
  <si>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</si>
  <si>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15мм</t>
    </r>
  </si>
  <si>
    <t>Канали для проводки под алебастром</t>
  </si>
  <si>
    <t>Закритые каналов</t>
  </si>
  <si>
    <t>Демонтаж ящика</t>
  </si>
  <si>
    <t>Разборка светильников</t>
  </si>
  <si>
    <t>Разборка розеток</t>
  </si>
  <si>
    <t>Вентиляция</t>
  </si>
  <si>
    <t>Рекуперационная система  Ü-135Ù3/Å, ²-125Ù3/Å</t>
  </si>
  <si>
    <t>воздуховод L=1310, N=0.075Ïíï/Å</t>
  </si>
  <si>
    <t>Каналный воздуховод L=1250, N=0.2Ïíï/Å</t>
  </si>
  <si>
    <t>Воздуховод N=0.02Ïíï/Å</t>
  </si>
  <si>
    <t>Решетка P150 150x150мм</t>
  </si>
  <si>
    <t>Проведение воздуховода из оцинкованной стали 400x300(h)мм</t>
  </si>
  <si>
    <t>Проведение воздуховода из оцинкованной стали 150x150(h)мм</t>
  </si>
  <si>
    <t>Проведение воздуховода из оцинкованной стали ö125мм, 285пм</t>
  </si>
  <si>
    <t>Сверление дыр в стенах 500x400мм</t>
  </si>
  <si>
    <t>Сверление дыр в перекрытях 500x400мм</t>
  </si>
  <si>
    <t>Сверление дыр в перегородках /300мм/</t>
  </si>
  <si>
    <t>Зонт из оцинкованной стальи на крыше 500x300мм</t>
  </si>
  <si>
    <t>Зонт из оцинкованной стальи на крыше 1400x300мм</t>
  </si>
  <si>
    <t>Зонт из оцинкованной стальи на крыше 700x500мм</t>
  </si>
  <si>
    <t>Зонт из оцинкованной стальи на крыше ö300мм</t>
  </si>
  <si>
    <t>Изоляция воздуховода минватой</t>
  </si>
  <si>
    <t>Детали крепления</t>
  </si>
  <si>
    <t>Установка противопожарной системы</t>
  </si>
  <si>
    <t>Установка приемного-управляющего устройства адресной системы безопасности и пожарной сигнализации</t>
  </si>
  <si>
    <t>Планирование резервного источника вторичного электропитания</t>
  </si>
  <si>
    <t>Установка датчика пожарной сигнализации</t>
  </si>
  <si>
    <t>Установка комбинированного светозвукового сигнализатора безопасности и пожарной сигнализации</t>
  </si>
  <si>
    <t>Установка пожарного ручного датчика</t>
  </si>
  <si>
    <t>Установка изолятора шлейфа</t>
  </si>
  <si>
    <t>Установка GSM-устройства с контроллером хоста TM</t>
  </si>
  <si>
    <t>Установка аккумуляторных батарей</t>
  </si>
  <si>
    <t>Огнеупорная медь 2x2x0. 5 кв. м проведение кабеля мм / с односторонними передатчиками, силиконовой резиновой пробкой и пластиковым слоем ПВХ/</t>
  </si>
  <si>
    <t>Установка адресного релейного модуля</t>
  </si>
  <si>
    <t>Итого по всем разделям, включая прибыль 11%</t>
  </si>
  <si>
    <t>Оборудования</t>
  </si>
  <si>
    <t>Итого по оборудованиям</t>
  </si>
  <si>
    <t>Процент по оборудованиям</t>
  </si>
  <si>
    <t>Итого по всем разделям + оборудования</t>
  </si>
  <si>
    <t>НДС, 20%</t>
  </si>
  <si>
    <t>ВСЕГО</t>
  </si>
  <si>
    <t>Директор ООО §КАПИТАЛ ПРОДЖЕКТ¦                               А. Оганесян</t>
  </si>
  <si>
    <t>Составил                                                                  А. Оганесян</t>
  </si>
  <si>
    <t>Процент /всего/</t>
  </si>
  <si>
    <t>Работы по благоустойству</t>
  </si>
  <si>
    <t>Снос асфальтобетонного слоя</t>
  </si>
  <si>
    <t>Снос основания того же</t>
  </si>
  <si>
    <t>Погрузка строй. мусора, излишной почвы на самосвалы и и транспортировка до 13 км</t>
  </si>
  <si>
    <t>Отмостка</t>
  </si>
  <si>
    <t>Разборка бетонных бордюров / с фундаментом /</t>
  </si>
  <si>
    <t>Асфальтобетонное покрытие толщиной 5 см</t>
  </si>
  <si>
    <t>Подготовительный слой из базальтового щебня толщиной 15 см</t>
  </si>
  <si>
    <t>Нанесение асфальтобетонного покрытия толщиной 5 см.</t>
  </si>
  <si>
    <t>Подготовительный слой из базальтового щебня толщиной 7 см</t>
  </si>
  <si>
    <t>Установка базальтных бордюров размером 300х150 мм</t>
  </si>
  <si>
    <t>Стяжка из цемтнопесчанного раствора толщиной 30мм</t>
  </si>
  <si>
    <t>Облицовка площадки базальтнимы плитами толщиной 30мм</t>
  </si>
  <si>
    <t>Лестници и площадки</t>
  </si>
  <si>
    <t>Разборка бетоннохо слоя</t>
  </si>
  <si>
    <t>Облицовка стен базальтнимы плитами толщиной 30мм</t>
  </si>
  <si>
    <t>Сборка металлического каркаса навеса</t>
  </si>
  <si>
    <t>Мет. труба 50x30x3</t>
  </si>
  <si>
    <t>Сверление дыр в стенах ö10мм, L=150мм</t>
  </si>
  <si>
    <t>Дюбель M10</t>
  </si>
  <si>
    <t>Покритыя из металлочерепици</t>
  </si>
  <si>
    <t>Фасонное изделя из цветного оцинковонного листа</t>
  </si>
  <si>
    <t>Разные работы</t>
  </si>
  <si>
    <t xml:space="preserve"> Ремонт металлического каркаса тарм</t>
  </si>
  <si>
    <t>Окраска металлических труб в вда слоя</t>
  </si>
  <si>
    <t>Окраска газапровода маслянной краской в вда слоя</t>
  </si>
  <si>
    <t>Обработка почвы с помощью экскаватора-погрузчика</t>
  </si>
  <si>
    <t>Перевозка почвы на 50км</t>
  </si>
  <si>
    <t>Опрыскивание почвы вручную в зеленых зонах толщиной 15 см.</t>
  </si>
  <si>
    <t>Подготовка к посеву семян</t>
  </si>
  <si>
    <r>
      <t>Посев семян 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- 35гр</t>
    </r>
  </si>
  <si>
    <t>Одноконтурный котел отопления Q=42квт, N=85вт ( без дымохода/</t>
  </si>
  <si>
    <t>Водонагреватель типа §Ariston¦ N = 1.2 кВт / ч, V = 50л</t>
  </si>
  <si>
    <t xml:space="preserve">Распределительный щит ВРУ8504 - 250 </t>
  </si>
  <si>
    <t>Распределительный щит 18 модульный</t>
  </si>
  <si>
    <t>Приемного-управляющое устройства адресной системы безопасности и пожарной сигнализации</t>
  </si>
  <si>
    <t>Датчик пожарной сигнализации</t>
  </si>
  <si>
    <t>Комбинированная светозвуковая сигнализатор безопасности и пожарной сигнализации</t>
  </si>
  <si>
    <t>Пожарный ручной датчик</t>
  </si>
  <si>
    <t>GSM-устройства с контроллером хоста TM</t>
  </si>
  <si>
    <t xml:space="preserve">Установка противопожарный клапана ö50мм /включая шланг -20м, шкаф/ </t>
  </si>
  <si>
    <t>Ø»ï³Õ³åÉ³ëï» ¹éÝ»ñÇ ³å³ÙáÝï³ÅáõÙ</t>
  </si>
  <si>
    <t>E9-34
K1=0.6
K2=0.7
K3=0.5</t>
  </si>
  <si>
    <t>æ»éáõóÙ³Ý Ù³ñïÏáóÝ»ñÇ í»ñ³ï»Õ³¹ñáõÙ, 394 Ñ³ï</t>
  </si>
  <si>
    <t>î³ÝÇù
/Í³í³ÉÁ ÁÝ¹áõÝí³Í ¿ å³ÛÙ³Ý³Ï³Ý, ¹³ å»ïù ¿ ×ßïíÇ ßÇÝ³ñ³ñáõÃÛ³Ý ÁÝÃ³óùáõÙ/</t>
  </si>
  <si>
    <t>àõÅ»Õ³óÙ³Ý ³ßË³ï³ÝùÝ»ñ</t>
  </si>
  <si>
    <t xml:space="preserve">IV Ï³ñ·Ç µÝ³ÑáÕÇ Ùß³ÏáõÙ Ó»éùáí </t>
  </si>
  <si>
    <t>¶ñáõÝïÇ µ³ñÓáõÙ Ó»éùáí, ¹áõñë µ»ñáõÙ ß»ÝùÇó, Ïáõï³ÏáõÙ</t>
  </si>
  <si>
    <t>III Ï³ñ·Ç µÝ³ÑáÕÇ Ùß³ÏáõÙ Ó»éùáí, ÏáÕÉÇóùáí</t>
  </si>
  <si>
    <t>²í»Éáñ¹ ·ñáõÝïÇ µ³ñÓáõÙ ¨ ï»Õ³÷áËáõÙ ÙÇÝã¨ 13ÏÙ Ñ»é³íáñáõÃÛ³Ý íñ³</t>
  </si>
  <si>
    <t>ä³ï»ñÇó ù³Ûù³Ûí³Í µ»ïáÝ» ß»ñïÇ ù³Ý¹áõÙ</t>
  </si>
  <si>
    <t>Е46-39</t>
  </si>
  <si>
    <t>´³óí³ÍùÇ Çñ³Ï³Ý³óáõÙ µ»ïáÝ» å³ï»ñÇ Ù»ç</t>
  </si>
  <si>
    <t>100
Ñ³ï</t>
  </si>
  <si>
    <t xml:space="preserve">²Ýóù»ñÇ ß³Õ³÷áõÙ å³ï»ñáõÙ Ë³ñÇëËÝ»ñÇ ï»Õ³¹ñÙ³Ý Ñ³Ù³ñ 30ÙÙ, L=50ëÙ </t>
  </si>
  <si>
    <t>E46-190
E46-206</t>
  </si>
  <si>
    <t>·³ÛÉÇÏáÝ</t>
  </si>
  <si>
    <t>³ÉÙ³ëï»</t>
  </si>
  <si>
    <t>·/Ñ³ßí³ñÏ
"ì»ñ³Ï³Ý·ÝáõÙ"</t>
  </si>
  <si>
    <t>äáÉÇÙ»ñó»Ù»Ýï³ÇÝ ÉáõÍáõÛÃÇ Ý»ñ³ñÏáõÙ ß³Õ³÷³Í ³Ýóù»ñáõÙ</t>
  </si>
  <si>
    <t>åáÉÇÙ»ñó»Ù»Ýï</t>
  </si>
  <si>
    <t>ÐÇÙù»ñÇ »õ ÝÏáõÕ³ÛÇÝ å³ï»ñÇ áõÅ»Õ³óáõÙ »ñÏ³Ãµ»ïáÝ» ß³åÇÏáí B15 ¹³ëÇ</t>
  </si>
  <si>
    <t>E46-1</t>
  </si>
  <si>
    <t>·»ñ³ÝÝ»ñ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</si>
  <si>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</si>
  <si>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²Ùñ³Ý ö12A500c</t>
  </si>
  <si>
    <t>²Ùñ³Ý ö14A500c</t>
  </si>
  <si>
    <t>²Ùñ³ÝÝ»ñÇ ï»Õ³¹ñáõÙ</t>
  </si>
  <si>
    <t>E6-258</t>
  </si>
  <si>
    <t>¸é³Ý µ³óí³ÍùÝ»ñÇ áõÅ»Õ³óáõÙ</t>
  </si>
  <si>
    <t>E6-82</t>
  </si>
  <si>
    <t>Ø»ï³Õ³Ï³Ý ßñç³Ý³ÏÝ»ñáí å³ï»ñÇ Ù»ç µ³óí³ÍùÝ»ñÇ áõÅ»Õ³óáõÙ, Ð-1</t>
  </si>
  <si>
    <t xml:space="preserve">²Ýóù»ñÇ ß³Õ³÷áõÙ å³ï»ñáõÙ 30ÙÙ, L=30ëÙ </t>
  </si>
  <si>
    <t>²ÝÏÛáõÝ³Ï L100x10</t>
  </si>
  <si>
    <t>L100x10</t>
  </si>
  <si>
    <t>Þ»ñï³åáÕå³ï ▬4x50, L=650</t>
  </si>
  <si>
    <t>▬4x50</t>
  </si>
  <si>
    <t>¾É»Ïïñá¹Ý»ñ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</si>
  <si>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</t>
  </si>
  <si>
    <t>Ù»ï³Õ³ó³Ýó</t>
  </si>
  <si>
    <t>åáÕå³ï ÏÉáñ</t>
  </si>
  <si>
    <t>Ø»ï³Õ³Ï³Ý ßñç³Ý³ÏÝ»ñáí å³ï»ñÇ Ù»ç µ³óí³ÍùÝ»ñÇ áõÅ»Õ³óáõÙ, Ð-2</t>
  </si>
  <si>
    <t>Ø»ï³Õ³Ï³Ý ßñç³Ý³ÏÝ»ñáí å³ï»ñÇ Ù»ç µ³óí³ÍùÝ»ñÇ áõÅ»Õ³óáõÙ, Ð-3</t>
  </si>
  <si>
    <t>º/µ ÙÇ³ÓáõÛÉ Í³ÍÏÇ Ï³éáõóáõÙ</t>
  </si>
  <si>
    <t>E6-162</t>
  </si>
  <si>
    <t>º/µ ÙÇ³ÓáõÛÉ Ñ»Í³ÝÇ å³ïñ³ëïáõÙ B20 ¹³ëÇ µ»ïáÝÇó</t>
  </si>
  <si>
    <t>E6-173</t>
  </si>
  <si>
    <t>º/µ ÙÇ³ÓáõÛÉ Í³ÍÏÇ å³ïñ³ëïáõÙ B20 ¹³ëÇ µ»ïáÝÇó</t>
  </si>
  <si>
    <t>º/µ ÙÇ³ÓáõÛÉ Ñ»Í³ÝÝ»ñÇ Ï³éáõóáõÙ</t>
  </si>
  <si>
    <t>²Ùñ³Ý ö16A500c</t>
  </si>
  <si>
    <t>ä³ï»ñÇ Ù»ç ³Ýóù»ñÇ µ³óáõÙ 350x250x300ÙÙ</t>
  </si>
  <si>
    <t>Ö³Ï³ï³ÛÇÝ ³ßË³ï³ÝùÝ»ñ</t>
  </si>
  <si>
    <t>ÜáõÛÝÇ Ý»ñÏáõÙ µ³ñÓñáñ³Ï ý³ë³¹³ÛÇÝ Ý»ñÏáí, Í»÷³Ù³ÍÏáõÙáí</t>
  </si>
  <si>
    <t>E15-10</t>
  </si>
  <si>
    <t>¶»ïÝ³Ë³ñëËÇ »ñ»ëå³ïáõÙ µ³½³Éï» ùáõñù³ï³ß ë³É»ñáí</t>
  </si>
  <si>
    <t>P13-33
13-265
ÏÇñ.</t>
  </si>
  <si>
    <t>ä³ï»ñÇ Éí³óáõÙ Ñ³ïáõÏ ÉáõÍáõÛÃÝ»ñÇ ÏÇñ³éÙ³Ùµ</t>
  </si>
  <si>
    <t>Ù³ùñáÕ ÝÛáõÃ</t>
  </si>
  <si>
    <t>É</t>
  </si>
  <si>
    <t>î³ñÑ³ÝÙ³Ý ³ëïÇ×³ÝÝ»ñÇ í»ñ³Ýáñá·áõÙ</t>
  </si>
  <si>
    <t>î³ñÑ³ÝÙ³Ý ³ëïÇ×³ÝÝ»ñÇ Ñ³ñÃ³ÏÝ»ñÇ ó»Ù»Ýï-³í³½³ÛÇÝ Ñ³ñÃ»óÝáÕ ß»ñïÇ å³ïñ³ëïáõÙ 30ÙÙ Ñ³ëïáõÃÛ³Ùµ</t>
  </si>
  <si>
    <t>î³ñÑ³ÝÙ³Ý Ù»ï³Õ³Ï³Ý ³ëïÇ×³ÝÝ»ñÇ ¨ ×³Õ³ß³ñÇ Ù³ùñáõÙ Å³Ý·Çó</t>
  </si>
  <si>
    <t>î³ñÑ³ÝÙ³Ý Ù»ï³Õ³Ï³Ý ³ëïÇ×³ÝÝ»ñÇ ¨ ×³Õ³ß³ñÇ í»ñ³Ýáñá·áõÙ, ÛáõÕ³Ý»ñÏáõÙ 2 ß»ñï</t>
  </si>
  <si>
    <t>E9-207</t>
  </si>
  <si>
    <t>Ø»ï³Õ³Ï³Ý µ³½ñÇùÇ í»ñ³Ï³Ý·ÝáõÙ</t>
  </si>
  <si>
    <r>
      <t xml:space="preserve">ø³é³ÏáõëÇ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</si>
  <si>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□10x10x1ÙÙ</t>
  </si>
  <si>
    <r>
      <t xml:space="preserve">äáÕå³ï³Ã»ñÃ </t>
    </r>
    <r>
      <rPr>
        <sz val="12"/>
        <rFont val="Arial"/>
        <family val="2"/>
        <charset val="204"/>
      </rPr>
      <t>-</t>
    </r>
    <r>
      <rPr>
        <sz val="8"/>
        <rFont val="Arial Armenian"/>
        <family val="2"/>
      </rPr>
      <t>3x40ÙÙ</t>
    </r>
  </si>
  <si>
    <t>-3x40ÙÙ</t>
  </si>
  <si>
    <t>²ÝÏÛáõÝ³Ï L40x3ÙÙ</t>
  </si>
  <si>
    <t>L40x3ÙÙ</t>
  </si>
  <si>
    <t>²Ýóù»ñÇ µ³óáõÙ å³ï»ñáõÙ ¨ ÙÇçÝáñÙÝ»ñáõÙ</t>
  </si>
  <si>
    <t>ÊáÕáí³Ï³ß³ñÇ ³ÝóÏ³óáõÙ ÏáÛáõÕáõ åáÉÇíÇÝÇÉùÉáñÇ¹³ÛÇÝ ËáÕáí³ÏÝ»ñÇó ö200ÙÙ, ÑÇ¹ñ³íÉÇÏ ÷áñÓ³ñÏáõÙáí /Ëñ³ÙáõÕáõÙ/</t>
  </si>
  <si>
    <t>ú¹Ç Ý»ñ³ÍÙ³Ý ¨ ³ñï³ÍÙ³Ý è»Ïáõå»ñ³óÇáÝ Ñ³Ù³Ï³ñ·  Ü-115Ù3/Å, ²-105Ù3/Å</t>
  </si>
  <si>
    <t>òÇÝÏ³å³ï åáÕå³ïÇó Ñáí³Ýáó  2200x1000ÙÙ /ËáÑ³Ýáó³ÛÇÝ ¿É»Ïïñ³Ï³Ý ë³ÉÇ íñ³/, 1Ñ³ï</t>
  </si>
  <si>
    <t>ú¹³ï³ñÇ ³ÝóÏ³óáõÙ óÇÝÏ³å³ï åáÕå³ïÇó ö125ÙÙ ã³÷»ñÇ, 180·Ù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</si>
  <si>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S=184.0Ù</t>
    </r>
    <r>
      <rPr>
        <vertAlign val="superscript"/>
        <sz val="8"/>
        <rFont val="Arial Armenian"/>
        <family val="2"/>
      </rPr>
      <t>2</t>
    </r>
  </si>
  <si>
    <t>Ì³ÍÏ³ñ³Ý-1 /2 Ñ³ïÇ Ñ³Ù³ñ/</t>
  </si>
  <si>
    <t>E46-82</t>
  </si>
  <si>
    <t>ØÇ³ÓáõÛÉ »/µ Í³ÍÏ»ñÇ ù³Ý¹áõÙ</t>
  </si>
  <si>
    <t>Ø»ï³Õ³Ï³Ý ßñç³Ý³ÏÝ»ñáí å³ï»ñÇ Ù»ç µ³óí³ÍùÝ»ñÇ áõÅ»Õ³óáõÙ /¹»åÇ ëåáñï¹³ÑÉÇ×/</t>
  </si>
  <si>
    <t>ÀÝ¹³Ù»ÝÁ /³é³Ýó ë³ñù³íáñáõÙÝ»ñÇ/</t>
  </si>
  <si>
    <t>§Реконструкция детского сада N63 административного района Эребуни, г. Ереван¦</t>
  </si>
  <si>
    <t>Изготовление проемов в стенах</t>
  </si>
  <si>
    <t>Демонтаж металопластиковых сверей</t>
  </si>
  <si>
    <t>Переустановка алюмиевых секций, 394 шт</t>
  </si>
  <si>
    <t>Кровля
/обем задан условно/</t>
  </si>
  <si>
    <t>Работы по усилению здания</t>
  </si>
  <si>
    <t>Обратная засыпка грунта вручную с трамбовкой</t>
  </si>
  <si>
    <t>Погрузка грунта вывоз из здания</t>
  </si>
  <si>
    <t>Разборка бетона из стен</t>
  </si>
  <si>
    <t>Разборка монолитной ж/б перекритыя</t>
  </si>
  <si>
    <t>Сбор строительного мусора, вывоз из здания</t>
  </si>
  <si>
    <t>Сверление отверсвый в стенах диаметром 30мм, L=50см</t>
  </si>
  <si>
    <t>100
штук</t>
  </si>
  <si>
    <t>Заливка полимерцементным раствором</t>
  </si>
  <si>
    <t>Погрузка грунта на самосвалы и транспортировка до 13 км</t>
  </si>
  <si>
    <t xml:space="preserve"> Усиление фундамента и подвалных стен ж/б рубашкой B15</t>
  </si>
  <si>
    <t>Установка арматуры</t>
  </si>
  <si>
    <t>Арматура ö12A500c</t>
  </si>
  <si>
    <t>Арматура ö14A500c</t>
  </si>
  <si>
    <t>Усыление проемов</t>
  </si>
  <si>
    <t>Усыление проемов металлическими каркасамы /спортзал/</t>
  </si>
  <si>
    <t>Сверление отверсвый в стенах диаметром 30мм, L=30см</t>
  </si>
  <si>
    <t>уголок L100x10</t>
  </si>
  <si>
    <t>Полоса ▬4x50, L=650</t>
  </si>
  <si>
    <t>Электроды</t>
  </si>
  <si>
    <t xml:space="preserve"> Зашитный слой цементнопесчанным раствором толщ. 30мм, с сеткой</t>
  </si>
  <si>
    <t>Усыление проемов металлическими каркасамы , Уз-1</t>
  </si>
  <si>
    <t>Усыление проемов металлическими каркасамы , Уз-2</t>
  </si>
  <si>
    <t>Усыление проемов металлическими каркасамы , Уз-3</t>
  </si>
  <si>
    <t>Изготовление монолитной ж/б перекрытия</t>
  </si>
  <si>
    <t>Изготовление монолитной ж/б перекрытия Б20</t>
  </si>
  <si>
    <t>Изготовление монолитной ж/б балок</t>
  </si>
  <si>
    <t>Изготовление монолитной ж/б балок Б20</t>
  </si>
  <si>
    <t>Арматура ö16A500c</t>
  </si>
  <si>
    <t>Отверствия в стенах 350x250x300ÙÙ</t>
  </si>
  <si>
    <t>Работы по фасаду</t>
  </si>
  <si>
    <t>Штукатурка стен цементно-песчаным раствором 30мм толщиной, улучшенного качества, на стальной сетке</t>
  </si>
  <si>
    <t>Облицовка цоколя базальтнимы камнями /шуб/</t>
  </si>
  <si>
    <t xml:space="preserve">Мойка наружных стен </t>
  </si>
  <si>
    <t>Ремонт противопожарных лестниц</t>
  </si>
  <si>
    <t>Подготовка стяжки площадок толщиной 30 мм из цементно-песчаного раствора</t>
  </si>
  <si>
    <t xml:space="preserve"> Отчистка металлических деталей от ржавчины</t>
  </si>
  <si>
    <t xml:space="preserve"> Окраска металлических деталей в два слоя</t>
  </si>
  <si>
    <t>ремонт металлической решетки</t>
  </si>
  <si>
    <r>
      <t xml:space="preserve">Труба квадратная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10x10x1мм</t>
    </r>
  </si>
  <si>
    <r>
      <t xml:space="preserve">Стальной лист </t>
    </r>
    <r>
      <rPr>
        <sz val="12"/>
        <rFont val="Arial"/>
        <family val="2"/>
        <charset val="204"/>
      </rPr>
      <t>-</t>
    </r>
    <r>
      <rPr>
        <sz val="8"/>
        <rFont val="Arial Armenian"/>
        <family val="2"/>
      </rPr>
      <t>3x40мм</t>
    </r>
  </si>
  <si>
    <t>Уголок L40x3мм</t>
  </si>
  <si>
    <t xml:space="preserve">Монтаж поливинилклоридных труб ö0мм, с гидравлическим испытанием </t>
  </si>
  <si>
    <t>Рекуперационная система  Ü-135м3/ч, А-125м3/ч</t>
  </si>
  <si>
    <t>Рекуперационная система  Ü-115м3/ч, А-105м3/ч</t>
  </si>
  <si>
    <t>Зонт из оцинкованной стальи   2200x1000мм, 1 штука</t>
  </si>
  <si>
    <t>Распределение битума /  1 м2 -4.12 кг / за счет битума S=184.0м2</t>
  </si>
  <si>
    <t>Погрузка строй. мусора на самосвалы и транспортировка до 13 км</t>
  </si>
  <si>
    <t>Штукатурка стен цементно-песчаным раствором, улучшенное качество, с сеткой, 30мм толщ.</t>
  </si>
  <si>
    <t>Навес-1 /2 штуки/</t>
  </si>
  <si>
    <t>Рекуперационная система  Ü-115Ù3/Å, ²-105Ù3/Å</t>
  </si>
  <si>
    <t>µ³½³Éï» ë³É</t>
  </si>
  <si>
    <t>30ÙÙ</t>
  </si>
  <si>
    <t>10-742-1</t>
  </si>
  <si>
    <t>Ñ-Õ ë³ñù</t>
  </si>
  <si>
    <t>Ñ/Ñ³Ý·áõÛó</t>
  </si>
  <si>
    <t>10-39-3</t>
  </si>
  <si>
    <t>Ïá×³Ï</t>
  </si>
  <si>
    <t>10-744-6</t>
  </si>
  <si>
    <t>ßã³Ï</t>
  </si>
  <si>
    <t>10-52-1</t>
  </si>
  <si>
    <t>Ïñ³ÏÙ³ñÇã</t>
  </si>
  <si>
    <t>8-572-4</t>
  </si>
  <si>
    <t>Ñ/Ñ å³Ñ³ñ³Ý</t>
  </si>
  <si>
    <t>8-601-2</t>
  </si>
  <si>
    <t>É³Ùå</t>
  </si>
  <si>
    <t>P23-40</t>
  </si>
  <si>
    <t>11-840-6</t>
  </si>
  <si>
    <t>ë³Ï³é</t>
  </si>
  <si>
    <t>Ï³åÇã</t>
  </si>
  <si>
    <t>×/ËáÕáí³Ï</t>
  </si>
  <si>
    <t>8-417-6</t>
  </si>
  <si>
    <t>Î»ñ³ÙÇÏ³Ï³Ý ë³ÉÇÏÝ»ñÇó Ñ³ï³ÏÇ ù³Ý¹áõÙ
Разборка полов из керамических плиток</t>
  </si>
  <si>
    <t>Ø³Ýñ³Ñ³ï³ÏÇ ù³Ý¹áõÙ
Разборка паркетных полов</t>
  </si>
  <si>
    <t>Ð³ï³ÏÝ»ñÇ ó»Ù»Ýï³í³½» Ñ³ñÃ³ß»ñïÇ ù³Ý¹áõÙ
Разборка цементно-песчаной стяжки с полов</t>
  </si>
  <si>
    <t>ö³Ûï» ßñÇß³ÏÝ»ñÇ ù³Ý¹áõÙ
Разборка деревьянных плинтусов</t>
  </si>
  <si>
    <t>10ëÙ Ñ³ëïáõÃÛ³Ý ÙÇçÝáñÙÝ»ñÇ ù³Ý¹áõÙ
Разборка бетонных перегородок толщиной 100мм</t>
  </si>
  <si>
    <t>´³óí³ÍùÇ Çñ³Ï³Ý³óáõÙ µ»ïáÝ» å³ï»ñÇ Ù»ç
Изготовление проемов в стенах</t>
  </si>
  <si>
    <t>¶³ç» ëí³ÕÇ ù³Ý¹áõÙ å³ï»ñÇó, Ý»ñÏÇ ß»ñïÇ Ñ»ï ÙÇ³ëÇÝ
Разборка слоя алебастра с стен, со слоем окраски</t>
  </si>
  <si>
    <t>êáëÝÓ³Ý»ñÏÇ Ù³ùñáõÙ å³ï»ñÇó
Вытирка водоэмульсионной краски со стен</t>
  </si>
  <si>
    <t>Ð³Ë×³ë³ÉÇ ù³Ý¹áõÙ å³ï»ñÇó
Разборка керамических плиток со стен</t>
  </si>
  <si>
    <t>ò/³í³½³ÛÇÝ ëí³ÕÇ ù³Ý¹áõÙ å³ï»ñÇó
Разборка цементно-песчаного слоя со стен</t>
  </si>
  <si>
    <t>ÚáõÕ³Ý»ñÏÇ Ù³ùñáõÙ å³ï»ñÇó
Вытирка маслянной краски со стен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</si>
  <si>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</si>
  <si>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ä³ïáõÑ³ÝÝ»ñÇ ¨ ¹éÝ»ñÇ ß»å»ñÇ ëí³ÕÇ ù³Ý¹áõÙ
Разборка штукатурки дверных и оконных откосов</t>
  </si>
  <si>
    <t>¶³ç» ëí³ÕÇ ù³Ý¹áõÙ ³é³ëï³ÕÝ»ñÇó, ëáëÝÓ³Ý»ñÏÇ Ñ»ï ÙÇ³ëÇÝ 
Разборка слоя алебастра спотолков, со слоем окраски</t>
  </si>
  <si>
    <t>êáëÝÓ³Ý»ñÏÇ ù»ñáõÙ ³é³ëï³ÕÝ»ñÇó
Вытирка краски с потолка</t>
  </si>
  <si>
    <t>¸éÝ»ñÇ ³å³ÙáÝï³ÅáõÙ
Разборка дверей</t>
  </si>
  <si>
    <t>Ø»ï³Õ³åÉ³ëï» ¹éÝ»ñÇ ³å³ÙáÝï³ÅáõÙ
Разборка металопластиковых дверей</t>
  </si>
  <si>
    <t>ö³ÛïÛ³ å³ïáõÑ³ÝÝ»ñÇ ³å³ÙáÝï³ÅáõÙ /å³ïáõÑ³Ý³·á·»ñáí/
Разборка деревянных окон /вместе подоконниками/</t>
  </si>
  <si>
    <t>²ëïÇ×³ÝÝ»ñÇ Ù»ï³Õ³Ï³Ý µ³½ñÇùÝ»ñÇ ³å³ÙáÝï³ÅáõÙ
Демонтаж металических перил лестниц</t>
  </si>
  <si>
    <t>·Ù
пм</t>
  </si>
  <si>
    <t>²ÉÛáõÙÇÝ» ç»éáõóÙ³Ý Ù³ñïÏáóÝ»ñÇ ³å³ÙáÝï³ÅáõÙ
Демонтаж алюминевых секций отопления</t>
  </si>
  <si>
    <t>Ñ³ï
штук</t>
  </si>
  <si>
    <t>¿ÏÙ
экм</t>
  </si>
  <si>
    <t>æ»éáõóÙ³Ý Ù³ñïÏáóÝ»ñÇ í»ñ³ï»Õ³¹ñáõÙ, 394Ñ³ï
Переустановка алюмиевых секций, 394 шт</t>
  </si>
  <si>
    <t>äáÉÇåñáåÇÉ»Ý³ÛÇÝ ËáÕáí³ÏÝ»ñÇ ³å³ÙáÝï³ÅáõÙ
Демонтаж полипропиленовых труб</t>
  </si>
  <si>
    <t>²éÏ³ ·áõÛùÇ Å³Ù³Ý³Ï³íáñ ï»Õ³÷áËÙ³Ý ³ßË³ï³ÝùÝ»ñ
Временное перемещение существующего имущества</t>
  </si>
  <si>
    <t>ÞÇÝ. ³ÕµÇ ¨ å³Ñ»ëï³íáñíáÕ Çñ»ñÇ Ñ³í³ùáõÙ, ¹áõñë µ»ñáõÙ ß»ÝùÇó, Ïáõï³ÏáõÙ
Сбор строительного мусора и предметов хранения, вывоз из здания</t>
  </si>
  <si>
    <t>ï
тн</t>
  </si>
  <si>
    <t>ÞÇÝ ³ÕµÇ µ³ñÓáõÙ ¨ ï»Õ³÷áËáõÙ ÙÇÝã¨ 13ÏÙ Ñ»é³íáñáõÃÛ³Ý íñ³
Погрузка строй. мусора на самосвалы и и транспортировка до 13 км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</si>
  <si>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</si>
  <si>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</si>
  <si>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</si>
  <si>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</si>
  <si>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</si>
  <si>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</si>
  <si>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</si>
  <si>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</si>
  <si>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</si>
  <si>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</si>
  <si>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§Î²äÆî²È öðàæºøÂ¦ êäÀ ïÝûñ»Ý՝                               ². ÐáíÑ³ÝÝÇëÛ³Ý
Директор ООО §КАПИТАЛ ПРОДЖЕКТ¦                               А. Оганнесян</t>
  </si>
  <si>
    <t>Î³½Ù»ó՝                                                                   ². ÐáíÑ³ÝÝÇëÛ³Ý
Составил                                                                  А. Оганнесян</t>
  </si>
  <si>
    <t>Î³éáõóÙ³Ý ³ßË³ï³ÝùÝ»ñ
Строительные работы</t>
  </si>
  <si>
    <t>º/µ Ñ»Í³ÝÝ»ñÇ å³ïñ³ëïáõÙ ÙÇçÝáñÙÝ»ñÇ ï³Ï B15 ¹³ëÇ µ»ïáÝÇó
Ж/б пояси под перегородки, из бетона класса B15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</si>
  <si>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</si>
  <si>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 Æ10A500C</t>
    </r>
  </si>
  <si>
    <t>²Ùñ³Ý ö8AcI
Арматура ö8AcI</t>
  </si>
  <si>
    <t>ØÇçÝáñÙ»ñÇ Ï³éáõóáõÙ Ã»Ã»õ³µ»ïáÝ»  µÉáÏÝ»ñÇó 10ëÙ Ñ³ëïáõÃÛ³Ùµ
Строительство перегородок из бетонных блоков толщиной 10 см.</t>
  </si>
  <si>
    <t>´ÉáÏ»ñÇ ¹³ï³ñÏáõÃÛáõÝÝ»ñÇ ÉóáõÙ ó»Ù»Ýï-³í³½³ÛÇÝ ß³Õ³Ëáí
Заполнение пустот блоков цементно-песчаным раствором</t>
  </si>
  <si>
    <t>Þ³ñí³ÍùÇ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</si>
  <si>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Армарура Æ10A500C</t>
    </r>
  </si>
  <si>
    <t>²Ùñ³Ý ö6AcI
Арматура ö6AcI</t>
  </si>
  <si>
    <t>ØÇçÝáñÙ³ÛÇÝ µÉáÏ»ñÇ »õ ÏáÝëïñáõÏóÇ³Ý»ñÇ ÙÇç»õ, Ï³ñ³ÝÝ»ñáõÙ ÷ñ÷ñ³åÉ³ëïÇ ï»Õ³¹ñáõÙ 100x20ÙÙ ã³÷»ñÇ
Монтаж пенопласта 100х20 мм между перегородками и конструкциями</t>
  </si>
  <si>
    <t>º/µ ÙÇ³ÓáõÛÉ µ³ñ³íáñÝ»ñÇ å³ïñ³ëïáõÙ B12.5 ¹³ëÇ µ»ïáÝÇó
Изготовление ж / б монолитных перемишек из бетона класса B12. 5</t>
  </si>
  <si>
    <t>²Ùñ³Ý ö10A500c
Арматура ö10A500c</t>
  </si>
  <si>
    <t>Ð³ï³ÏÝ»ñ
Полы</t>
  </si>
  <si>
    <t xml:space="preserve">Ê×Ç Ý³Ë³å³ïñ³ëï³Ï³Ý ß»ñïÇ Çñ³Ï³Ý³óáõÙ 5-7ëÙ Ñ³ëïáõÃÛ³Ùµ, 5-10ÙÙ ýñ³ÏóÇ³ÛÇ
Подготовительный слой из базальтового щебня толщиной 5-7 см /фракции 5-10/ 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</si>
  <si>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</si>
  <si>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È³ÙÇÝ³ï» Ñ³ï³ÏÇ å³ïñ³ëïáõÙ 12ÙÙ /Ý»ñ³éÛ³É ëåáõÝ·Á/
Изготовление ламинированных полов толщиной 12мм (включая губку)</t>
  </si>
  <si>
    <t>ìÇÝÇÉ³ÛÇÝ Ñ³ï³ÏÝ»ñÇ Çñ³Ï³Ý³óáõÙ 4ÙÙ Ñ³ëï. »ÝÃ³ß»ñï»ñÇ Ñ»ï ÙÇ³ëÇÝ
Изготовление винилных полов толщиной 4мм , с подслоями</t>
  </si>
  <si>
    <t>ìÇÝÇÉ³ÛÇÝ Ñ³ï³ÏÝ»ñÇ Çñ³Ï³Ý³óáõÙ 2ÙÙ Ñ³ëï. »ÝÃ³ß»ñï»ñÇ Ñ»ï ÙÇ³ëÇÝ
Изготовление винилных полов толщиной 2мм , с подслоями</t>
  </si>
  <si>
    <t>äñ»ë·ñ³ÝÇï» Ñ³ï³ÏÝ»ñÇ å³ïñ³ëïáõÙ /áã å³Ï³ë, ù³Ý 9ÙÙ Ñ³ëïáõÃÛ³Ùµ/, 400x400ÙÙ
Изготовление пресгранитных полов /толщиной не менее 9м/, 400x400мм</t>
  </si>
  <si>
    <t>²ëïÇ×³ÝÝ»ñÇ »ñ»ëå³ïáõÙ åñ»ë·ñ³ÝÇï» ë³É»ñáí /ãë³ÑáÕ/
Облицовка лестниц пресгранитними плитками /не сколзайшие/</t>
  </si>
  <si>
    <t>æñ³Ù»ÏáõëÇã ß»ñïÇ Çñ³Ï³Ý³óáõÙ 1 ß»ñï Ç½á·³Ùáí /Ë»ó»ë³É» Ñ³ï³ÏÝ»ñÇ ï³Ï/
Водоизоляционный слой из изогама в один слой</t>
  </si>
  <si>
    <t>Ê»ó»ë³É» Ñ³ï³ÏÇ Çñ³Ï³Ý³óáõÙ
Изготовление полов из керамических плиток</t>
  </si>
  <si>
    <t>äñ»ë·ñ³ÝÇï» ßñÇß³ÏÝ»ñÇ å³ïñ³ëïáõÙ, h=10ëÙ
Изготовление плинтусов из пресгранита высотой 10см</t>
  </si>
  <si>
    <t>äñ»ë·ñ³ÝÇï» ³ëïÇ×³ÝÝ»ñÇ å³ßïå³ÝÇã ³ÉÛáõÙÇÝ» ³ÝÏÛáõÝ³ÏÝ»ñ
Защитные алюминевые угольники для лестниц</t>
  </si>
  <si>
    <t>È³ÙÇÝ³óí³Í ßñÇß³ÏÝ»ñÇ Çñ³Ï³Ý³óáõÙ h=8ëÙ
Изготовление ламинированных плинтусов  8см</t>
  </si>
  <si>
    <t>Ð³ñ¹³ñÙ³Ý ³ßË³ï³ÝùÝ»ñ
Отделочные работы</t>
  </si>
  <si>
    <t>²é³ëï³ÕÇ ·³ç» ëí³ÕáõÙ µ³ñÓñáñ³Ï
Высококачественная штукатурка потолков алебастром</t>
  </si>
  <si>
    <t>²é³ëï³ÕÝ»ñÇ ùë³Ñ³ñÃáõÙ ·ÇåëáÝÇïáí 
Выравнивание потолков с гипсонитом</t>
  </si>
  <si>
    <t>²é³ëï³ÕÝ»ñÇ Ý»ñÏáõÙ É³ï»ùë³ÛÇÝ Ý»ñÏáí, Í»÷³Ù³ÍÏÙ³Ùµ, É³íáñ³Ï
Покраска потолков латексной краской, шпаклевкой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</si>
  <si>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</si>
  <si>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ä³ï»ñÇ ·³ç» ëí³ÕáõÙ µ³ñ»É³íí³Í áñ³ÏÇ
Улучшенная штукатурка стен алебастром</t>
  </si>
  <si>
    <t>ä³ï»ñÇ ùë³Ñ³ñÃáõÙ ·ÇåëáÝÇïáí 
Выравнивание стен  с гипсонитом</t>
  </si>
  <si>
    <t>ä³ï»ñÇ Ý»ñÏáõÙ É³ï»ùë³ÛÇÝ Ý»ñÏáí, Í»÷³Ù³ÍÏÙ³Ùµ, É³íáñ³Ï
Покраска стен латексной краской, шпаклевкой</t>
  </si>
  <si>
    <t>ä³ï»ñÇ ÛáõÕ³Ý»ñÏáõÙ, Í»÷³Ù³ÍÏÙ³Ùµ, É³íáñ³Ï
Покраска стен маслянной краской, шпаклевкой</t>
  </si>
  <si>
    <t>ä³ï»ñÇ ëí³ÕáõÙ ó»Ù»Ýï³í³½³ÛÇÝ ß³Õ³Ëáí
Штукатурка стен цементно-песчаным раствором</t>
  </si>
  <si>
    <t>ä³ï»ñÇ  »ñ»ë³å³ïáõÙ Ñ³Ë×³ë³Éáí
Облицовка стен керамическими плитками</t>
  </si>
  <si>
    <t>ê³ÝÑ³Ý·áõÛóÝ»ñÇ Ù»ï³Õ³åÉ³ëï» ËáõÉ µ³Å³Ý³ñ³ñ ÙÇçÝáñÙÝ»ñÇ ï»Õ³¹ñáõÙ, ãµ³óíáÕ h=1.8Ù /Ý»ñ³éÛ³É ë³ñù»ñÁ, ÙÇ³óáõÙÝ»ñÁ/
Перегородки сан узлов из металопластика  h=1.8м, включая все детали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</si>
  <si>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</si>
  <si>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²ëïÇ×³ÝÝ»ñÇ ³ÉÛáõÙÇÝ» µ³½ñÇùÝ»ñÇ ï»Õ³¹ñáõÙ, áõÕÕ³Ñ³Û³ó ÓáÕ»ñáí, µ³ñÓñáñ³Ï
Алюминевые перила лестниц</t>
  </si>
  <si>
    <t>²ëïÇ×³ÝÝ»ñÇ Ù»ï³Õ³Ï³Ý ¹»ï³ÉÝ»ñÇ Ù³ùñáõÙ Å³Ý·Çó
Отчистка металлических деталей лестниц от ржавчини</t>
  </si>
  <si>
    <t>²ëïÇ×³ÝÝ»ñÇ Ù»ï³Õ³Ï³Ý ¹»ï³ÉÝ»ñÇ í»ñ³Ýáñá·áõÙ, ÛáõÕ³Ý»ñÏáõÙ 2 ß»ñï
Ремонт металлических деталей лестниц, покраска масляммой краский в вда слоя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</si>
  <si>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</si>
  <si>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</si>
  <si>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>´³óí³ÍùÝ»ñ
Проемы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</si>
  <si>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
Установка металл окна с армянским профилем, белый, толщиной 60 мм., 4 + 4мм со стеклоткани, ,  / в том числе и пакет / открывающийся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</si>
  <si>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
Установка металл окна с армянским профилем, белый, толщиной 60 мм., 4 + 4мм со стеклоткани, ,  / в том числе и пакет / неоткрывающийся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</si>
  <si>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
Установка металлопластиковых белых дверей /армянские, включая устройства, замки/</t>
  </si>
  <si>
    <t>²ñï³ùÇÝ ³ÉÛáõÙÇÝ» »ñÏß»ñï ³å³Ï»å³ï, 4+4ÙÙ, ³ñï»ñÏñÛ³ åñáýÇÉáí, ç»ñÙ³Ï³Ùñç³Ïáí ¹éÝ»ñÇ ï»Õ³¹ñáõÙ /Ý»ñ³éÛ³É ë³ñù»ñÁ, ÏáÕå»ùÁ, Ý»ñÏáõÙÁ/
 Установка внешних теплоизолированных дверей, алюминиевый стеклопакет,  (включая технику, замок, покраска)</t>
  </si>
  <si>
    <t>¸éÝ»ñÇ ¨ å³ïáõÑ³ÝÝ»ñÇ ß»å»ñÇ ·³ç» ëí³ÕáõÙ
штукатурка дверных и оконных откосов алебастором</t>
  </si>
  <si>
    <t>Þ»å»ñÇ Ý»ñÏáõÙ É³ï»ùë³ÛÇÝ Ý»ñÏáí, Í»÷³Ù³ÍÏÙ³Ùµ, É³íáñ³Ï
Покраска откосов латексной краской,шпаклевкой</t>
  </si>
  <si>
    <t>Þ»å»ñÇ Ñ³ñ¹³ñáÕ ³ÝÏÛáõÝ³ÏÝ»ñÇ ï»Õ³¹ñáõÙ
Декоративные угольники стен</t>
  </si>
  <si>
    <t xml:space="preserve">²ñï³ùÇÝ å³ï»ñÇ ß»å»ñÇ ëí³ÕáõÙ ó»Ù»Ýï-³í³½³ÛÇÝ ß³Õ³Ëáí, µ³ñ»É³íí³Í áñ³ÏÇ
Штукатурка наружных стен цементно-песчаным раствором, улучшенное качество 
</t>
  </si>
  <si>
    <t>²ñï³ùÇÝ å³ïáõÑ³Ý³·á·»ñÇ Çñ³Ï³Ý³óáõÙ µ³½³Éï» ë³É»ñÇó 30ÙÙ
Внешние подоконники из базалта</t>
  </si>
  <si>
    <t>äÉ³ëïÙ³ë» å³ïáõÑ³Ý³·á·»ñÇ ï»Õ³¹ñáõÙ 30ëÙ É³ÛÝáõÃÛ³Ùµ, ëåÇï³Ï
Установка пластиковых подоконников шириной 30 см, белая</t>
  </si>
  <si>
    <t>äÉ³ëïÙ³ë» å³ïáõÑ³Ý³·á·»ñÇ ³ñÅ»ùÁ, 30ëÙ É³ÛÝáõÃÛ³Ùµ, ëåÇï³Ï
Стоимость пластиковых подоконников, шириной 30 см, белая</t>
  </si>
  <si>
    <t>ÎÉáñ³Ýóù³íáñ ë³É»ñÇ Ù»ñÏ³ó³Í ³Ùñ³ÝÝ»ñÇ µ»ïáÝÇ å³ßïå³ÝÇã ß»ñïÇ í»ñ³Ï³Ý·ÝáõÙ
Ремонт защитног слоя бетона пустотный панелей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</si>
  <si>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</si>
  <si>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</si>
  <si>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ØÇçë³É³ÛÇÝ Ï³ñ³ÝÝ»ñÇ Ñ³ñ¹³ñáõÙ
Ремонт швов между панелями</t>
  </si>
  <si>
    <t>ê³ÉÇ Ï³ñ³ÝÇ Ù³ùñáõÙ
Отчистка швов</t>
  </si>
  <si>
    <t>Î³ñ³ÝÝ»ñÇ Éó³÷³ÏáõÙ åáÉÇÙ»ñó»Ù»Ýï³ÛÇÝ ß³Õ³ËÇ Ý»ñ»ñÏáõÙáí
Заливка швов полимерцементным раствовом</t>
  </si>
  <si>
    <t>²å³Ï»Ã»É³ÛÇÝ ó³ÝóÇ ³Ùñ³óáõÙ
Стеклонитная сетка</t>
  </si>
  <si>
    <t>Ð³ï³íáñ ³ëïÇ×³ÝÝ»ñÇ ³Ùñ³óáõÙ
Укрепление лестниц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</si>
  <si>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
Серление отверстий в лестницах  ö12мм, L=50мм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</si>
  <si>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
Армарыра Æ  10A500C, L=200мм</t>
    </r>
  </si>
  <si>
    <t>öñ÷ñ³åÉ³ëï 50ÙÙ Ñ³ëïáõÃÛ³Ý
Пенопласт 50мм</t>
  </si>
  <si>
    <t>Ð³ñÃ óÇÝÏ³å³ï ÃÇÃ»ÕÇó Í³ÍÏáõÛÃÇ ³å³ÙáÝï³ÅáõÙ
Разборка покрытия из плоского оцинкованного листа</t>
  </si>
  <si>
    <t>ÞÇÝ. ³ÕµÇ Ñ³í³ùáõÙ, µ³ñÓáõÙ »õ ï»Õ³÷áËáõÙ ÙÇÝã¨ 13ÏÙ
Сбор строительного мусора, погрузка и перевозка до 13 км</t>
  </si>
  <si>
    <t>Î³éáõóáÕ³Ï³Ý ³ßË³ï³ÝùÝ»ñ
Строительные работы</t>
  </si>
  <si>
    <t>ì»ñ³Ùµ³ñÓÇãÇ ß³Ñ³·áñÍáõÙ
Эксплуатация подъемника</t>
  </si>
  <si>
    <t>Ù»ù.
Å³Ù
маш. Час</t>
  </si>
  <si>
    <t>î³ÝÇù
/Í³í³ÉÁ ÁÝ¹áõÝí³Í ¿ å³ÛÙ³Ý³Ï³Ý, ¹³ å»ïù ¿ ×ßïíÇ ßÇÝ³ñ³ñáõÃÛ³Ý ÁÝÃ³óùáõÙ/
Кровля
/обем задан условно/</t>
  </si>
  <si>
    <t>äñáýÇÉ³íáñí³Í óÇÝÏ³å³ï ÃÇÃ»ÕÇó Í³ÍÏáõÛÃÇ ³å³ÙáÝï³ÅáõÙ
Разборка покрытия из профильного листа</t>
  </si>
  <si>
    <t>î³ÝÇù³Í³ÍÏáõÛÃÇ å³ïñ³ëïáõÙ 0.55ÙÙ Ñ³ëïáõÃÛ³Ùµ ó/åñáýÇÉ³íáñ ÃÇÃ»ÕÇó КП-25-0.55ÙÙ
Изготовление покрытия кровли из профильного оцинкованного листа КП-25 толщиной 0.55мм</t>
  </si>
  <si>
    <t>öáùñ Í³ÍÏáõÛÃÝ»ñÇ Çñ³Ï³Ý³óáõÙ Ñ³ñÃ óÇÝÏ³å³ï ÃÇÃ»ÕÇó 0.55ÙÙ Ñ³ëï. 
Изготовление мельких покрытий из плоских оцинкованных листов толщиной 0.55мм</t>
  </si>
  <si>
    <t>àõÅ»Õ³óÙ³Ý ³ßË³ï³ÝùÝ»ñ
Работы по усилению здания</t>
  </si>
  <si>
    <t xml:space="preserve">IV Ï³ñ·Ç µÝ³ÑáÕÇ Ùß³ÏáõÙ Ó»éùáí 
Обработка грунта IV класса вручную </t>
  </si>
  <si>
    <t xml:space="preserve">III Ï³ñ·Ç µÝ³ÑáÕÇ Ùß³ÏáõÙ Ó»éùáí, ÏáÕÉÇóùáí
Обработка грунта III класса вручную </t>
  </si>
  <si>
    <t>¶ñáõÝïÇ »ïÉÇóù Ó»éùáí Ùß³Ïí³Í ·ñáõÝïÇó ïá÷³Ý»Éáí
Обратная засыпка грунта вручную с трамбовкой</t>
  </si>
  <si>
    <t>¶ñáõÝïÇ µ³ñÓáõÙ Ó»éùáí, ¹áõñë µ»ñáõÙ ß»ÝùÇó, Ïáõï³ÏáõÙ
Погрузка грунта вывоз из здания</t>
  </si>
  <si>
    <t>ä³ï»ñÇó ù³Ûù³Ûí³Í µ»ïáÝ» ß»ñïÇ ù³Ý¹áõÙ
Разборка бетона из стен</t>
  </si>
  <si>
    <t>ØÇ³ÓáõÛÉ »/µ Í³ÍÏ»ñÇ ù³Ý¹áõÙ
Разборка монолитной ж/б перекритыя</t>
  </si>
  <si>
    <t>ÞÇÝ. ³ÕµÇ Ñ³í³ùáõÙ, ¹áõñë µ»ñáõÙ ß»ÝùÇó, Ïáõï³ÏáõÙ
Сбор строительного мусора, вывоз из здания</t>
  </si>
  <si>
    <t>²Ýóù»ñÇ ß³Õ³÷áõÙ å³ï»ñáõÙ Ë³ñÇëËÝ»ñÇ ï»Õ³¹ñÙ³Ý Ñ³Ù³ñ 30ÙÙ, L=50ëÙ 
Сверление отверсвый в стенах диаметром 30мм, L=50см</t>
  </si>
  <si>
    <t>äáÉÇÙ»ñó»Ù»Ýï³ÇÝ ÉáõÍáõÛÃÇ Ý»ñ³ñÏáõÙ ß³Õ³÷³Í ³Ýóù»ñáõÙ
Заливка полимерцементным раствором</t>
  </si>
  <si>
    <t>²í»Éáñ¹ ·ñáõÝïÇ µ³ñÓáõÙ ¨ ï»Õ³÷áËáõÙ ÙÇÝã¨ 13ÏÙ Ñ»é³íáñáõÃÛ³Ý íñ³
Погрузка грунта на самосвалы и транспортировка до 13 км</t>
  </si>
  <si>
    <t>ÐÇÙù»ñÇ »õ ÝÏáõÕ³ÛÇÝ å³ï»ñÇ áõÅ»Õ³óáõÙ »ñÏ³Ãµ»ïáÝ» ß³åÇÏáí B15 ¹³ëÇ
 Усиление фундамента и подвалных стен ж/б рубашкой B15</t>
  </si>
  <si>
    <t>²Ùñ³ÝÝ»ñÇ ï»Õ³¹ñáõÙ
Установка арматуры</t>
  </si>
  <si>
    <t>²Ùñ³Ý ö10A500c
Арматура ö10A500c</t>
  </si>
  <si>
    <t>²Ùñ³Ý ö12A500c
Арматура ö12A500c</t>
  </si>
  <si>
    <t>²Ùñ³Ý ö14A500c
Арматура ö14A500c</t>
  </si>
  <si>
    <t>Ï·
кг</t>
  </si>
  <si>
    <t>100
Ñ³ï
100 штук</t>
  </si>
  <si>
    <t>¸é³Ý µ³óí³ÍùÝ»ñÇ áõÅ»Õ³óáõÙ
Усиление дверних проемов</t>
  </si>
  <si>
    <t>Ø»ï³Õ³Ï³Ý ßñç³Ý³ÏÝ»ñáí å³ï»ñÇ Ù»ç µ³óí³ÍùÝ»ñÇ áõÅ»Õ³óáõÙ
Усыление проемов металлическими каркасамы</t>
  </si>
  <si>
    <t>²Ýóù»ñÇ ß³Õ³÷áõÙ å³ï»ñáõÙ 30ÙÙ, L=30ëÙ 
Сверление отверсвый в стенах диаметром 30мм, L=30см</t>
  </si>
  <si>
    <t>²ÝÏÛáõÝ³Ï L100x10
уголок L100x10</t>
  </si>
  <si>
    <t>Þ»ñï³åáÕå³ï ▬4x50, L=650
Полоса ▬4x50, L=650</t>
  </si>
  <si>
    <t>¾É»Ïïñá¹Ý»ñ
Электроды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</si>
  <si>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
 Зашитный слой цементнопесчанным раствором толщ. 30мм, с сеткой</t>
  </si>
  <si>
    <t>Ø»ï³Õ³Ï³Ý ßñç³Ý³ÏÝ»ñáí å³ï»ñÇ Ù»ç µ³óí³ÍùÝ»ñÇ áõÅ»Õ³óáõÙ, Ð-1
Усыление проемов металлическими каркасамы</t>
  </si>
  <si>
    <t>Ø»ï³Õ³Ï³Ý ßñç³Ý³ÏÝ»ñáí å³ï»ñÇ Ù»ç µ³óí³ÍùÝ»ñÇ áõÅ»Õ³óáõÙ, Ð-2
Усыление проемов металлическими каркасамы</t>
  </si>
  <si>
    <t>Ø»ï³Õ³Ï³Ý ßñç³Ý³ÏÝ»ñáí å³ï»ñÇ Ù»ç µ³óí³ÍùÝ»ñÇ áõÅ»Õ³óáõÙ, Ð-3
Усыление проемов металлическими каркасамы</t>
  </si>
  <si>
    <t>º/µ ÙÇ³ÓáõÛÉ Í³ÍÏÇ Ï³éáõóáõÙ
Изготовление монолитной ж/б перекрытия</t>
  </si>
  <si>
    <t>º/µ ÙÇ³ÓáõÛÉ Í³ÍÏÇ å³ïñ³ëïáõÙ B20 ¹³ëÇ µ»ïáÝÇó
Изготовление монолитной ж/б перекрытия Б20</t>
  </si>
  <si>
    <t>º/µ ÙÇ³ÓáõÛÉ Ñ»Í³ÝÝ»ñÇ Ï³éáõóáõÙ
Изготовление монолитной ж/б балок</t>
  </si>
  <si>
    <t>º/µ ÙÇ³ÓáõÛÉ Ñ»Í³ÝÇ å³ïñ³ëïáõÙ B20 ¹³ëÇ µ»ïáÝÇó
Изготовление монолитной ж/б балок Б20</t>
  </si>
  <si>
    <t>²Ùñ³Ý ö16A500c
Арматура ö16A500c</t>
  </si>
  <si>
    <t>ä³ï»ñÇ Ù»ç ³Ýóù»ñÇ µ³óáõÙ 350x250x300ÙÙ
Отверствия в стенах 350x250x300ÙÙ</t>
  </si>
  <si>
    <t>Ö³Ï³ï³ÛÇÝ ³ßË³ï³ÝùÝ»ñ
Работы по фасаду</t>
  </si>
  <si>
    <t>¶áÛáõÃÛáõÝ áõÝ»óáÕ ó/³í³½» ëí³ÕÇ ù³Ý¹áõÙ
Разборка штукатурки наружный стен</t>
  </si>
  <si>
    <t>ä³ï»ñÇ ëí³ÕáõÙ ó»Ù»Ýï-³í³½³ÛÇÝ ß³Õ³Ëáí 30ÙÙ Ñ³ëï. µ³ñ»É³íí³Í áñ³ÏÇ, Ù»ï³Õ³ó³ÝóÇ íñ³ 
Штукатурка стен цементно-песчаным раствором 30мм толщиной, улучшенного качества, на стальной сетке</t>
  </si>
  <si>
    <t>ÜáõÛÝÇ Ý»ñÏáõÙ µ³ñÓñáñ³Ï ý³ë³¹³ÛÇÝ Ý»ñÏáí, Í»÷³Ù³ÍÏáõÙáí
Окраска того же, фасадной краской с штукатуркой</t>
  </si>
  <si>
    <t>¶»ïÝ³Ë³ñëËÇ »ñ»ëå³ïáõÙ µ³½³Éï» ùáõñù³ï³ß ë³É»ñáí
Облицовка цоколя базальтнимы камнями /шуб/</t>
  </si>
  <si>
    <t xml:space="preserve">ä³ï»ñÇ Éí³óáõÙ Ñ³ïáõÏ ÉáõÍáõÛÃÝ»ñÇ ÏÇñ³éÙ³Ùµ
Мойка наружных стен </t>
  </si>
  <si>
    <t>¶áõÛù³ÛÇÝ ÷³Ûï³Ù³ÍÇ ï»Õ³¹ñáõÙ »õ ³å³ÙáÝï³ÅáõÙ ³ñï³ùÇÝ ³ßË³ï³ÝùÝ»ñÇ Ñ³Ù³ñ
Установка и демонтаж бревенчатой древесины для наружных работ</t>
  </si>
  <si>
    <r>
      <t>100
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 м</t>
    </r>
    <r>
      <rPr>
        <vertAlign val="superscript"/>
        <sz val="8"/>
        <rFont val="Arial Armenian"/>
        <family val="2"/>
      </rPr>
      <t>2</t>
    </r>
  </si>
  <si>
    <t>î³ñÑ³ÝÙ³Ý ³ëïÇ×³ÝÝ»ñÇ í»ñ³Ýáñá·áõÙ
Ремонт противопожарных лестниц</t>
  </si>
  <si>
    <t>î³ñÑ³ÝÙ³Ý ³ëïÇ×³ÝÝ»ñÇ Ñ³ñÃ³ÏÝ»ñÇ ó»Ù»Ýï-³í³½³ÛÇÝ Ñ³ñÃ»óÝáÕ ß»ñïÇ å³ïñ³ëïáõÙ 30ÙÙ Ñ³ëïáõÃÛ³Ùµ
Подготовка стяжки площадок толщиной 30 мм из цементно-песчаного раствора</t>
  </si>
  <si>
    <t>î³ñÑ³ÝÙ³Ý Ù»ï³Õ³Ï³Ý ³ëïÇ×³ÝÝ»ñÇ ¨ ×³Õ³ß³ñÇ Ù³ùñáõÙ Å³Ý·Çó
 Отчистка металлических деталей от ржавчины</t>
  </si>
  <si>
    <t>î³ñÑ³ÝÙ³Ý Ù»ï³Õ³Ï³Ý ³ëïÇ×³ÝÝ»ñÇ ¨ ×³Õ³ß³ñÇ í»ñ³Ýáñá·áõÙ, ÛáõÕ³Ý»ñÏáõÙ 2 ß»ñï
 Окраска металлических деталей в два слоя</t>
  </si>
  <si>
    <t>Ø»ï³Õ³Ï³Ý µ³½ñÇùÇ í»ñ³Ï³Ý·ÝáõÙ
ремонт металлической решетки</t>
  </si>
  <si>
    <r>
      <t xml:space="preserve">ø³é³ÏáõëÇ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
Труба квадратная □10x10x1мм</t>
    </r>
  </si>
  <si>
    <r>
      <t xml:space="preserve">äáÕå³ï³Ã»ñÃ </t>
    </r>
    <r>
      <rPr>
        <sz val="12"/>
        <rFont val="Arial"/>
        <family val="2"/>
        <charset val="204"/>
      </rPr>
      <t>-</t>
    </r>
    <r>
      <rPr>
        <sz val="8"/>
        <rFont val="Arial Armenian"/>
        <family val="2"/>
      </rPr>
      <t>3x40ÙÙ
Стальной лист -3x40мм</t>
    </r>
  </si>
  <si>
    <t>²ÝÏÛáõÝ³Ï L40x3ÙÙ
Уголок L40x3мм</t>
  </si>
  <si>
    <t>æ»éáõóáõÙ
Отопление</t>
  </si>
  <si>
    <t>æ»éáõóÙ³Ý ÙÇ³ÏáÝïáõñ³ÛÇÝ Ï³Ãë³ÛÇ ï»Õ³¹ñáõÙ Q=42Ïíï, N=85ìï /³é³Ýó ÍËÝ»ÉáõÛ½Ç/
Установка одноконтурного котла отопления Q=42квт, N=85вт ( без дымохода/</t>
  </si>
  <si>
    <t>Î³Ãë³ÛÇ ÍË³ï³ñ /·áñÍ³ñ³Ý³ÛÇÝ/
дымоход для котла /заводской/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</si>
  <si>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
Циркуляционный насос G=5м3/час, H=8м </t>
    </r>
  </si>
  <si>
    <t>ÀÝ¹³ñÓ³ÏÙ³Ý Ù»Ùµñ³Ý³ÛÇÝ ³ÝáÃ V=80É
Мембарная колба V=80л</t>
  </si>
  <si>
    <t>²å³ÑáíÇã ÷³Ï³Ý d=15
Клапан d=15</t>
  </si>
  <si>
    <t>æñÇ ½ïÇã d=20
Филтр d=20</t>
  </si>
  <si>
    <t>æñÇ ½ïÇã d=15
Филтр d=15</t>
  </si>
  <si>
    <t>æ»éáõóÙ³Ý ³ÉÛáõÙÇÝ» Ù³ñïÏáóÝ»ñÇ ï»Õ³¹ñáõÙ
Монтаж алюминиевых отопительных батарей</t>
  </si>
  <si>
    <t>¿ùÙ
щкм</t>
  </si>
  <si>
    <t>æ»éáõóÙ³Ý ³ÉÛáõÙÇÝ» Ù³ñïÏáóÝ»ñÇ ³ñÅ»ùÁ H=500ÙÙ
Стоимость алюминиевых отопительных батарей H=500ÙÙ</t>
  </si>
  <si>
    <t>ë»Ï-
óÇ³
секция</t>
  </si>
  <si>
    <t>Ø³ñïÏáóÇ ³ùë»ëáõ³ñÝ»ñ
Аксесуари для секций</t>
  </si>
  <si>
    <t>ÊáÕáí³ÏÝ»ñÇ ³Ùñ³óÙ³Ý ³Ùñ³ÏÝ»ñ /Ï³ËÇã/
крепеж для крепление труб /фитинги/</t>
  </si>
  <si>
    <t>Ø³ñïÏáóÇ ç»ñÙ³Ï³ñ·³íáñÇã ÷³Ï³ÝÝ»ñ ö20ÙÙ/d=15/
Терморегулирующие клапаны для батарей ö20мм/d=15/</t>
  </si>
  <si>
    <t>Ø³ñïÏáóÇ Ï³ñ·³íáñÇã ÷³Ï³ÝÝ»ñ ö20ÙÙ/d=15/
Регулирующие клапаны для батарей ö20мм/d=15/</t>
  </si>
  <si>
    <t>Ø³ñïÏáóÇ û¹³Ñ»é³óÙ³Ý ÷³Ï³ÝÝ»ñ ö15ÙÙ /³íïáÙ³ï/
Воздуховымигательные клапаны для батарейö15мм /автоматические/</t>
  </si>
  <si>
    <t>Ø³ñïÏáóÇ ¹³ï³ñÏÙ³Ý ÷³Ï³ÝÝ»ñ ö15ÙÙ
Клапаны для слива батарей ö15мм</t>
  </si>
  <si>
    <t>ÊáÕáí³Ï³ß³ñÇ ³ÝóÏ³óáõÙ PPr-Al-PEX ËáÕáí³ÏÝ»ñÇó /d=40/ ö50x5.5ÙÙ, ÑÇ¹ñ³íÉÇÏ ÷áñÓ³ñÏáõÙáí
Монтаж трубопровода из PPr-Al-PEX труб /d=40/ ö50x5.5мм, с гидравлическим испытанием</t>
  </si>
  <si>
    <t>ÊáÕáí³Ï³ß³ñÇ ³ÝóÏ³óáõÙ PPr-Al-PEX ËáÕáí³ÏÝ»ñÇó /d=32/ ö40x5.0ÙÙ, ÑÇ¹ñ³íÉÇÏ ÷áñÓ³ñÏáõÙáí
Монтаж трубопровода из PPr-Al-PEX труб /d=32/ ö40x5.0мм, с гидравлическим испытанием</t>
  </si>
  <si>
    <t>ÊáÕáí³Ï³ß³ñÇ ³ÝóÏ³óáõÙ PPr-Al-PEX ËáÕáí³ÏÝ»ñÇó /d=25/ö32x4.0ÙÙ, ÑÇ¹ñ³íÉÇÏ ÷áñÓ³ñÏáõÙáí
Монтаж трубопровода из PPr-Al-PEX труб /d=25/ö32x4.0мм, с гидравлическим испытанием</t>
  </si>
  <si>
    <t>ÊáÕáí³Ï³ß³ñÇ ³ÝóÏ³óáõÙ PPr-Al-PEX ËáÕáí³ÏÝ»ñÇó /d=20/ ö25x3.25ÙÙ, ÑÇ¹ñ³íÉÇÏ ÷áñÓ³ñÏáõÙáí
Монтаж трубопровода из PPr-Al-PEX труб /d=20/ ö25x3.25мм, с гидравлическим испытанием</t>
  </si>
  <si>
    <t>ÊáÕáí³Ï³ß³ñÇ ³ÝóÏ³óáõÙ PPr-Al-PEX ËáÕáí³ÏÝ»ñÇó /d=15/ ö20x3.0ÙÙ, ÑÇ¹ñ³íÉÇÏ ÷áñÓ³ñÏáõÙáí
Монтаж трубопровода из PPr-Al-PEX труб /d=15/ ö20x3.0мм, с гидравлическим испытанием</t>
  </si>
  <si>
    <t>Ò»õ³íáñ Ù³ë»ñ åáÉÇåñáåÇÉ»Ý³ÛÇÝ ËáÕáí³ÏÝ»ñÇ Ñ³Ù³ñ /ï³ñµ»ñ/
Фасонные части для полипропиленовых труб /разные/</t>
  </si>
  <si>
    <t>²Ùñ³ÏÝ»ñ ËáÕáí³ÏÝ»ñÇ ÙáÝï³ÅÙ³Ý Ñ³Ù³ñ
Крепления</t>
  </si>
  <si>
    <t>è»ïÇÝ» ËáÕáí³Ï³Ó»õ Ù»ÏáõëÇã ³ñï³ùÇÝ ¹éÝ»ñÇ Ùáï
Резиновый изолятор возле дверей</t>
  </si>
  <si>
    <t>ÆÝùÝ³ÏåãáõÝ ç»ñÙ³Ù»ÏáõëÇã ³ñï³óáÉáÕ ¿Ïñ³Ý  /Ù³ñïÏáóÝ»ñÇ Ñ»ï¨Ç å³ïÇÝ/
Отражающий экран задней части секций</t>
  </si>
  <si>
    <t>æñ³Ù³ï³Ï³ñ³ñÙ³Ý ó³Ýó
Водоснабжения</t>
  </si>
  <si>
    <t>ø³Ý¹Ù³Ý ³ßË³ï³ÝùÝ»ñ
Работы по сносу</t>
  </si>
  <si>
    <t>²å³ÙáÝï³ÅíáÕ Ù»ï³Õ³Ï³Ý ËáÕáí³ÏÝ»ñ, Ó¨³íáñ Ù³ë»ñ 
Разборка металлических труб, фасонных деталей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</si>
  <si>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20x1.9ÙÙ ÑÇ¹ñ³íÉÇÏ ÷áñÓ³ñÏáõÙáí
Монтаж трубопровода из полипропиленовых труб с гидравлическим испытанием ö20x1.9мм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</si>
  <si>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25x2.3ÙÙ ÑÇ¹ñ³íÉÇÏ ÷áñÓ³ñÏáõÙáí
Монтаж трубопровода из полипропиленовых труб с гидравлическим испытанием ö25x2.3мм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</si>
  <si>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
Монтаж трубопровода из полипропиленовых труб с гидравлическим испытанием ö32x3.0мм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</si>
  <si>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
Монтаж трубопровода из стальный труб Æ 57x3.5мм</t>
    </r>
  </si>
  <si>
    <t>ö³Ï³ÝÝ»ñ ö15ÙÙ 
Клапаны ö15мм</t>
  </si>
  <si>
    <t>ö³Ï³ÝÝ»ñ ö20ÙÙ 
Клапаны ö20мм</t>
  </si>
  <si>
    <t>ö³Ï³ÝÝ»ñ ö25ÙÙ 
Клапаны ö25мм</t>
  </si>
  <si>
    <t>ö³Ï³ÝÝ»ñ ö50ÙÙ 
Клапаны ö50мм</t>
  </si>
  <si>
    <t>æñ³ï³ù³óáõóÇãÇ ï»Õ³¹ñáõÙ §²ñÇëïáÝ¦ ïÇåÇ N=1.2Ïíï/Å, V=50É
Установка водонагревателя типа §Ariston¦ N = 1.2 кВт / ч, V = 50л</t>
  </si>
  <si>
    <t>Èí³ó³ñ³ÝÇ Íáñ³Ï-Ë³éÝÇãÇ ï»Õ³¹ñáõÙ
Сметситель для раковин</t>
  </si>
  <si>
    <t>ÊáÑ³Ýáó³ÏáÝùÇ Íáñ³Ï-Ë³éÝÇãÇ ï»Õ³¹ñáõÙ
Сметситель для кухонных раковин</t>
  </si>
  <si>
    <t xml:space="preserve">Ð³Ï³Ññ¹»Ñ³ÛÇÝ ÷³Ï³ÝÇ ï»Õ³¹ñáõÙ ö50ÙÙ /Ý»ñ³éÛ³É ×Ï³ËáÕáí³ÏÁ -20Ù, å³Ñ³ñ³ÝÁ/ 
Установка противопожарный клапана ö50мм /включая шланг -20м, шкаф/ </t>
  </si>
  <si>
    <t>Ï-ï
к-т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</si>
  <si>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
Установка водаизмеритель Æ  40мм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</si>
  <si>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
Фильтр Æ 40мм</t>
    </r>
  </si>
  <si>
    <t>ØÇ³óáõÙ ·áñÍáÕ ó³ÝóÇÝ
Подключение к действующей сети</t>
  </si>
  <si>
    <t>ï»Õ
место</t>
  </si>
  <si>
    <t>üÇïÇÝ·Ý»ñ /ï³ñµ»ñ/
Фитингы / разные /</t>
  </si>
  <si>
    <t>äáÕå³ï» ËáÕáí³ÏÝ»ñÇ Ý»ñÏáõÙ Ñ³Ï³Ïáéá½ÇáÝ Ý»ñÏáí 2 ß»ñï
Окраска металлических труб маслянной краской в два слоя</t>
  </si>
  <si>
    <t xml:space="preserve">Êñ³ÙáõÕáõ Ùß³ÏáõÙ IV Ï³ñ·Ç ·ñáõÝïÝ»ñáõÙ Ó»éùáí,
Обработка грунта IV класса в траншеях вручную 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</si>
  <si>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
Колодци водоснабжения Æ1000мм, h=1.5м</t>
    </r>
  </si>
  <si>
    <t>Âáõç» Ùïáó
Чугунная кришка</t>
  </si>
  <si>
    <t>Ø»ï³Õ³Ï³Ý ³ëïÇ×³ÝÝ»ñÇ ï»Õ³¹ñáõÙ
Установка металлических лестниц</t>
  </si>
  <si>
    <t>¸Çï³Ñáñ»ñÇ åáÕå³ï» ³Ùñ³óÙ³Ý Ù³ë»ñ
Стальные части колодца</t>
  </si>
  <si>
    <t>¶ñáõÝïÇ »ïÉÇóù Ó»éùáí, ïá÷³ÝáõÙáí
Обратная засыпка грунта</t>
  </si>
  <si>
    <t>²í»Éáñ¹ µÝ³ÑáÕÇ µ³ñÓáõÙ ÇÝùÝ³Ã³÷ Ù»ù»Ý³Ý»ñÇ íñ³ »õ ï»Õ³÷áËáõÙ ÙÇÝã¨ 13ÏÙ
Сбор грунта, погрузка на самосвалах и транспортировка 13км</t>
  </si>
  <si>
    <t>²Ýóù»ñÇ µ³óáõÙ å³ï»ñáõÙ ¨ ÙÇçÝáñÙÝ»ñáõÙ L=100ÙÙ
Сверления отверстий в стенах L=100мм</t>
  </si>
  <si>
    <t>²Ýóù»ñÇ µ³óáõÙ ÙÇçÝ³å³ï»ñáõÙ
Сверления отверстий в перегородках</t>
  </si>
  <si>
    <t>²í³½Ç å³ßïå³ÝÇã ß»ñïÇ Çñ³Ï³Ý³óáõÙ ËáÕáí³ÏÝ»ñÇ ï³ÏÇó ¨ íñ³ÛÇó
Зашитный слой из песка</t>
  </si>
  <si>
    <t>ÎáÛáõÕáõ ó³Ýó
Канализация</t>
  </si>
  <si>
    <t>²å³ÙáÝï³ÅÙ³Ý ³ßË³ï³ÝùÝ»ñ
Работы по сносу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</si>
  <si>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
Демонтируемые чугунные трубы, фасонные части ö50-ö100 мм</t>
    </r>
  </si>
  <si>
    <t>¼áõ·³ñ³Ý³ÏáÝù»ñÇ ³å³ÙáÝï³ÅáõÙ
Демонтаж унитаза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</si>
  <si>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</si>
  <si>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Сверления отверстий в стенах Æ 300мм
Сверления отверстий в перекрытях</t>
    </r>
  </si>
  <si>
    <t>²Ýóù»ñÇ µ³óáõÙ Í³ÍÏ»ñáõÙ
Сверления отверстий в потолках Æ 300мм</t>
  </si>
  <si>
    <t>ÞÇÝ ³ÕµÇ µ³ñÓáõÙ ¨ ï»Õ³÷áËáõÙ ÙÇÝã¨ 13ÏÙ Ñ»é³íáñáõÃÛ³Ý íñ³
Сбор строй мусора, погрузка на самосвалах и транспортировка 13км</t>
  </si>
  <si>
    <t xml:space="preserve">ÊáÕáí³Ï³ß³ñÇ ³ÝóÏ³óáõÙ ÏáÛáõÕáõ åáÉÇíÇÝÇÉùÉáñÇ¹³ÛÇÝ ËáÕáí³ÏÝ»ñÇó ö200ÙÙ, ÑÇ¹ñ³íÉÇÏ ÷áñÓ³ñÏáõÙáí /Ëñ³ÙáõÕáõÙ/
Монтаж поливинилклоридных труб ö200мм, с гидравлическим испытанием </t>
  </si>
  <si>
    <t xml:space="preserve">ÊáÕáí³Ï³ß³ñÇ ³ÝóÏ³óáõÙ ÏáÛáõÕáõ åáÉÇíÇÝÇÉùÉáñÇ¹³ÛÇÝ ËáÕáí³ÏÝ»ñÇó ö150ÙÙ, ÑÇ¹ñ³íÉÇÏ ÷áñÓ³ñÏáõÙáí /Ëñ³ÙáõÕáõÙ/
Монтаж поливинилклоридных труб ö150мм, с гидравлическим испытанием </t>
  </si>
  <si>
    <t xml:space="preserve">ÊáÕáí³Ï³ß³ñÇ ³ÝóÏ³óáõÙ ÏáÛáõÕáõ åáÉÇíÇÝÇÉùÉáñÇ¹³ÛÇÝ ËáÕáí³ÏÝ»ñÇó ö110ÙÙ, ÑÇ¹ñ³íÉÇÏ ÷áñÓ³ñÏáõÙáí /Ëñ³ÙáõÕáõÙ/
Монтаж поливинилклоридных труб ö110мм, с гидравлическим испытанием </t>
  </si>
  <si>
    <t xml:space="preserve">ÊáÕáí³Ï³ß³ñÇ ³ÝóÏ³óáõÙ ÏáÛáõÕáõ åáÉÇíÇÝÇÉùÉáñÇ¹³ÛÇÝ ËáÕáí³ÏÝ»ñÇó ö100ÙÙ, ÑÇ¹ñ³íÉÇÏ ÷áñÓ³ñÏáõÙáí
Монтаж поливинилклоридных труб ö100мм, с гидравлическим испытанием </t>
  </si>
  <si>
    <t xml:space="preserve">ÊáÕáí³Ï³ß³ñÇ ³ÝóÏ³óáõÙ ÏáÛáõÕáõ åáÉÇíÇÝÇÉùÉáñÇ¹³ÛÇÝ ËáÕáí³ÏÝ»ñÇó ö50ÙÙ, ÑÇ¹ñ³íÉÇÏ ÷áñÓ³ñÏáõÙáí
Монтаж поливинилклоридных труб ö50мм, с гидравлическим испытанием </t>
  </si>
  <si>
    <t>Î»ñ³ÙÇÏ³Ï³Ý ½áõ·³ñ³Ý³ÏáÝù»ñÇ ï»Õ³¹ñáõÙ ó³Íñ µ³ùáí /Ù³ÝÏ³Ï³Ý/
Установка унитазов с промывной баком /детский/</t>
  </si>
  <si>
    <t>Î»ñ³ÙÇÏ³Ï³Ý ½áõ·³ñ³Ý³ÏáÝù»ñÇ ï»Õ³¹ñáõÙ ëáíáñ³Ï³Ý
Установка унитазов с промывной баком /нормальный/</t>
  </si>
  <si>
    <t>Î»ñ³ÙÇÏ³Ï³Ý Éí³ó³ñ³ÝÝ»ñÇ ï»Õ³¹ñáõÙ ëÇýáÝáí
Установка раковин, включая смеситель и сифон</t>
  </si>
  <si>
    <t>Î»ñ³ÙÇÏ³Ï³Ý Éí³ó³ñ³ÝÝ»ñÇ ï»Õ³¹ñáõÙ ëÇýáÝáí /Ù³ÝÏ³Ï³Ý/
Установка раковин, включая смеситель и сифон /детский/</t>
  </si>
  <si>
    <t>ÊáÑ³Ýáó³ÏáÝùÇ ï»Õ³¹ñáõÙ ëÇýáÝáí ãÅ³Ý·áïáÕ Ù»ï³ÕÇó 
Установка кухонных раковин двухместных</t>
  </si>
  <si>
    <t>Èá·³ï³ßïÇ ï»Õ³¹ñáõÙ
Установка поддонов</t>
  </si>
  <si>
    <t>Ðáë³ÏÝ»ñÇ ï»Õ³¹ñáõÙ ö50ÙÙ
 Монтаж трапа ö50мм</t>
  </si>
  <si>
    <t>ØÇ³óáõÙ ·áÛáõÃÛáõÝ áõÝ»óáÕ ÏáÛáõÕáõ ËáÕáí³ÏÝ»ñÇÝ
Соединеные с сетю</t>
  </si>
  <si>
    <t>²í³½Ç Ý³Ë³å³ïñ³ëï³Ï³Ý ß»ñïÇ Çñ³Ï³Ý³óáõÙ ËáÕáí³Ï³ß³ñÇ ï³ÏÇó »õ íñ³ÛÇó
Зашитный слой из песка</t>
  </si>
  <si>
    <t>²í»Éáñ¹ ·ñáõÝïÇ µ³ñÓáõÙ ÇÝùÝ³Ã³÷ Ù»ù»Ý³Ý»ñÇ íñ³ »õ ï»Õ³÷áËáõÙ ÙÇÝã¨ 13ÏÙ
Сбор грунта, погрузка на самосвалах и транспортировка 13км</t>
  </si>
  <si>
    <t xml:space="preserve">Êñ³ÙáõÕáõ Ùß³ÏáõÙ IV Ï³ñ·Ç ·ñáõÝïÝ»ñáõÙ Ó»éùáí,
Обработка грунта IV класса вручную </t>
  </si>
  <si>
    <t>Ò»õ³íáñ Ù³ë»ñ åáÉÇíÇÝÇÉùÉáñÇ¹³ÛÇÝ ËáÕáí³ÏÝ»ñÇ Ñ³Ù³ñ
Фитинги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</si>
  <si>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
Измеритель Æ 50мм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</si>
  <si>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
Измеритель Æ100мм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</si>
  <si>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Четервхгранник 90ú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</si>
  <si>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
Переход Æ100x50мм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</si>
  <si>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
Треугольник 90ú Æ50x50мм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</si>
  <si>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
Треугольник 90ú Æ100x100мм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</si>
  <si>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
Уголок 90ú Æ50мм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</si>
  <si>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
Уголок 90ú Æ100мм</t>
    </r>
  </si>
  <si>
    <t>¾É»Ïïñ³ï»ËÝÇÏ³Ï³Ý Ù³ë
Электрическая часть</t>
  </si>
  <si>
    <t>Ü»ñùÇÝ ¿É»Ïïñ³Ï³Ý Ù³ë
Внешная электрическая часть</t>
  </si>
  <si>
    <t>Ø»ï³Õ³Ï³Ý ³ñÏÕÇ 1200x600x250ÙÙ ã³÷»ñÇ
Металлический ящик 1200x600x250мм</t>
  </si>
  <si>
    <t>ÊáÑ³ÝáóÇ µ³ßËÇã Ù»ï³Õ³Ï³Ý å³Ñ³ñ³ÝÇ ï»Õ³¹ñáõÙ 600x600x250ÙÙ ã³÷»ñÇ
Распределительный щит кухни 600x600x250мм</t>
  </si>
  <si>
    <t>´³ßËÇã í³Ñ³ÝÇ ï»Õ³¹ñáõÙ 18 Ùá¹áõÉÇ
Распределительный щит 18 модульный</t>
  </si>
  <si>
    <t xml:space="preserve">ØáõïùÇ µ³ßËÇã å³Ñ³ñ³ÝÇ ï»Õ³¹ñáõÙ ВРУ8504 - 250 
Распределительный щит ВРУ8504 - 250 </t>
  </si>
  <si>
    <t>²íïáÙ³ï ³Ýç³ïÇã »é³ý³½ 200²
Автоматический переключатель трехфазный 200А</t>
  </si>
  <si>
    <t>²íïáÙ³ï ³Ýç³ïÇã »é³ý³½ 100²
Автоматический переключатель трехфазный 100А</t>
  </si>
  <si>
    <t>²íïáÙ³ï ³Ýç³ïÇã »é³ý³½ 40²
Автоматический переключатель трехфазный 40А</t>
  </si>
  <si>
    <t>²íïáÙ³ï ³Ýç³ïÇã »é³ý³½ 25²
Автоматический переключатель трехфазный 25А</t>
  </si>
  <si>
    <t>²íïáÙ³ï ³Ýç³ïÇã »é³ý³½ 20²
Автоматический переключатель трехфазный 20А</t>
  </si>
  <si>
    <t>²íïáÙ³ï ³Ýç³ïÇã ÙÇ³ý³½ 25²
Автоматический переключатель однофазный 25А</t>
  </si>
  <si>
    <t>²íïáÙ³ï ³Ýç³ïÇã ÙÇ³ý³½ 16²
Автоматический переключатель однофазный 16А</t>
  </si>
  <si>
    <t>²íïáÙ³ï ³Ýç³ïÇã ÙÇ³ý³½ 1²
Автоматический переключатель однофазный 1А</t>
  </si>
  <si>
    <t>ä³ßïå³ÝÇã ë³ñù »é³ý³½ УЗО-25
Защитное установка УЗО-25</t>
  </si>
  <si>
    <t>Î³é³í³ñ³Ï³Ý Ïá×³Ï ПКЕ-2-112
/û¹³÷áËáõÃÛ³Ý Ñ³Ù³ñ/
Кнопка регулирования ПКЕ-2-112
/вентиляция/</t>
  </si>
  <si>
    <t>ÂáÕ³ñÏÇã Ï³é³í³ñ³Ï³Ý Ïá×³Ïáí 1.2² /û¹³÷áËáõÃÛ³Ý Ñ³Ù³ñ/
Кнопка  1.2² /вентиляция/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</si>
  <si>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5*95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</si>
  <si>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5*35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</si>
  <si>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5*6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</si>
  <si>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 Монтаж медными жилами ВВГНГ 3x1.5ÙÙ2 сечения / несгораемый 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</si>
  <si>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 ПВ-0.38 3x2.5ÙÙ2 сечения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</si>
  <si>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жиламиПВ-0.38 3x1.5ÙÙ2 сечения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</si>
  <si>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труба металлическая Æ 32мм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</si>
  <si>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
Гофра труба Æ 50мм</t>
    </r>
  </si>
  <si>
    <t>ÐáÕ³ÝóáõÙ
Заземление</t>
  </si>
  <si>
    <t>Þ»ñï³íáñ åáÕå³ï 40x4
Стальная полоса 40x4</t>
  </si>
  <si>
    <t>²ÝÏÛáõÝ³íáñ åáÕå³ï  50x50x5ÙÙ - L=2,5Ù
Угольник  50x50x5мм - L=2,5м</t>
  </si>
  <si>
    <t xml:space="preserve">III Ï³ñ·Ç ·ñáõÝïÇ Ùß³ÏáõÙ Ó»éùáí
Обработка грунта III класса вручную </t>
  </si>
  <si>
    <t>Ü»ñùÇÝ ¿É»Ïïñ³Éáõë³íáñáõÃÛ³Ý Ù³ë
Электроосвешения</t>
  </si>
  <si>
    <t>Èº¸ ïÇåÇ Éáõë³ïáõÝ»ñÇ ï»Õ³¹ñáõÙ 36íï Ñ½áñáõÃÛ³Ùµ, IP 20/40, 4530ÉÙ 600x600ÙÙ, 4000К
ЛЕД светильники 36вт, IP 20/40, 4530лм 600x600мм</t>
  </si>
  <si>
    <t>Èº¸ ïÇåÇ Éáõë³ïáõÝ»ñÇ ï»Õ³¹ñáõÙ 36íï Ñ½áñáõÃÛ³Ùµ, IP 20/40, 4530ÉÙ 600x600ÙÙ, Ù³ñïÏáóáí, 4000К
ЛЕД светильники 36вт, IP 20/40, 4530лм 600x600мм, с батарейкой</t>
  </si>
  <si>
    <t>Èº¸ ïÇåÇ Éáõë³ïáõÝ»ñÇ ï»Õ³¹ñáõÙ 38íï Ñ½áñáõÃÛ³Ùµ /Ñ»ñÙ»ïÇÏ/, 4300ÉÙ 1200x150ÙÙ , 4000К
ЛЕД светильники 38вт /герметичные/, 4300лм 1200x150мм</t>
  </si>
  <si>
    <t xml:space="preserve">Èº¸ ïÇåÇ Éáõë³ïáõÝ»ñÇ ï»Õ³¹ñáõÙ ³é³ëï³ÕÇ 25íï Ñ½áñáõÃÛ³Ùµ, 250ÙÙ,  ïñ³Ù³·Íáí 4700ÉÙ , 4000К
ЛЕД светильники 25вт, 250мм диаметром 4700лм </t>
  </si>
  <si>
    <t>Èº¸ ïÇåÇ Éáõë³ïáõÝ»ñÇ ï»Õ³¹ñáõÙ ¹ñëáõÙ  Ñ»ñÙ»ïÇÏ 10íï Ñ½áñáõÃÛ³Ùµ, 250ÙÙ ïñ³Ù³·Íáí, 4000К
ЛЕД светильники наружые 10вт , 250мм диаметром</t>
  </si>
  <si>
    <t>Èº¸ ïÇåÇ ë³ÝÑ³Ý·áõÛóÇ Éáõë³ïáõÝ»ñÇ ï»Õ³¹ñáõÙ 11 íï Ñ½áñáõÃÛ³Ùµ, 3300ÉÙ, 4000К
ЛЕД светильники санузлов 11вт, 3300лм</t>
  </si>
  <si>
    <t>ì³ñ¹³ÏÝ»ñÇ ï»Õ³¹ñáõÙ
Установка розеток</t>
  </si>
  <si>
    <t>ì³ñ¹³ÏÝ»ñÇ ï»Õ³¹ñáõÙ ÑáÕ³ÝóáõÙáí
Установка розеток с заземлением</t>
  </si>
  <si>
    <t>ºñÏëï»ÕÝ³íáñ ³Ýç³ïÇãÝ»ñÇ ï»Õ³¹ñáõÙ 
Установка выключателей 2полжения</t>
  </si>
  <si>
    <t>Ø»Ïëï»ÕÝ³íáñ ³Ýç³ïÇãÝ»ñÇ ï»Õ³¹ñáõÙ 
Установка выключателей 1полжения</t>
  </si>
  <si>
    <t>Î³ËáíÇ ³Ýç³ïÇãÝ»ñÇ ï»Õ³¹ñáõÙ 
Установка выключателей</t>
  </si>
  <si>
    <t>îáõ÷»ñ ³Ýç³ïÇãÝ»ñÇ »õ í³ñ¹³ÏÝ»ñÇ ï»Õ³¹ñÙ³Ý Ñ³Ù³ñ
Пластиковые коробки для выключателей и розеток</t>
  </si>
  <si>
    <t>îáõ÷»ñ ×ÛáõÕ³íáñÙ³Ý
Ящики для разветвления</t>
  </si>
  <si>
    <t>ì³ñ¹³ÏÝ»ñÇ, ³Ýç³ïÇãÝ»ñÇ, ÙÇ³óÙ³Ý ïáõ÷»ñÇ ï»Õ»ñÇ ÷áñáõÙ
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</si>
  <si>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3x2.5ÙÙ2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</si>
  <si>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3x1.5ÙÙ2 проводка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</si>
  <si>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Гофра труба Æ 15мм</t>
    </r>
  </si>
  <si>
    <t>²ÏáëÝ»ñÇ ÷áñáõÙ ëí³ÕÇ Ï³ï
Канали для проводки под алебастром</t>
  </si>
  <si>
    <t>²ÏáëÝ»ñÇ ÷³ÏáõÙ
Закритые каналов</t>
  </si>
  <si>
    <t>²å³ÝáÝï³ÅÙ³Ý ³ßË³ï³ÝùÝ»ñ
Работы по сносу</t>
  </si>
  <si>
    <t>Ø»ï³Õ³Ï³Ý ³ñÏÕÇ Ñ³ïÇãáí ³å³ÙáÝï³ÅáõÙ
Демонтаж ящика</t>
  </si>
  <si>
    <t>Èáõë³ïáõÝ»ñÇ ³å³ÙáÝï³ÅáõÙ
Разборка светильников</t>
  </si>
  <si>
    <t>ì³ñ¹³ÏÝ»ñÇ ³å³ÙáÝï³ÅáõÙ 
Разборка розеток</t>
  </si>
  <si>
    <t>ú¹³÷áËáõÃÛáõÝ
Вентиляция</t>
  </si>
  <si>
    <t>ú¹Ç Ý»ñ³ÍÙ³Ý ¨ ³ñï³ÍÙ³Ý è»Ïáõå»ñ³óÇáÝ Ñ³Ù³Ï³ñ·  Ü-135Ù3/Å, ²-125Ù3/Å
Рекуперационная система  Ü-135Ù3/Å, ²-125Ù3/Å</t>
  </si>
  <si>
    <t>ú¹Ç Ý»ñ³ÍÙ³Ý ¨ ³ñï³ÍÙ³Ý è»Ïáõå»ñ³óÇáÝ Ñ³Ù³Ï³ñ·  Ü-115Ù3/Å, ²-105Ù3/Å
Рекуперационная система  Ü-115Ù3/Å, ²-105Ù3/Å</t>
  </si>
  <si>
    <t>²é³ëï³Õ³ÛÇÝ û¹³ÙáõÕ L=1310, N=0.075Ïíï/Å
Рекуперационная система  Ü-115Ù3/Å, ²-105Ù3/Å</t>
  </si>
  <si>
    <t>Î³Ý³É³ÛÇÝ û¹³ÙáõÕ L=1250, N=0.2Ïíï/Å
воздуховод L=1310, N=0.075Ïíï/Å</t>
  </si>
  <si>
    <t>²é³Ýóù³ÛÇÝ û¹³ÙÕÇã N=0.02Ïíï/Å
Каналный воздуховод L=1250, N=0.2Ïíï/Å</t>
  </si>
  <si>
    <t>òÇÝÏ³å³ï åáÕå³ïÇó Ñáí³Ýáó  2200x1000ÙÙ /ËáÑ³Ýáó³ÛÇÝ ¿É»Ïïñ³Ï³Ý ë³ÉÇ íñ³/, 1Ñ³ï
Зонт из оцинкованной стальи   2200x1000мм, 1 штука</t>
  </si>
  <si>
    <t>ú¹Ç ³ñï³ÍÙ³Ý ×³Õ³í³Ý¹³Ï P150 150x150ÙÙ
Решетка P150 150x150мм</t>
  </si>
  <si>
    <t>ú¹³ï³ñÇ ³ÝóÏ³óáõÙ óÇÝÏ³å³ï åáÕå³ïÇó 400x300(h)ÙÙ ã³÷»ñÇ
Проведение воздуховода из оцинкованной стали 400x300(h)мм</t>
  </si>
  <si>
    <t>ú¹³ï³ñÇ ³ÝóÏ³óáõÙ óÇÝÏ³å³ï åáÕå³ïÇó 150x150(h)ÙÙ ã³÷»ñÇ
Проведение воздуховода из оцинкованной стали 150x150(h)мм</t>
  </si>
  <si>
    <t>ú¹³ï³ñÇ ³ÝóÏ³óáõÙ óÇÝÏ³å³ï åáÕå³ïÇó ö125ÙÙ ã³÷»ñÇ, 180·Ù
Проведение воздуховода из оцинкованной стали ö125мм, 180пм</t>
  </si>
  <si>
    <t>²Ýóù»ñÇ µ³óáõÙ å³ï»ñáõÙ 500x400ÙÙ
Сверление дыр в стенах 500x400мм</t>
  </si>
  <si>
    <t>²Ýóù»ñÇ µ³óáõÙ Í³ÍÏ»ñáõÙ 500x400ÙÙ
Сверление дыр в перекрытях 500x400мм</t>
  </si>
  <si>
    <t>òÇÝÏ³å³ï åáÕå³ïÇó Ñáí³Ýáó ï³ÝÇùáõÙ 500x300ÙÙ
Зонт из оцинкованной стальи на крыше 500x300мм</t>
  </si>
  <si>
    <t>òÇÝÏ³å³ï åáÕå³ïÇó Ñáí³Ýáó ï³ÝÇùáõÙ 1400x300ÙÙ
Зонт из оцинкованной стальи на крыше 1400x300мм</t>
  </si>
  <si>
    <t>òÇÝÏ³å³ï åáÕå³ïÇó Ñáí³Ýáó ï³ÝÇùáõÙ 700x500ÙÙ
Зонт из оцинкованной стальи на крыше 700x500мм</t>
  </si>
  <si>
    <t>òÇÝÏ³å³ï åáÕå³ïÇó Ñáí³Ýáó ï³ÝÇùáõÙ ö300ÙÙ
Зонт из оцинкованной стальи на крыше ö300мм</t>
  </si>
  <si>
    <t>ú¹³ï³ñÇ ç»ñÙ³Ù»Ïáõë³óáõÙ ÷³ÛÉ³ÃÇÃ»Õáí å³ïí³Í Ñ³Ýù³µ³Ùµ³Ïáí
Изоляция воздуховода минватой</t>
  </si>
  <si>
    <t>ú¹³ï³ñÇ ³Ùñ³óáõÙ å³ï»ñÇÝ Ù»ï³ÕÛ³ ßÇÝí³ÍùÝ»ñáí
Детали крепления</t>
  </si>
  <si>
    <t>Ð³Ï³Ññ¹»Ñ³ÛÇÝ Ñ³Ù³Ï³ñ·Ç ï»Õ³¹ñáõÙ
Установка противопожарной системы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</si>
  <si>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</si>
  <si>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Ð»é³Ëáë³ÛÇÝ Ñ³Ý·áõÛó (GSM)
Установка GSM-устройства с контроллером хоста TM</t>
  </si>
  <si>
    <t>ÌË³ÛÇÝ ïíÇã Ñ³ëó»³Ï³Ý
Установка датчика пожарной сигнализации</t>
  </si>
  <si>
    <t>Þ³ñÅ³Ï³Ý ïíÇã Ñ³ëó»³Ï³Ý
Установка датчика движения</t>
  </si>
  <si>
    <t>î³·Ý³åÇ Ó»éùÇ Ïá×³Ï
Установка ручного датчика</t>
  </si>
  <si>
    <t>Èáõë³Ó³ÛÝ³ÛÇÝ ßã³Ï
Светозвуковой датчик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</si>
  <si>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Кабель CV4U 4x0.22мм</t>
    </r>
    <r>
      <rPr>
        <vertAlign val="superscript"/>
        <sz val="8"/>
        <rFont val="Arial Armenian"/>
        <family val="2"/>
      </rPr>
      <t xml:space="preserve">2 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</si>
  <si>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Медовых кабель ВРГ-660В 3x1мм</t>
    </r>
    <r>
      <rPr>
        <vertAlign val="superscript"/>
        <sz val="8"/>
        <rFont val="Arial Armenian"/>
        <family val="2"/>
      </rPr>
      <t>2</t>
    </r>
  </si>
  <si>
    <t>Îñ³ÏÙ³ñÇã
Огнетушитель</t>
  </si>
  <si>
    <t>Ð³Ï³Ññ¹»Ñ³ÛÇÝ å³Ñ³ñ³Ý
Противопожарный шкаф</t>
  </si>
  <si>
    <t>ìÃ³ñ³ÛÇÝ Éáõë³ïáõ ³íïáÝáÙ ëÝáõóÙ³Ùµ LED
Аварийный светильник LED</t>
  </si>
  <si>
    <t>ØÇÝã»õ 200ÙÙ å³ï»ñÇ Ù»ç ³Ýóù»ñÇ µ³óáõÙ
Сверление дыр в стенах, 200мм</t>
  </si>
  <si>
    <t>200-500ÙÙ å³ï»ñÇ Ù»ç ³Ýóù»ñÇ µ³óáõÙ
Сверление дыр в стенах, 200-500мм</t>
  </si>
  <si>
    <t>ê³Ï³é 20x40ÙÙ
Короб 20x40мм</t>
  </si>
  <si>
    <t>ê³Ï³é 15x15ÙÙ
Короб 15x15мм</t>
  </si>
  <si>
    <t>Î³åÇã /Ë³ÙáõÃ/ ККС3x100
Крепежи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</si>
  <si>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
Гыбкая труба ö16мм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</si>
  <si>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Гыбкая труба ö32мм</t>
    </r>
  </si>
  <si>
    <t>Ø³ÉáõË 2x1ÙÙ
Кабель 2x1мм</t>
  </si>
  <si>
    <t>´³ñ»Ï³ñ·Ù³Ý ³ßË³ï³ÝùÝ»ñ
Работы по благоустойству</t>
  </si>
  <si>
    <t>ø³Ý¹Ù³Ý ³ßË³ï³ÝùÝ»ñ
Разборочные работы</t>
  </si>
  <si>
    <t>Ø³ÛÃ»ñÇ ³ëý³Éïµ»ïáÝ» Í³ÍÏáõÛÃÇ ù³Ý¹áõÙ
Снос асфальтобетонного слоя</t>
  </si>
  <si>
    <t>ÜáõÛÝÇ ÑÇÙÝ³ï³ÏÇ ù³Ý¹áõÙ
Снос основания того же</t>
  </si>
  <si>
    <t>´»ïáÝ» »½ñ³ù³ñ»ñÇ ³å³ÙáÝï³ÅáõÙ /µ»ïáÝ» ÑÇÙùáí/
Разборка бетонных бордюров / с фундаментом /</t>
  </si>
  <si>
    <t>ÞÇÝ. ³ÕµÇ ¨ ³í»Éáñ¹ µÝ³ÑáÕÇ µ³ñÓáõÙ ÇÝùÝ³Ã³÷ Ù»ù»Ý³Ý»ñÇ íñ³ »õ ï»Õ³÷áËáõÙ ÙÇÝã¨ 13ÏÙ
Погрузка строй. мусора, излишной почвы на самосвалы и и транспортировка до 13 км</t>
  </si>
  <si>
    <t>²/µ»ïáÝ» Í³ÍáõÛÃÇ Çñ³Ï³Ý³óáõÙ 5ëÙ Ñ³ëï.
Асфальтобетонное покрытие толщиной 5 см</t>
  </si>
  <si>
    <t>Ê×Ç Ý³Ë³å³ïñ³ëï³Ï³Ý ß»ñï h=15ëÙ
Подготовительный слой из базальтового щебня толщиной 15 см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</si>
  <si>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S=184.0Ù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S=184.0м2</t>
    </r>
  </si>
  <si>
    <t>Ì³ÍÏáõÛÃÇ å³ïñ³ëïáõÙ Ù³Ýñ³Ñ³ïÇÏ ³ëý³Éïµ»ïáÝ» Ë³éÝáõñ¹Çó, h=5ëÙ
Нанесение асфальтобетонного покрытия толщиной 5 см.</t>
  </si>
  <si>
    <t>´³½³Éï» »½ñ³ù³ñ»ñÇ ï»Õ³¹ñáõÙ 300x150 ÙÙ ã³÷»ñáí
Установка базальтных бордюров размером 300х150 мм</t>
  </si>
  <si>
    <t>Ê×Ç Ý³Ë³å³ïñ³ëï³Ï³Ý ß»ñïÇ Çñ³Ï³Ý³óáõÙ 7ëÙ Ñ³ëïáõÃÛ³Ùµ
Подготовительный слой из базальтового щебня толщиной 7 см</t>
  </si>
  <si>
    <t>´³½³Éï» »½ñ³ù³ñ»ñÇ ï»Õ³¹ñáõÙ 300x150ÙÙ ã³÷»ñÇ
Установка базальтных бордюров размером 300х150 мм</t>
  </si>
  <si>
    <t>²ëïÇ×³ÝÝ»ñ ¨ Ñ³ñÃ³ÏÝ»ñ
Лестници и площадки</t>
  </si>
  <si>
    <t>Ð³ñÃ³ÏÝ»ñÇ ù³Ûù³Ûí³Í µ»ïáÝÇ ß»ñïÇ ù³Ý¹áõÙ
Разборка бетоннохо слоя</t>
  </si>
  <si>
    <t>ÞÇÝ. ³ÕµÇ µ³ñÓáõÙ ÇÝùÝ³Ã³÷ Ù»ù»Ý³Ý»ñÇ íñ³ »õ ï»Õ³÷áËáõÙ ÙÇÝã¨ 13ÏÙ
Погрузка строй. мусора на самосвалы и транспортировка до 13 км</t>
  </si>
  <si>
    <t>ä³ï»ñÇ ëí³ÕáõÙ ó»Ù»Ýï-³í³½³ÛÇÝ ß³Õ³Ëáí 30ÙÙ Ñ³ëï. µ³ñ»É³íí³Í áñ³ÏÇ, Ù»ï³Õ³ó³ÝóÇ íñ³ 
Штукатурка стен цементно-песчаным раствором, улучшенное качество, с сеткой, 30мм толщ.</t>
  </si>
  <si>
    <t>ä³ï»ñÇ »ñ»ëå³ïáõÙ µ³½³Éï» ë³É»ñáí 30ÙÙ Ñ³ëï.
Облицовка стен базальтнимы плитами толщиной 30мм</t>
  </si>
  <si>
    <t>´»ïáÝ» Ñ³ñÃ³ÏÝ»ñÇ ëí³ÕáõÙ ó»Ù»Ýï-³í³½³ÛÇÝ ß³Õ³Ëáí 30ÙÙ Ñ³ëï.
Стяжка из цемтнопесчанного раствора толщиной 30мм</t>
  </si>
  <si>
    <t>´»ïáÝ» Ñ³ñÃ³ÏÝ»ñÇ »ñ»ëå³ïáõÙ µ³½³Éï» ë³É»ñáí, 30ÙÙ Ñ³ëï.
Облицовка площадки базальтнимы плитами толщиной 30мм</t>
  </si>
  <si>
    <t>ä³ïñ³ëïÇ ³ñÍ³Ã³÷³ÛÉ ËáÕáí³Ï³íáñ ³ÛÉáõÙÇÝ» ×³Õ³ß³ñÇ ï»Õ³¹ñáõÙ, h=90ëÙ
Алюминевые перила лестниц</t>
  </si>
  <si>
    <t>Ì³ÍÏ³ñ³Ý-1 /2 Ñ³ïÇ Ñ³Ù³ñ/
Навес-1 /2 штук/</t>
  </si>
  <si>
    <t>Ì³ÍÏ³ñ³ÝÇ Ù»ï³Õ³Ï³Ý Ï³éáõóí³ÍùÝ»ñÇ Ñ³í³ù³ÏóáõÙ
Сборка металлического каркаса навеса</t>
  </si>
  <si>
    <t>Ø»ï. ËáÕáí³Ï 50x30x3
Мет. труба 50x30x3</t>
  </si>
  <si>
    <t>²Ýóù»ñÇ µ³óáõÙ å³ï»ñáõÙ ö10ÙÙ, L=150ÙÙ
Сверление дыр в стенах ö10мм, L=150мм</t>
  </si>
  <si>
    <t>¸Ûáõµ»É M10
Дюбель M10</t>
  </si>
  <si>
    <t>Ø»ï³Õ³ÏÕÙÇÝ¹ñ» Í³ÍÏáõÛÃÇ å³ïñ³ëïáõÙ 
Покритыя из металлочерепици</t>
  </si>
  <si>
    <t>Ò¨³íáñ ï³ññ, ·áõÝ³íáñ óÇÝÏ³å³ï ÃÇÃ»ÕÇó
Фасонное изделя из цветного оцинковонного листа</t>
  </si>
  <si>
    <t>²ÛÉ ³ßË³ï³ÝùÝ»ñ
Разные работы</t>
  </si>
  <si>
    <t>Â³ñÙ³Ý»ñÇ µ³ó³Ï³ÛáÕ/íÝ³ëí³Í Ù»ï³Õ³Ï³Ý ËáÕáí³ÏÝ»ñÇ Éñ³óáõÙ
 Ремонт металлического каркаса тарм</t>
  </si>
  <si>
    <t>²éÏ³ Ù»ï³Õ³Ï³Ý ËáÕáí³ÏÝ»ñÇ »ñÏß»ñï ÛáõÕ³Ý»ñÏáõÙ
Окраска металлических труб в вда слоя</t>
  </si>
  <si>
    <t>²éÏ³ ·³½³ï³ñ ËáÕáí³Ï³ß³ñÇ »ñÏß»ñï ÛáõÕ³Ý»ñÏáõÙ
Окраска газапровода маслянной краской в вда слоя</t>
  </si>
  <si>
    <t>´áõë³ÑáÕÇ Ùß³ÏáõÙ ¿ùëÏ³í³ïáñáí, µ³ñÓ»Éáí ÇÝùÝ³Ã³÷
Обработка почвы с помощью экскаватора-погрузчика</t>
  </si>
  <si>
    <t>´áõë³ÑáÕÇ ï»Õ³÷áËáõÙ 50ÏÙ
Перевозка почвы на 50км</t>
  </si>
  <si>
    <t>´áõë³ÑáÕÇ ÷éáõÙ Ó»éùáí Ï³Ý³ã ï³ñ³ÍùÝ»ñáõÙ /15ëÙ Ñ³ëï./
Опрыскивание почвы вручную в зеленых зонах толщиной 15 см.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</si>
  <si>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</si>
  <si>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1м2 - 35гр</t>
    </r>
  </si>
  <si>
    <t>æ»éáõóÙ³Ý ÙÇ³ÏáÝïáõñ³ÛÇÝ Ï³Ãë³ÛÇ ï»Õ³¹ñáõÙ Q=42Ïíï, N=85ìï /³é³Ýó ÍËÝ»ÉáõÛ½Ç/
Одноконтурный котел отопления Q=42квт, N=85вт ( без дымохода/</t>
  </si>
  <si>
    <t>æñ³ï³ù³óáõóÇãÇ ï»Õ³¹ñáõÙ §²ñÇëïáÝ¦ ïÇåÇ N=1.2Ïíï/Å, V=50É
Водонагреватель типа §Ariston¦ N = 1.2 кВт / ч, V = 50л</t>
  </si>
  <si>
    <t>²é³ëï³Õ³ÛÇÝ û¹³ÙáõÕ L=1310, N=0.075Ïíï/Å
воздуховод L=1310, N=0.075Ïíï/Å</t>
  </si>
  <si>
    <t>Î³Ý³É³ÛÇÝ û¹³ÙáõÕ L=1250, N=0.2Ïíï/Å
Каналный воздуховод L=1250, N=0.2Ïíï/Å</t>
  </si>
  <si>
    <t>²é³Ýóù³ÛÇÝ û¹³ÙÕÇã N=0.02Ïíï/Å
Воздуховод N=0.02Ïíï/Å</t>
  </si>
  <si>
    <t>Ð»é³Ëáë³ÛÇÝ Ñ³Ý·áõÛó (GSM)
GSM-устройства с контроллером хоста TM</t>
  </si>
  <si>
    <t>Ì³í³É³Ã»ñÃ - Ý³Ë³Ñ³ßÇí
Сводная ведомость обема работ</t>
  </si>
  <si>
    <t>§ºñ¨³Ý ù³Õ³ùÇ ¾ñ»µáõÝÇ í³ñã³Ï³Ý ßñç³ÝÇ Ñ.63 Ù³ÝÏ³å³ñï»½Ç ß»ÝùÇ ÑÇÙÝ³Ýáñá·Ù³Ý ³ßË³ï³ÝùÝ»ñ¦
§Реконструкция детского сада N63 административного района Эребуни, г. Ереван¦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</si>
  <si>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</si>
  <si>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</si>
  <si>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</si>
  <si>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</si>
  <si>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</si>
  <si>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</si>
  <si>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</si>
  <si>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Строительные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</si>
</sst>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0"/>
    <numFmt numFmtId="167" formatCode="0.0"/>
    <numFmt numFmtId="168" formatCode="#,##0.0"/>
    <numFmt numFmtId="169" formatCode="0.00000"/>
  </numFmts>
  <fonts count="30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1"/>
      <color indexed="8"/>
      <name val="Calibri"/>
      <family val="2"/>
      <charset val="1"/>
    </font>
    <font>
      <sz val="8"/>
      <name val="Sylfaen"/>
      <family val="1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7"/>
      <name val="Arial Armenian"/>
      <family val="2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u/>
      <sz val="8"/>
      <name val="Arial Unicode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</cellStyleXfs>
  <cellXfs count="48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2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8" fillId="0" borderId="0" xfId="0" applyNumberFormat="1" applyFont="1" applyFill="1" applyBorder="1" applyAlignment="1" applyProtection="1"/>
    <xf numFmtId="0" fontId="1" fillId="0" borderId="0" xfId="0" applyFont="1" applyFill="1"/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4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0" fontId="4" fillId="0" borderId="1" xfId="7" applyFont="1" applyFill="1" applyBorder="1" applyAlignment="1">
      <alignment horizontal="left"/>
    </xf>
    <xf numFmtId="165" fontId="4" fillId="0" borderId="1" xfId="7" applyNumberFormat="1" applyFont="1" applyFill="1" applyBorder="1" applyAlignment="1">
      <alignment horizontal="left"/>
    </xf>
    <xf numFmtId="0" fontId="4" fillId="0" borderId="1" xfId="7" applyFont="1" applyFill="1" applyBorder="1" applyAlignment="1">
      <alignment vertical="center" wrapText="1"/>
    </xf>
    <xf numFmtId="167" fontId="4" fillId="0" borderId="1" xfId="7" applyNumberFormat="1" applyFont="1" applyFill="1" applyBorder="1" applyAlignment="1">
      <alignment horizontal="left"/>
    </xf>
    <xf numFmtId="167" fontId="4" fillId="0" borderId="1" xfId="0" applyNumberFormat="1" applyFont="1" applyFill="1" applyBorder="1" applyAlignment="1">
      <alignment horizontal="left"/>
    </xf>
    <xf numFmtId="2" fontId="4" fillId="0" borderId="1" xfId="7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168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1" fillId="0" borderId="0" xfId="0" applyFont="1" applyFill="1"/>
    <xf numFmtId="0" fontId="1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5" fillId="0" borderId="0" xfId="0" applyFont="1" applyFill="1" applyAlignment="1">
      <alignment horizontal="left"/>
    </xf>
    <xf numFmtId="164" fontId="4" fillId="0" borderId="1" xfId="3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" xfId="9" applyFont="1" applyFill="1" applyBorder="1" applyAlignment="1">
      <alignment horizontal="left"/>
    </xf>
    <xf numFmtId="2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left"/>
    </xf>
    <xf numFmtId="2" fontId="4" fillId="0" borderId="1" xfId="3" applyNumberFormat="1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horizontal="left"/>
    </xf>
    <xf numFmtId="165" fontId="4" fillId="0" borderId="1" xfId="7" applyNumberFormat="1" applyFont="1" applyBorder="1" applyAlignment="1">
      <alignment horizontal="left"/>
    </xf>
    <xf numFmtId="0" fontId="4" fillId="0" borderId="1" xfId="7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2" fontId="1" fillId="0" borderId="0" xfId="0" applyNumberFormat="1" applyFont="1" applyFill="1"/>
    <xf numFmtId="0" fontId="4" fillId="5" borderId="1" xfId="3" applyFont="1" applyFill="1" applyBorder="1" applyAlignment="1">
      <alignment horizontal="left"/>
    </xf>
    <xf numFmtId="0" fontId="4" fillId="5" borderId="1" xfId="3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/>
    </xf>
    <xf numFmtId="2" fontId="4" fillId="5" borderId="1" xfId="0" applyNumberFormat="1" applyFont="1" applyFill="1" applyBorder="1" applyAlignment="1">
      <alignment horizontal="left"/>
    </xf>
    <xf numFmtId="167" fontId="4" fillId="5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horizontal="left"/>
    </xf>
    <xf numFmtId="167" fontId="4" fillId="6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" xfId="9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7" fontId="4" fillId="0" borderId="1" xfId="7" applyNumberFormat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6" applyFont="1" applyBorder="1" applyAlignment="1">
      <alignment horizontal="left"/>
    </xf>
    <xf numFmtId="1" fontId="4" fillId="0" borderId="1" xfId="7" applyNumberFormat="1" applyFont="1" applyBorder="1" applyAlignment="1">
      <alignment horizontal="left"/>
    </xf>
    <xf numFmtId="0" fontId="17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left" vertical="center"/>
    </xf>
    <xf numFmtId="167" fontId="4" fillId="0" borderId="3" xfId="0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 wrapText="1"/>
    </xf>
    <xf numFmtId="169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center" vertical="center"/>
    </xf>
    <xf numFmtId="17" fontId="4" fillId="0" borderId="2" xfId="3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left" vertical="center"/>
    </xf>
    <xf numFmtId="0" fontId="10" fillId="0" borderId="1" xfId="7" applyFont="1" applyFill="1" applyBorder="1" applyAlignment="1">
      <alignment horizontal="left" vertical="center" wrapText="1"/>
    </xf>
    <xf numFmtId="1" fontId="4" fillId="0" borderId="1" xfId="7" applyNumberFormat="1" applyFont="1" applyFill="1" applyBorder="1" applyAlignment="1">
      <alignment horizontal="left" vertical="center"/>
    </xf>
    <xf numFmtId="2" fontId="4" fillId="0" borderId="1" xfId="7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2" fontId="4" fillId="0" borderId="1" xfId="7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4" borderId="1" xfId="7" applyFont="1" applyFill="1" applyBorder="1" applyAlignment="1">
      <alignment horizontal="left" vertical="center"/>
    </xf>
    <xf numFmtId="2" fontId="4" fillId="0" borderId="1" xfId="7" applyNumberFormat="1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 wrapText="1"/>
    </xf>
    <xf numFmtId="1" fontId="4" fillId="0" borderId="1" xfId="7" applyNumberFormat="1" applyFont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17" fontId="4" fillId="0" borderId="1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7" applyFont="1" applyFill="1" applyBorder="1" applyAlignment="1">
      <alignment horizontal="left" vertical="center"/>
    </xf>
    <xf numFmtId="0" fontId="4" fillId="0" borderId="3" xfId="7" applyFont="1" applyFill="1" applyBorder="1" applyAlignment="1">
      <alignment horizontal="left" vertical="center"/>
    </xf>
    <xf numFmtId="0" fontId="4" fillId="0" borderId="4" xfId="7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center" vertical="center" wrapText="1"/>
    </xf>
    <xf numFmtId="2" fontId="4" fillId="0" borderId="3" xfId="7" applyNumberFormat="1" applyFont="1" applyFill="1" applyBorder="1" applyAlignment="1">
      <alignment horizontal="center" vertical="center" wrapText="1"/>
    </xf>
    <xf numFmtId="2" fontId="4" fillId="0" borderId="4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/>
    </xf>
    <xf numFmtId="2" fontId="4" fillId="0" borderId="3" xfId="7" applyNumberFormat="1" applyFont="1" applyFill="1" applyBorder="1" applyAlignment="1">
      <alignment horizontal="center" vertical="center"/>
    </xf>
    <xf numFmtId="2" fontId="4" fillId="0" borderId="4" xfId="7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left" vertical="center" wrapText="1"/>
    </xf>
    <xf numFmtId="0" fontId="4" fillId="0" borderId="3" xfId="7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center" wrapText="1"/>
    </xf>
    <xf numFmtId="1" fontId="4" fillId="0" borderId="2" xfId="7" applyNumberFormat="1" applyFont="1" applyFill="1" applyBorder="1" applyAlignment="1">
      <alignment horizontal="left" vertical="center"/>
    </xf>
    <xf numFmtId="1" fontId="4" fillId="0" borderId="3" xfId="7" applyNumberFormat="1" applyFont="1" applyFill="1" applyBorder="1" applyAlignment="1">
      <alignment horizontal="left" vertical="center"/>
    </xf>
    <xf numFmtId="1" fontId="4" fillId="0" borderId="4" xfId="7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left" vertical="center"/>
    </xf>
    <xf numFmtId="2" fontId="4" fillId="0" borderId="3" xfId="7" applyNumberFormat="1" applyFont="1" applyFill="1" applyBorder="1" applyAlignment="1">
      <alignment horizontal="left" vertical="center"/>
    </xf>
    <xf numFmtId="2" fontId="4" fillId="0" borderId="4" xfId="7" applyNumberFormat="1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167" fontId="4" fillId="0" borderId="2" xfId="3" applyNumberFormat="1" applyFont="1" applyFill="1" applyBorder="1" applyAlignment="1">
      <alignment horizontal="left" vertical="center"/>
    </xf>
    <xf numFmtId="167" fontId="4" fillId="0" borderId="3" xfId="3" applyNumberFormat="1" applyFont="1" applyFill="1" applyBorder="1" applyAlignment="1">
      <alignment horizontal="left" vertical="center"/>
    </xf>
    <xf numFmtId="167" fontId="4" fillId="0" borderId="4" xfId="3" applyNumberFormat="1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7" fontId="4" fillId="0" borderId="1" xfId="7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2" fontId="4" fillId="0" borderId="2" xfId="1" applyNumberFormat="1" applyFont="1" applyFill="1" applyBorder="1" applyAlignment="1">
      <alignment horizontal="left" vertical="center"/>
    </xf>
    <xf numFmtId="2" fontId="4" fillId="0" borderId="3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164" fontId="4" fillId="0" borderId="2" xfId="5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center" vertical="center"/>
    </xf>
    <xf numFmtId="164" fontId="4" fillId="0" borderId="4" xfId="5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left" vertical="center"/>
    </xf>
    <xf numFmtId="167" fontId="4" fillId="0" borderId="3" xfId="1" applyNumberFormat="1" applyFont="1" applyFill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left" vertical="center" wrapText="1"/>
    </xf>
    <xf numFmtId="17" fontId="4" fillId="0" borderId="3" xfId="0" applyNumberFormat="1" applyFont="1" applyFill="1" applyBorder="1" applyAlignment="1">
      <alignment horizontal="left" vertical="center" wrapText="1"/>
    </xf>
    <xf numFmtId="17" fontId="4" fillId="0" borderId="4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165" fontId="4" fillId="0" borderId="1" xfId="7" applyNumberFormat="1" applyFont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165" fontId="4" fillId="0" borderId="1" xfId="7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 wrapText="1"/>
    </xf>
    <xf numFmtId="2" fontId="4" fillId="0" borderId="1" xfId="7" applyNumberFormat="1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2" xfId="0" applyNumberFormat="1" applyFont="1" applyFill="1" applyBorder="1" applyAlignment="1">
      <alignment horizontal="left" vertical="center"/>
    </xf>
    <xf numFmtId="165" fontId="4" fillId="0" borderId="3" xfId="0" applyNumberFormat="1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left" vertical="center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165" fontId="4" fillId="0" borderId="2" xfId="1" applyNumberFormat="1" applyFont="1" applyFill="1" applyBorder="1" applyAlignment="1">
      <alignment horizontal="left" vertical="center"/>
    </xf>
    <xf numFmtId="165" fontId="4" fillId="0" borderId="3" xfId="1" applyNumberFormat="1" applyFont="1" applyFill="1" applyBorder="1" applyAlignment="1">
      <alignment horizontal="left" vertical="center"/>
    </xf>
    <xf numFmtId="165" fontId="4" fillId="0" borderId="4" xfId="1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0" fillId="0" borderId="1" xfId="7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65" fontId="4" fillId="0" borderId="2" xfId="3" applyNumberFormat="1" applyFont="1" applyFill="1" applyBorder="1" applyAlignment="1">
      <alignment horizontal="left" vertical="center"/>
    </xf>
    <xf numFmtId="165" fontId="4" fillId="0" borderId="3" xfId="3" applyNumberFormat="1" applyFont="1" applyFill="1" applyBorder="1" applyAlignment="1">
      <alignment horizontal="left" vertical="center"/>
    </xf>
    <xf numFmtId="165" fontId="4" fillId="0" borderId="4" xfId="3" applyNumberFormat="1" applyFont="1" applyFill="1" applyBorder="1" applyAlignment="1">
      <alignment horizontal="left" vertical="center"/>
    </xf>
    <xf numFmtId="165" fontId="4" fillId="0" borderId="1" xfId="7" applyNumberFormat="1" applyFont="1" applyFill="1" applyBorder="1" applyAlignment="1">
      <alignment horizontal="left" vertical="center"/>
    </xf>
    <xf numFmtId="165" fontId="4" fillId="0" borderId="2" xfId="7" applyNumberFormat="1" applyFont="1" applyFill="1" applyBorder="1" applyAlignment="1">
      <alignment horizontal="left" vertical="center"/>
    </xf>
    <xf numFmtId="165" fontId="4" fillId="0" borderId="3" xfId="7" applyNumberFormat="1" applyFont="1" applyFill="1" applyBorder="1" applyAlignment="1">
      <alignment horizontal="left" vertical="center"/>
    </xf>
    <xf numFmtId="165" fontId="4" fillId="0" borderId="4" xfId="7" applyNumberFormat="1" applyFont="1" applyFill="1" applyBorder="1" applyAlignment="1">
      <alignment horizontal="left" vertical="center"/>
    </xf>
    <xf numFmtId="165" fontId="4" fillId="0" borderId="1" xfId="3" applyNumberFormat="1" applyFont="1" applyFill="1" applyBorder="1" applyAlignment="1">
      <alignment horizontal="left" vertical="center"/>
    </xf>
    <xf numFmtId="0" fontId="10" fillId="0" borderId="1" xfId="7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left" vertical="center"/>
    </xf>
    <xf numFmtId="0" fontId="4" fillId="5" borderId="2" xfId="3" applyFont="1" applyFill="1" applyBorder="1" applyAlignment="1">
      <alignment horizontal="left" vertical="center" wrapText="1"/>
    </xf>
    <xf numFmtId="0" fontId="4" fillId="5" borderId="3" xfId="3" applyFont="1" applyFill="1" applyBorder="1" applyAlignment="1">
      <alignment horizontal="left" vertical="center" wrapText="1"/>
    </xf>
    <xf numFmtId="0" fontId="4" fillId="5" borderId="4" xfId="3" applyFont="1" applyFill="1" applyBorder="1" applyAlignment="1">
      <alignment horizontal="left" vertical="center" wrapText="1"/>
    </xf>
    <xf numFmtId="165" fontId="4" fillId="5" borderId="2" xfId="0" applyNumberFormat="1" applyFont="1" applyFill="1" applyBorder="1" applyAlignment="1">
      <alignment horizontal="left" vertical="center"/>
    </xf>
    <xf numFmtId="165" fontId="4" fillId="5" borderId="3" xfId="0" applyNumberFormat="1" applyFont="1" applyFill="1" applyBorder="1" applyAlignment="1">
      <alignment horizontal="left" vertical="center"/>
    </xf>
    <xf numFmtId="165" fontId="4" fillId="5" borderId="4" xfId="0" applyNumberFormat="1" applyFont="1" applyFill="1" applyBorder="1" applyAlignment="1">
      <alignment horizontal="left" vertical="center"/>
    </xf>
    <xf numFmtId="2" fontId="4" fillId="5" borderId="2" xfId="0" applyNumberFormat="1" applyFont="1" applyFill="1" applyBorder="1" applyAlignment="1">
      <alignment horizontal="left" vertical="center"/>
    </xf>
    <xf numFmtId="2" fontId="4" fillId="5" borderId="3" xfId="0" applyNumberFormat="1" applyFont="1" applyFill="1" applyBorder="1" applyAlignment="1">
      <alignment horizontal="left" vertical="center"/>
    </xf>
    <xf numFmtId="2" fontId="4" fillId="5" borderId="4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167" fontId="4" fillId="5" borderId="2" xfId="0" applyNumberFormat="1" applyFont="1" applyFill="1" applyBorder="1" applyAlignment="1">
      <alignment horizontal="center" vertical="center"/>
    </xf>
    <xf numFmtId="167" fontId="4" fillId="5" borderId="3" xfId="0" applyNumberFormat="1" applyFont="1" applyFill="1" applyBorder="1" applyAlignment="1">
      <alignment horizontal="center" vertical="center"/>
    </xf>
    <xf numFmtId="167" fontId="4" fillId="5" borderId="4" xfId="0" applyNumberFormat="1" applyFont="1" applyFill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165" fontId="4" fillId="6" borderId="1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165" fontId="4" fillId="5" borderId="1" xfId="0" applyNumberFormat="1" applyFont="1" applyFill="1" applyBorder="1" applyAlignment="1">
      <alignment horizontal="left" vertical="center"/>
    </xf>
    <xf numFmtId="167" fontId="4" fillId="6" borderId="1" xfId="0" applyNumberFormat="1" applyFont="1" applyFill="1" applyBorder="1" applyAlignment="1">
      <alignment horizontal="left" vertical="center"/>
    </xf>
    <xf numFmtId="167" fontId="4" fillId="5" borderId="1" xfId="0" applyNumberFormat="1" applyFont="1" applyFill="1" applyBorder="1" applyAlignment="1">
      <alignment horizontal="left" vertical="center"/>
    </xf>
    <xf numFmtId="164" fontId="15" fillId="6" borderId="1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167" fontId="4" fillId="5" borderId="2" xfId="0" applyNumberFormat="1" applyFont="1" applyFill="1" applyBorder="1" applyAlignment="1">
      <alignment horizontal="left" vertical="center"/>
    </xf>
    <xf numFmtId="167" fontId="4" fillId="5" borderId="3" xfId="0" applyNumberFormat="1" applyFont="1" applyFill="1" applyBorder="1" applyAlignment="1">
      <alignment horizontal="left" vertical="center"/>
    </xf>
    <xf numFmtId="167" fontId="4" fillId="5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</cellXfs>
  <cellStyles count="13">
    <cellStyle name="Normal" xfId="0" builtinId="0"/>
    <cellStyle name="Normal 10" xfId="1"/>
    <cellStyle name="Normal 2" xfId="2"/>
    <cellStyle name="Normal 2 2" xfId="3"/>
    <cellStyle name="Normal 3" xfId="4"/>
    <cellStyle name="Normal 3 2" xfId="5"/>
    <cellStyle name="Normal 4" xfId="12"/>
    <cellStyle name="Normal 4 2" xfId="6"/>
    <cellStyle name="Normal_s3" xfId="9"/>
    <cellStyle name="Percent 2" xfId="10"/>
    <cellStyle name="Percent 3" xfId="11"/>
    <cellStyle name="Обычный 2" xfId="7"/>
    <cellStyle name="Обычный 2 2" xfId="8"/>
  </cellStyles>
  <dxfs count="2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" name="Line 175812">
          <a:extLst>
            <a:ext uri="{FF2B5EF4-FFF2-40B4-BE49-F238E27FC236}">
              <a16:creationId xmlns:a16="http://schemas.microsoft.com/office/drawing/2014/main" xmlns="" id="{2A64875A-C445-4C65-9349-924D9D3113F5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" name="Line 175813">
          <a:extLst>
            <a:ext uri="{FF2B5EF4-FFF2-40B4-BE49-F238E27FC236}">
              <a16:creationId xmlns:a16="http://schemas.microsoft.com/office/drawing/2014/main" xmlns="" id="{760F6970-7520-44DA-AAC1-6C39C9306197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" name="Line 175814">
          <a:extLst>
            <a:ext uri="{FF2B5EF4-FFF2-40B4-BE49-F238E27FC236}">
              <a16:creationId xmlns:a16="http://schemas.microsoft.com/office/drawing/2014/main" xmlns="" id="{1D0041BA-C33E-46FF-B3A0-BA2F225DAEA9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" name="Line 175815">
          <a:extLst>
            <a:ext uri="{FF2B5EF4-FFF2-40B4-BE49-F238E27FC236}">
              <a16:creationId xmlns:a16="http://schemas.microsoft.com/office/drawing/2014/main" xmlns="" id="{F6ABA5B2-9B46-41B4-BB97-081E584C0C77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6" name="Line 175816">
          <a:extLst>
            <a:ext uri="{FF2B5EF4-FFF2-40B4-BE49-F238E27FC236}">
              <a16:creationId xmlns:a16="http://schemas.microsoft.com/office/drawing/2014/main" xmlns="" id="{E6302642-DC0F-4414-AF06-85A558571F4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7" name="Line 175817">
          <a:extLst>
            <a:ext uri="{FF2B5EF4-FFF2-40B4-BE49-F238E27FC236}">
              <a16:creationId xmlns:a16="http://schemas.microsoft.com/office/drawing/2014/main" xmlns="" id="{9F3E044A-F820-45C2-B6BB-1C9C08019B36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8" name="Line 175818">
          <a:extLst>
            <a:ext uri="{FF2B5EF4-FFF2-40B4-BE49-F238E27FC236}">
              <a16:creationId xmlns:a16="http://schemas.microsoft.com/office/drawing/2014/main" xmlns="" id="{9BE5A78A-F860-47E6-A0C2-177321D6D2C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9" name="Line 175819">
          <a:extLst>
            <a:ext uri="{FF2B5EF4-FFF2-40B4-BE49-F238E27FC236}">
              <a16:creationId xmlns:a16="http://schemas.microsoft.com/office/drawing/2014/main" xmlns="" id="{0A44D948-37B0-4927-B890-5F5F06B039A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0" name="Line 175820">
          <a:extLst>
            <a:ext uri="{FF2B5EF4-FFF2-40B4-BE49-F238E27FC236}">
              <a16:creationId xmlns:a16="http://schemas.microsoft.com/office/drawing/2014/main" xmlns="" id="{EDC063D2-F2B3-432E-A4CD-6087F0DAE41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1" name="Line 175821">
          <a:extLst>
            <a:ext uri="{FF2B5EF4-FFF2-40B4-BE49-F238E27FC236}">
              <a16:creationId xmlns:a16="http://schemas.microsoft.com/office/drawing/2014/main" xmlns="" id="{2D6E179A-D03D-4AD6-A84B-E7AD979322A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" name="Line 175822">
          <a:extLst>
            <a:ext uri="{FF2B5EF4-FFF2-40B4-BE49-F238E27FC236}">
              <a16:creationId xmlns:a16="http://schemas.microsoft.com/office/drawing/2014/main" xmlns="" id="{DDE8F631-499C-4DE2-8850-D78855F1B2B6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3" name="Line 175823">
          <a:extLst>
            <a:ext uri="{FF2B5EF4-FFF2-40B4-BE49-F238E27FC236}">
              <a16:creationId xmlns:a16="http://schemas.microsoft.com/office/drawing/2014/main" xmlns="" id="{E674BCE0-B624-41F5-A6DB-38A74A15587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4" name="Line 175824">
          <a:extLst>
            <a:ext uri="{FF2B5EF4-FFF2-40B4-BE49-F238E27FC236}">
              <a16:creationId xmlns:a16="http://schemas.microsoft.com/office/drawing/2014/main" xmlns="" id="{B2BE49FE-40F4-4F12-82BB-7B98C56A70A1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5" name="Line 175825">
          <a:extLst>
            <a:ext uri="{FF2B5EF4-FFF2-40B4-BE49-F238E27FC236}">
              <a16:creationId xmlns:a16="http://schemas.microsoft.com/office/drawing/2014/main" xmlns="" id="{7C802FF3-D5AA-4085-9C6B-993A1ECC42FA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6" name="Line 175826">
          <a:extLst>
            <a:ext uri="{FF2B5EF4-FFF2-40B4-BE49-F238E27FC236}">
              <a16:creationId xmlns:a16="http://schemas.microsoft.com/office/drawing/2014/main" xmlns="" id="{2E5DF80D-14A6-4FB1-B3EB-A320D4813A08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7" name="Line 175827">
          <a:extLst>
            <a:ext uri="{FF2B5EF4-FFF2-40B4-BE49-F238E27FC236}">
              <a16:creationId xmlns:a16="http://schemas.microsoft.com/office/drawing/2014/main" xmlns="" id="{AC861B1E-1614-4FF7-9BA9-EF923126D203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8" name="Line 175828">
          <a:extLst>
            <a:ext uri="{FF2B5EF4-FFF2-40B4-BE49-F238E27FC236}">
              <a16:creationId xmlns:a16="http://schemas.microsoft.com/office/drawing/2014/main" xmlns="" id="{9D9210A0-C62B-4872-B60A-5656EAF5476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" name="Line 175829">
          <a:extLst>
            <a:ext uri="{FF2B5EF4-FFF2-40B4-BE49-F238E27FC236}">
              <a16:creationId xmlns:a16="http://schemas.microsoft.com/office/drawing/2014/main" xmlns="" id="{19CB2FF2-523F-44BA-9358-EFF60462125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0" name="Line 175830">
          <a:extLst>
            <a:ext uri="{FF2B5EF4-FFF2-40B4-BE49-F238E27FC236}">
              <a16:creationId xmlns:a16="http://schemas.microsoft.com/office/drawing/2014/main" xmlns="" id="{3A512D7F-5008-4595-9AEF-DA920C4DA585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1" name="Line 175831">
          <a:extLst>
            <a:ext uri="{FF2B5EF4-FFF2-40B4-BE49-F238E27FC236}">
              <a16:creationId xmlns:a16="http://schemas.microsoft.com/office/drawing/2014/main" xmlns="" id="{1FAF260C-8992-4C4A-A47F-C00E681F2C8F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2" name="Line 175832">
          <a:extLst>
            <a:ext uri="{FF2B5EF4-FFF2-40B4-BE49-F238E27FC236}">
              <a16:creationId xmlns:a16="http://schemas.microsoft.com/office/drawing/2014/main" xmlns="" id="{5E36B7CC-CAC3-4948-BEC8-118FED5F92A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3" name="Line 175833">
          <a:extLst>
            <a:ext uri="{FF2B5EF4-FFF2-40B4-BE49-F238E27FC236}">
              <a16:creationId xmlns:a16="http://schemas.microsoft.com/office/drawing/2014/main" xmlns="" id="{BD8CDAC7-F9FE-479A-B3BE-5DC08407042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4" name="Line 175834">
          <a:extLst>
            <a:ext uri="{FF2B5EF4-FFF2-40B4-BE49-F238E27FC236}">
              <a16:creationId xmlns:a16="http://schemas.microsoft.com/office/drawing/2014/main" xmlns="" id="{A126A1BF-A081-41FD-9417-2BEEDD3D94D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5" name="Line 175835">
          <a:extLst>
            <a:ext uri="{FF2B5EF4-FFF2-40B4-BE49-F238E27FC236}">
              <a16:creationId xmlns:a16="http://schemas.microsoft.com/office/drawing/2014/main" xmlns="" id="{D8D97D4D-C8F1-4702-B497-6B47AB1B64B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6" name="Line 175836">
          <a:extLst>
            <a:ext uri="{FF2B5EF4-FFF2-40B4-BE49-F238E27FC236}">
              <a16:creationId xmlns:a16="http://schemas.microsoft.com/office/drawing/2014/main" xmlns="" id="{ADCE9B69-5004-4888-AF06-8B17670611D8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7" name="Line 175837">
          <a:extLst>
            <a:ext uri="{FF2B5EF4-FFF2-40B4-BE49-F238E27FC236}">
              <a16:creationId xmlns:a16="http://schemas.microsoft.com/office/drawing/2014/main" xmlns="" id="{3EABF2B5-2C50-49AF-BFC6-32A8F62536BC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8" name="Line 175838">
          <a:extLst>
            <a:ext uri="{FF2B5EF4-FFF2-40B4-BE49-F238E27FC236}">
              <a16:creationId xmlns:a16="http://schemas.microsoft.com/office/drawing/2014/main" xmlns="" id="{26E3B9F1-B761-44B6-9B23-2BABDF6A8AC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29" name="Line 175839">
          <a:extLst>
            <a:ext uri="{FF2B5EF4-FFF2-40B4-BE49-F238E27FC236}">
              <a16:creationId xmlns:a16="http://schemas.microsoft.com/office/drawing/2014/main" xmlns="" id="{6B8CEB04-C90C-434F-B1AC-4818B6F6CE3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0" name="Line 175840">
          <a:extLst>
            <a:ext uri="{FF2B5EF4-FFF2-40B4-BE49-F238E27FC236}">
              <a16:creationId xmlns:a16="http://schemas.microsoft.com/office/drawing/2014/main" xmlns="" id="{07837BCB-8510-4194-A9E4-A8050CC2912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1" name="Line 175841">
          <a:extLst>
            <a:ext uri="{FF2B5EF4-FFF2-40B4-BE49-F238E27FC236}">
              <a16:creationId xmlns:a16="http://schemas.microsoft.com/office/drawing/2014/main" xmlns="" id="{612ECDD9-2624-4344-9517-9E84A140D40F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2" name="Line 175842">
          <a:extLst>
            <a:ext uri="{FF2B5EF4-FFF2-40B4-BE49-F238E27FC236}">
              <a16:creationId xmlns:a16="http://schemas.microsoft.com/office/drawing/2014/main" xmlns="" id="{5AAC6180-4155-4626-A937-23E8E3B75E71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3" name="Line 175843">
          <a:extLst>
            <a:ext uri="{FF2B5EF4-FFF2-40B4-BE49-F238E27FC236}">
              <a16:creationId xmlns:a16="http://schemas.microsoft.com/office/drawing/2014/main" xmlns="" id="{F9B51B15-8D45-43F3-B00B-981D6E91C28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4" name="Line 175844">
          <a:extLst>
            <a:ext uri="{FF2B5EF4-FFF2-40B4-BE49-F238E27FC236}">
              <a16:creationId xmlns:a16="http://schemas.microsoft.com/office/drawing/2014/main" xmlns="" id="{7F8870CE-46A3-4048-8A87-AFF3C98A42C9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5" name="Line 175845">
          <a:extLst>
            <a:ext uri="{FF2B5EF4-FFF2-40B4-BE49-F238E27FC236}">
              <a16:creationId xmlns:a16="http://schemas.microsoft.com/office/drawing/2014/main" xmlns="" id="{9D36FFB6-0905-4863-977C-E65B646D502C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6" name="Line 175846">
          <a:extLst>
            <a:ext uri="{FF2B5EF4-FFF2-40B4-BE49-F238E27FC236}">
              <a16:creationId xmlns:a16="http://schemas.microsoft.com/office/drawing/2014/main" xmlns="" id="{F2E80E67-704C-410F-94DC-7816CF1D5B79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7" name="Line 175847">
          <a:extLst>
            <a:ext uri="{FF2B5EF4-FFF2-40B4-BE49-F238E27FC236}">
              <a16:creationId xmlns:a16="http://schemas.microsoft.com/office/drawing/2014/main" xmlns="" id="{F62C7875-4BD9-4B05-98C4-5081AD88125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8" name="Line 175848">
          <a:extLst>
            <a:ext uri="{FF2B5EF4-FFF2-40B4-BE49-F238E27FC236}">
              <a16:creationId xmlns:a16="http://schemas.microsoft.com/office/drawing/2014/main" xmlns="" id="{8510B212-D321-4E14-B351-7E6D3F6FB5A2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" name="Line 175849">
          <a:extLst>
            <a:ext uri="{FF2B5EF4-FFF2-40B4-BE49-F238E27FC236}">
              <a16:creationId xmlns:a16="http://schemas.microsoft.com/office/drawing/2014/main" xmlns="" id="{0E9B314D-D69A-448F-BA3D-1568011CA67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0" name="Line 175850">
          <a:extLst>
            <a:ext uri="{FF2B5EF4-FFF2-40B4-BE49-F238E27FC236}">
              <a16:creationId xmlns:a16="http://schemas.microsoft.com/office/drawing/2014/main" xmlns="" id="{5279FF97-6303-4FF3-A695-C17A6E6660A0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1" name="Line 175851">
          <a:extLst>
            <a:ext uri="{FF2B5EF4-FFF2-40B4-BE49-F238E27FC236}">
              <a16:creationId xmlns:a16="http://schemas.microsoft.com/office/drawing/2014/main" xmlns="" id="{487B7C19-D891-473A-A020-8163360165EF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2" name="Line 175852">
          <a:extLst>
            <a:ext uri="{FF2B5EF4-FFF2-40B4-BE49-F238E27FC236}">
              <a16:creationId xmlns:a16="http://schemas.microsoft.com/office/drawing/2014/main" xmlns="" id="{CF063ACD-022A-4C72-8188-68F092FC8731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3" name="Line 175853">
          <a:extLst>
            <a:ext uri="{FF2B5EF4-FFF2-40B4-BE49-F238E27FC236}">
              <a16:creationId xmlns:a16="http://schemas.microsoft.com/office/drawing/2014/main" xmlns="" id="{DDCFEC2F-371A-492E-84C5-0025A5BE11F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4" name="Line 175854">
          <a:extLst>
            <a:ext uri="{FF2B5EF4-FFF2-40B4-BE49-F238E27FC236}">
              <a16:creationId xmlns:a16="http://schemas.microsoft.com/office/drawing/2014/main" xmlns="" id="{4610050C-DF87-465D-8182-988891CA12B6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5" name="Line 175855">
          <a:extLst>
            <a:ext uri="{FF2B5EF4-FFF2-40B4-BE49-F238E27FC236}">
              <a16:creationId xmlns:a16="http://schemas.microsoft.com/office/drawing/2014/main" xmlns="" id="{CB33B4B2-8B7B-4E02-A9BB-D8E8B159BDAF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6" name="Line 175856">
          <a:extLst>
            <a:ext uri="{FF2B5EF4-FFF2-40B4-BE49-F238E27FC236}">
              <a16:creationId xmlns:a16="http://schemas.microsoft.com/office/drawing/2014/main" xmlns="" id="{7A655BB2-D8C8-4339-A871-F09711BD23AC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7" name="Line 175857">
          <a:extLst>
            <a:ext uri="{FF2B5EF4-FFF2-40B4-BE49-F238E27FC236}">
              <a16:creationId xmlns:a16="http://schemas.microsoft.com/office/drawing/2014/main" xmlns="" id="{8CC27903-4C8A-40D8-9910-C6C6ABC8078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8" name="Line 175858">
          <a:extLst>
            <a:ext uri="{FF2B5EF4-FFF2-40B4-BE49-F238E27FC236}">
              <a16:creationId xmlns:a16="http://schemas.microsoft.com/office/drawing/2014/main" xmlns="" id="{1C2EB99A-AAEE-42E9-B362-E0189A6D7FD1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49" name="Line 175859">
          <a:extLst>
            <a:ext uri="{FF2B5EF4-FFF2-40B4-BE49-F238E27FC236}">
              <a16:creationId xmlns:a16="http://schemas.microsoft.com/office/drawing/2014/main" xmlns="" id="{40BED67E-3E55-4CAD-8393-B47DC72B2B16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0" name="Line 175860">
          <a:extLst>
            <a:ext uri="{FF2B5EF4-FFF2-40B4-BE49-F238E27FC236}">
              <a16:creationId xmlns:a16="http://schemas.microsoft.com/office/drawing/2014/main" xmlns="" id="{8FD7134C-8E80-4772-83A4-925B13022783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1" name="Line 175861">
          <a:extLst>
            <a:ext uri="{FF2B5EF4-FFF2-40B4-BE49-F238E27FC236}">
              <a16:creationId xmlns:a16="http://schemas.microsoft.com/office/drawing/2014/main" xmlns="" id="{6D288C12-FB58-492B-9683-E301BCBA0F4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2" name="Line 175862">
          <a:extLst>
            <a:ext uri="{FF2B5EF4-FFF2-40B4-BE49-F238E27FC236}">
              <a16:creationId xmlns:a16="http://schemas.microsoft.com/office/drawing/2014/main" xmlns="" id="{C9EA2262-4EF4-45EB-AF5C-E650A0EA6F1B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3" name="Line 175863">
          <a:extLst>
            <a:ext uri="{FF2B5EF4-FFF2-40B4-BE49-F238E27FC236}">
              <a16:creationId xmlns:a16="http://schemas.microsoft.com/office/drawing/2014/main" xmlns="" id="{5C2F402F-C338-4CC5-A171-F7FCEA5CB0D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4" name="Line 175864">
          <a:extLst>
            <a:ext uri="{FF2B5EF4-FFF2-40B4-BE49-F238E27FC236}">
              <a16:creationId xmlns:a16="http://schemas.microsoft.com/office/drawing/2014/main" xmlns="" id="{44BCB134-0251-4013-8C39-DB832A708B04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5" name="Line 175865">
          <a:extLst>
            <a:ext uri="{FF2B5EF4-FFF2-40B4-BE49-F238E27FC236}">
              <a16:creationId xmlns:a16="http://schemas.microsoft.com/office/drawing/2014/main" xmlns="" id="{44B4F409-DB79-4D8E-930B-DCBB25EB0807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6" name="Line 175866">
          <a:extLst>
            <a:ext uri="{FF2B5EF4-FFF2-40B4-BE49-F238E27FC236}">
              <a16:creationId xmlns:a16="http://schemas.microsoft.com/office/drawing/2014/main" xmlns="" id="{366DBEB0-D283-4343-9637-2FEF60456DDE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57" name="Line 175867">
          <a:extLst>
            <a:ext uri="{FF2B5EF4-FFF2-40B4-BE49-F238E27FC236}">
              <a16:creationId xmlns:a16="http://schemas.microsoft.com/office/drawing/2014/main" xmlns="" id="{975AB7B7-4F64-40F7-9D07-63B1FBCF725C}"/>
            </a:ext>
          </a:extLst>
        </xdr:cNvPr>
        <xdr:cNvSpPr>
          <a:spLocks noChangeShapeType="1"/>
        </xdr:cNvSpPr>
      </xdr:nvSpPr>
      <xdr:spPr bwMode="auto">
        <a:xfrm>
          <a:off x="5819775" y="9117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58" name="Line 3420">
          <a:extLst>
            <a:ext uri="{FF2B5EF4-FFF2-40B4-BE49-F238E27FC236}">
              <a16:creationId xmlns:a16="http://schemas.microsoft.com/office/drawing/2014/main" xmlns="" id="{ECF52957-4BE7-4305-B9C3-974AB618B05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59" name="Line 3421">
          <a:extLst>
            <a:ext uri="{FF2B5EF4-FFF2-40B4-BE49-F238E27FC236}">
              <a16:creationId xmlns:a16="http://schemas.microsoft.com/office/drawing/2014/main" xmlns="" id="{99E188DA-F884-412E-A63B-E5F97235E93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0" name="Line 3422">
          <a:extLst>
            <a:ext uri="{FF2B5EF4-FFF2-40B4-BE49-F238E27FC236}">
              <a16:creationId xmlns:a16="http://schemas.microsoft.com/office/drawing/2014/main" xmlns="" id="{D2B7ACC0-497B-4998-83BA-33DB124AF25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1" name="Line 3423">
          <a:extLst>
            <a:ext uri="{FF2B5EF4-FFF2-40B4-BE49-F238E27FC236}">
              <a16:creationId xmlns:a16="http://schemas.microsoft.com/office/drawing/2014/main" xmlns="" id="{1C783818-8F97-456B-AB8E-C62EA6F1566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2" name="Line 3424">
          <a:extLst>
            <a:ext uri="{FF2B5EF4-FFF2-40B4-BE49-F238E27FC236}">
              <a16:creationId xmlns:a16="http://schemas.microsoft.com/office/drawing/2014/main" xmlns="" id="{4B5BC15A-E30E-4B77-BD49-BECD159B032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3" name="Line 3425">
          <a:extLst>
            <a:ext uri="{FF2B5EF4-FFF2-40B4-BE49-F238E27FC236}">
              <a16:creationId xmlns:a16="http://schemas.microsoft.com/office/drawing/2014/main" xmlns="" id="{2079BBAD-4052-4406-906D-EE9A939C8C47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4" name="Line 3426">
          <a:extLst>
            <a:ext uri="{FF2B5EF4-FFF2-40B4-BE49-F238E27FC236}">
              <a16:creationId xmlns:a16="http://schemas.microsoft.com/office/drawing/2014/main" xmlns="" id="{6CE47373-1EE0-4364-9FE8-78A8C58A2AE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5" name="Line 3427">
          <a:extLst>
            <a:ext uri="{FF2B5EF4-FFF2-40B4-BE49-F238E27FC236}">
              <a16:creationId xmlns:a16="http://schemas.microsoft.com/office/drawing/2014/main" xmlns="" id="{7720E1FD-7F10-4C93-85E3-49AB7F2E8FC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6" name="Line 3428">
          <a:extLst>
            <a:ext uri="{FF2B5EF4-FFF2-40B4-BE49-F238E27FC236}">
              <a16:creationId xmlns:a16="http://schemas.microsoft.com/office/drawing/2014/main" xmlns="" id="{AE82AEB9-921D-4EF0-A225-D38C9D86DC0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7" name="Line 3429">
          <a:extLst>
            <a:ext uri="{FF2B5EF4-FFF2-40B4-BE49-F238E27FC236}">
              <a16:creationId xmlns:a16="http://schemas.microsoft.com/office/drawing/2014/main" xmlns="" id="{431724AE-90B4-4050-8806-0E6D891EA22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8" name="Line 3430">
          <a:extLst>
            <a:ext uri="{FF2B5EF4-FFF2-40B4-BE49-F238E27FC236}">
              <a16:creationId xmlns:a16="http://schemas.microsoft.com/office/drawing/2014/main" xmlns="" id="{F1FBF11F-A3DA-4272-942F-EE2F2C47CCA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69" name="Line 3431">
          <a:extLst>
            <a:ext uri="{FF2B5EF4-FFF2-40B4-BE49-F238E27FC236}">
              <a16:creationId xmlns:a16="http://schemas.microsoft.com/office/drawing/2014/main" xmlns="" id="{ACAEB3D3-F902-4BA9-89DF-602991A9EC3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0" name="Line 3432">
          <a:extLst>
            <a:ext uri="{FF2B5EF4-FFF2-40B4-BE49-F238E27FC236}">
              <a16:creationId xmlns:a16="http://schemas.microsoft.com/office/drawing/2014/main" xmlns="" id="{7BC48162-1F04-4EAF-A205-7D4135397AE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1" name="Line 3433">
          <a:extLst>
            <a:ext uri="{FF2B5EF4-FFF2-40B4-BE49-F238E27FC236}">
              <a16:creationId xmlns:a16="http://schemas.microsoft.com/office/drawing/2014/main" xmlns="" id="{69A11092-AB88-45D2-B4A8-40980339C1E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2" name="Line 3434">
          <a:extLst>
            <a:ext uri="{FF2B5EF4-FFF2-40B4-BE49-F238E27FC236}">
              <a16:creationId xmlns:a16="http://schemas.microsoft.com/office/drawing/2014/main" xmlns="" id="{14296CEC-F297-4897-BE1E-1CBE0E222CE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3" name="Line 3435">
          <a:extLst>
            <a:ext uri="{FF2B5EF4-FFF2-40B4-BE49-F238E27FC236}">
              <a16:creationId xmlns:a16="http://schemas.microsoft.com/office/drawing/2014/main" xmlns="" id="{C42570AC-BB98-4202-A8B3-42D436A28EB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4" name="Line 3436">
          <a:extLst>
            <a:ext uri="{FF2B5EF4-FFF2-40B4-BE49-F238E27FC236}">
              <a16:creationId xmlns:a16="http://schemas.microsoft.com/office/drawing/2014/main" xmlns="" id="{32300AB1-BD8B-4478-9B35-035CFE912B0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5" name="Line 3437">
          <a:extLst>
            <a:ext uri="{FF2B5EF4-FFF2-40B4-BE49-F238E27FC236}">
              <a16:creationId xmlns:a16="http://schemas.microsoft.com/office/drawing/2014/main" xmlns="" id="{AB05CDA4-4406-44DB-9CD6-FE650F51386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6" name="Line 3438">
          <a:extLst>
            <a:ext uri="{FF2B5EF4-FFF2-40B4-BE49-F238E27FC236}">
              <a16:creationId xmlns:a16="http://schemas.microsoft.com/office/drawing/2014/main" xmlns="" id="{5CA166A5-2DBB-460E-AC7F-106E87F52AC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7" name="Line 3439">
          <a:extLst>
            <a:ext uri="{FF2B5EF4-FFF2-40B4-BE49-F238E27FC236}">
              <a16:creationId xmlns:a16="http://schemas.microsoft.com/office/drawing/2014/main" xmlns="" id="{F669585D-9BF9-4D0F-9415-5B6D27BCC00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8" name="Line 3440">
          <a:extLst>
            <a:ext uri="{FF2B5EF4-FFF2-40B4-BE49-F238E27FC236}">
              <a16:creationId xmlns:a16="http://schemas.microsoft.com/office/drawing/2014/main" xmlns="" id="{E2087D57-80D8-4061-8864-735BE06AE51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79" name="Line 3441">
          <a:extLst>
            <a:ext uri="{FF2B5EF4-FFF2-40B4-BE49-F238E27FC236}">
              <a16:creationId xmlns:a16="http://schemas.microsoft.com/office/drawing/2014/main" xmlns="" id="{4FC8139F-E65D-4030-93DD-B1FC8E15D0D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0" name="Line 3442">
          <a:extLst>
            <a:ext uri="{FF2B5EF4-FFF2-40B4-BE49-F238E27FC236}">
              <a16:creationId xmlns:a16="http://schemas.microsoft.com/office/drawing/2014/main" xmlns="" id="{25072B6A-AE2C-4983-8611-7E928A522F1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1" name="Line 3443">
          <a:extLst>
            <a:ext uri="{FF2B5EF4-FFF2-40B4-BE49-F238E27FC236}">
              <a16:creationId xmlns:a16="http://schemas.microsoft.com/office/drawing/2014/main" xmlns="" id="{C589D049-51A8-408A-AB3A-71E4A5C811A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2" name="Line 3444">
          <a:extLst>
            <a:ext uri="{FF2B5EF4-FFF2-40B4-BE49-F238E27FC236}">
              <a16:creationId xmlns:a16="http://schemas.microsoft.com/office/drawing/2014/main" xmlns="" id="{78883288-84B1-4F99-B660-7EC39DA9F33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3" name="Line 3445">
          <a:extLst>
            <a:ext uri="{FF2B5EF4-FFF2-40B4-BE49-F238E27FC236}">
              <a16:creationId xmlns:a16="http://schemas.microsoft.com/office/drawing/2014/main" xmlns="" id="{CB7C425C-ED4A-4A56-8368-9E969D49E82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4" name="Line 3446">
          <a:extLst>
            <a:ext uri="{FF2B5EF4-FFF2-40B4-BE49-F238E27FC236}">
              <a16:creationId xmlns:a16="http://schemas.microsoft.com/office/drawing/2014/main" xmlns="" id="{81CDEEF3-0950-4333-ADD8-01AB31BC8A5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5" name="Line 3447">
          <a:extLst>
            <a:ext uri="{FF2B5EF4-FFF2-40B4-BE49-F238E27FC236}">
              <a16:creationId xmlns:a16="http://schemas.microsoft.com/office/drawing/2014/main" xmlns="" id="{CD4A9C91-A2D4-4281-A42B-836D6324FE5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6" name="Line 3448">
          <a:extLst>
            <a:ext uri="{FF2B5EF4-FFF2-40B4-BE49-F238E27FC236}">
              <a16:creationId xmlns:a16="http://schemas.microsoft.com/office/drawing/2014/main" xmlns="" id="{36DC3205-ADC0-42EA-B8D8-49387B2CFD2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7" name="Line 3449">
          <a:extLst>
            <a:ext uri="{FF2B5EF4-FFF2-40B4-BE49-F238E27FC236}">
              <a16:creationId xmlns:a16="http://schemas.microsoft.com/office/drawing/2014/main" xmlns="" id="{F2675CC2-7E78-462D-859C-55A002B040F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8" name="Line 3450">
          <a:extLst>
            <a:ext uri="{FF2B5EF4-FFF2-40B4-BE49-F238E27FC236}">
              <a16:creationId xmlns:a16="http://schemas.microsoft.com/office/drawing/2014/main" xmlns="" id="{2928ECE0-11A1-452B-B7CC-59D55F29B72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89" name="Line 3451">
          <a:extLst>
            <a:ext uri="{FF2B5EF4-FFF2-40B4-BE49-F238E27FC236}">
              <a16:creationId xmlns:a16="http://schemas.microsoft.com/office/drawing/2014/main" xmlns="" id="{52112405-D99B-4D96-A28A-62A9FA6E4B4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0" name="Line 3452">
          <a:extLst>
            <a:ext uri="{FF2B5EF4-FFF2-40B4-BE49-F238E27FC236}">
              <a16:creationId xmlns:a16="http://schemas.microsoft.com/office/drawing/2014/main" xmlns="" id="{12C3C852-5779-4F9D-A839-87A1EAC66EB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1" name="Line 3453">
          <a:extLst>
            <a:ext uri="{FF2B5EF4-FFF2-40B4-BE49-F238E27FC236}">
              <a16:creationId xmlns:a16="http://schemas.microsoft.com/office/drawing/2014/main" xmlns="" id="{5ABF5A6D-2CB1-491B-BA9D-D0578287FCDF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2" name="Line 3454">
          <a:extLst>
            <a:ext uri="{FF2B5EF4-FFF2-40B4-BE49-F238E27FC236}">
              <a16:creationId xmlns:a16="http://schemas.microsoft.com/office/drawing/2014/main" xmlns="" id="{0604BF5D-63F6-461D-B30A-C2922430870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3" name="Line 3420">
          <a:extLst>
            <a:ext uri="{FF2B5EF4-FFF2-40B4-BE49-F238E27FC236}">
              <a16:creationId xmlns:a16="http://schemas.microsoft.com/office/drawing/2014/main" xmlns="" id="{21BB4CB4-7094-43DB-8FE5-19FB2270F60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4" name="Line 3421">
          <a:extLst>
            <a:ext uri="{FF2B5EF4-FFF2-40B4-BE49-F238E27FC236}">
              <a16:creationId xmlns:a16="http://schemas.microsoft.com/office/drawing/2014/main" xmlns="" id="{C1309C03-7594-447C-A60D-B3662A136EE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5" name="Line 3422">
          <a:extLst>
            <a:ext uri="{FF2B5EF4-FFF2-40B4-BE49-F238E27FC236}">
              <a16:creationId xmlns:a16="http://schemas.microsoft.com/office/drawing/2014/main" xmlns="" id="{8DA37892-5264-443E-BB42-0D1B2BAC537A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6" name="Line 3423">
          <a:extLst>
            <a:ext uri="{FF2B5EF4-FFF2-40B4-BE49-F238E27FC236}">
              <a16:creationId xmlns:a16="http://schemas.microsoft.com/office/drawing/2014/main" xmlns="" id="{853F2A86-9BEC-41EB-A076-16767C1290D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7" name="Line 3424">
          <a:extLst>
            <a:ext uri="{FF2B5EF4-FFF2-40B4-BE49-F238E27FC236}">
              <a16:creationId xmlns:a16="http://schemas.microsoft.com/office/drawing/2014/main" xmlns="" id="{237CD55B-EF6E-4B1C-BA69-13DF409F99E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8" name="Line 3425">
          <a:extLst>
            <a:ext uri="{FF2B5EF4-FFF2-40B4-BE49-F238E27FC236}">
              <a16:creationId xmlns:a16="http://schemas.microsoft.com/office/drawing/2014/main" xmlns="" id="{94236AD1-7008-409D-A06E-88F9160B69B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99" name="Line 3426">
          <a:extLst>
            <a:ext uri="{FF2B5EF4-FFF2-40B4-BE49-F238E27FC236}">
              <a16:creationId xmlns:a16="http://schemas.microsoft.com/office/drawing/2014/main" xmlns="" id="{F42CDADA-D1E2-4D30-86CF-933DF15FE92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0" name="Line 3427">
          <a:extLst>
            <a:ext uri="{FF2B5EF4-FFF2-40B4-BE49-F238E27FC236}">
              <a16:creationId xmlns:a16="http://schemas.microsoft.com/office/drawing/2014/main" xmlns="" id="{ABFF6033-F02C-4B35-A849-FF6BCB4CBA1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1" name="Line 3428">
          <a:extLst>
            <a:ext uri="{FF2B5EF4-FFF2-40B4-BE49-F238E27FC236}">
              <a16:creationId xmlns:a16="http://schemas.microsoft.com/office/drawing/2014/main" xmlns="" id="{E6DC7B09-4642-4BE2-9008-D2FA8F1BE02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2" name="Line 3429">
          <a:extLst>
            <a:ext uri="{FF2B5EF4-FFF2-40B4-BE49-F238E27FC236}">
              <a16:creationId xmlns:a16="http://schemas.microsoft.com/office/drawing/2014/main" xmlns="" id="{C0A9C4E9-9811-4017-9274-87EDC60537A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3" name="Line 3430">
          <a:extLst>
            <a:ext uri="{FF2B5EF4-FFF2-40B4-BE49-F238E27FC236}">
              <a16:creationId xmlns:a16="http://schemas.microsoft.com/office/drawing/2014/main" xmlns="" id="{B684EFBB-BEDF-4E96-992F-55BC3507B25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4" name="Line 3431">
          <a:extLst>
            <a:ext uri="{FF2B5EF4-FFF2-40B4-BE49-F238E27FC236}">
              <a16:creationId xmlns:a16="http://schemas.microsoft.com/office/drawing/2014/main" xmlns="" id="{705D7584-C776-4C84-98EF-2ADA0CF7A85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5" name="Line 3432">
          <a:extLst>
            <a:ext uri="{FF2B5EF4-FFF2-40B4-BE49-F238E27FC236}">
              <a16:creationId xmlns:a16="http://schemas.microsoft.com/office/drawing/2014/main" xmlns="" id="{CDB8F12A-3A53-4CE8-86AA-92EAC3267F0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6" name="Line 3433">
          <a:extLst>
            <a:ext uri="{FF2B5EF4-FFF2-40B4-BE49-F238E27FC236}">
              <a16:creationId xmlns:a16="http://schemas.microsoft.com/office/drawing/2014/main" xmlns="" id="{E5E46569-ED3F-477E-B928-053E22DF22C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7" name="Line 3434">
          <a:extLst>
            <a:ext uri="{FF2B5EF4-FFF2-40B4-BE49-F238E27FC236}">
              <a16:creationId xmlns:a16="http://schemas.microsoft.com/office/drawing/2014/main" xmlns="" id="{AE24DD6A-CC43-4F64-9072-71B72E7EF4F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8" name="Line 3435">
          <a:extLst>
            <a:ext uri="{FF2B5EF4-FFF2-40B4-BE49-F238E27FC236}">
              <a16:creationId xmlns:a16="http://schemas.microsoft.com/office/drawing/2014/main" xmlns="" id="{3AA6E42B-CBD7-4D78-A87F-19034572DAF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09" name="Line 3436">
          <a:extLst>
            <a:ext uri="{FF2B5EF4-FFF2-40B4-BE49-F238E27FC236}">
              <a16:creationId xmlns:a16="http://schemas.microsoft.com/office/drawing/2014/main" xmlns="" id="{55FAD4D8-E369-4117-9B64-C5D3AF79CA1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0" name="Line 3437">
          <a:extLst>
            <a:ext uri="{FF2B5EF4-FFF2-40B4-BE49-F238E27FC236}">
              <a16:creationId xmlns:a16="http://schemas.microsoft.com/office/drawing/2014/main" xmlns="" id="{8AA2655C-8A81-4935-A612-B3D24526BC3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1" name="Line 3438">
          <a:extLst>
            <a:ext uri="{FF2B5EF4-FFF2-40B4-BE49-F238E27FC236}">
              <a16:creationId xmlns:a16="http://schemas.microsoft.com/office/drawing/2014/main" xmlns="" id="{047EFCB8-331D-47C2-851A-8BF61F79EB6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2" name="Line 3439">
          <a:extLst>
            <a:ext uri="{FF2B5EF4-FFF2-40B4-BE49-F238E27FC236}">
              <a16:creationId xmlns:a16="http://schemas.microsoft.com/office/drawing/2014/main" xmlns="" id="{8D63164B-9A1A-4291-9581-BDEB253746D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3" name="Line 3440">
          <a:extLst>
            <a:ext uri="{FF2B5EF4-FFF2-40B4-BE49-F238E27FC236}">
              <a16:creationId xmlns:a16="http://schemas.microsoft.com/office/drawing/2014/main" xmlns="" id="{A9624CA8-71D0-47BF-AEDB-C9E0F29FEC0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4" name="Line 3441">
          <a:extLst>
            <a:ext uri="{FF2B5EF4-FFF2-40B4-BE49-F238E27FC236}">
              <a16:creationId xmlns:a16="http://schemas.microsoft.com/office/drawing/2014/main" xmlns="" id="{58E0EE87-0CB9-4281-A379-6A822271997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5" name="Line 3442">
          <a:extLst>
            <a:ext uri="{FF2B5EF4-FFF2-40B4-BE49-F238E27FC236}">
              <a16:creationId xmlns:a16="http://schemas.microsoft.com/office/drawing/2014/main" xmlns="" id="{A0441F22-B170-47BC-BC71-2F549A99A3F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6" name="Line 3443">
          <a:extLst>
            <a:ext uri="{FF2B5EF4-FFF2-40B4-BE49-F238E27FC236}">
              <a16:creationId xmlns:a16="http://schemas.microsoft.com/office/drawing/2014/main" xmlns="" id="{0484F03C-FF4B-41DE-9670-1A60ACD0D40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7" name="Line 3444">
          <a:extLst>
            <a:ext uri="{FF2B5EF4-FFF2-40B4-BE49-F238E27FC236}">
              <a16:creationId xmlns:a16="http://schemas.microsoft.com/office/drawing/2014/main" xmlns="" id="{E628FE57-9E3E-48F1-B9FD-7F86049ED5E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8" name="Line 3445">
          <a:extLst>
            <a:ext uri="{FF2B5EF4-FFF2-40B4-BE49-F238E27FC236}">
              <a16:creationId xmlns:a16="http://schemas.microsoft.com/office/drawing/2014/main" xmlns="" id="{80B13CAE-DE62-4797-90AA-CC04413F4E6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19" name="Line 3446">
          <a:extLst>
            <a:ext uri="{FF2B5EF4-FFF2-40B4-BE49-F238E27FC236}">
              <a16:creationId xmlns:a16="http://schemas.microsoft.com/office/drawing/2014/main" xmlns="" id="{545DDBF0-19E3-40CF-85E5-5FE3342E8A5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0" name="Line 3447">
          <a:extLst>
            <a:ext uri="{FF2B5EF4-FFF2-40B4-BE49-F238E27FC236}">
              <a16:creationId xmlns:a16="http://schemas.microsoft.com/office/drawing/2014/main" xmlns="" id="{2242399C-1A75-42AE-BE83-272AADDF355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1" name="Line 3448">
          <a:extLst>
            <a:ext uri="{FF2B5EF4-FFF2-40B4-BE49-F238E27FC236}">
              <a16:creationId xmlns:a16="http://schemas.microsoft.com/office/drawing/2014/main" xmlns="" id="{D3C14544-2137-46D4-8939-D705D390AB7A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2" name="Line 3449">
          <a:extLst>
            <a:ext uri="{FF2B5EF4-FFF2-40B4-BE49-F238E27FC236}">
              <a16:creationId xmlns:a16="http://schemas.microsoft.com/office/drawing/2014/main" xmlns="" id="{A2D758B0-053D-4807-83DE-8D319526F20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3" name="Line 3450">
          <a:extLst>
            <a:ext uri="{FF2B5EF4-FFF2-40B4-BE49-F238E27FC236}">
              <a16:creationId xmlns:a16="http://schemas.microsoft.com/office/drawing/2014/main" xmlns="" id="{0173BDFF-59C9-4A88-9461-032458DD5A3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4" name="Line 3451">
          <a:extLst>
            <a:ext uri="{FF2B5EF4-FFF2-40B4-BE49-F238E27FC236}">
              <a16:creationId xmlns:a16="http://schemas.microsoft.com/office/drawing/2014/main" xmlns="" id="{35DBB4CC-FE08-46E8-8BBD-8B17A470F4E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5" name="Line 3452">
          <a:extLst>
            <a:ext uri="{FF2B5EF4-FFF2-40B4-BE49-F238E27FC236}">
              <a16:creationId xmlns:a16="http://schemas.microsoft.com/office/drawing/2014/main" xmlns="" id="{E464CCB5-ABBA-411C-AEDC-00A59BC1EEF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6" name="Line 3453">
          <a:extLst>
            <a:ext uri="{FF2B5EF4-FFF2-40B4-BE49-F238E27FC236}">
              <a16:creationId xmlns:a16="http://schemas.microsoft.com/office/drawing/2014/main" xmlns="" id="{153BDF89-B70C-4B0F-BA4E-A46581667CA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7" name="Line 3454">
          <a:extLst>
            <a:ext uri="{FF2B5EF4-FFF2-40B4-BE49-F238E27FC236}">
              <a16:creationId xmlns:a16="http://schemas.microsoft.com/office/drawing/2014/main" xmlns="" id="{BF7899DF-0BED-4B47-9E91-0CFBEDFE31F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8" name="Line 3420">
          <a:extLst>
            <a:ext uri="{FF2B5EF4-FFF2-40B4-BE49-F238E27FC236}">
              <a16:creationId xmlns:a16="http://schemas.microsoft.com/office/drawing/2014/main" xmlns="" id="{75B773C4-FA2C-45F6-8B59-A65DDC6FF82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29" name="Line 3421">
          <a:extLst>
            <a:ext uri="{FF2B5EF4-FFF2-40B4-BE49-F238E27FC236}">
              <a16:creationId xmlns:a16="http://schemas.microsoft.com/office/drawing/2014/main" xmlns="" id="{77C0E324-19D8-4345-AF20-9FA9B6BAB49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0" name="Line 3422">
          <a:extLst>
            <a:ext uri="{FF2B5EF4-FFF2-40B4-BE49-F238E27FC236}">
              <a16:creationId xmlns:a16="http://schemas.microsoft.com/office/drawing/2014/main" xmlns="" id="{C3CC7A68-601D-48E2-B0D6-9A4A80736CF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1" name="Line 3423">
          <a:extLst>
            <a:ext uri="{FF2B5EF4-FFF2-40B4-BE49-F238E27FC236}">
              <a16:creationId xmlns:a16="http://schemas.microsoft.com/office/drawing/2014/main" xmlns="" id="{C928F01E-FA01-4E7F-9C37-00B39B46AA4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2" name="Line 3424">
          <a:extLst>
            <a:ext uri="{FF2B5EF4-FFF2-40B4-BE49-F238E27FC236}">
              <a16:creationId xmlns:a16="http://schemas.microsoft.com/office/drawing/2014/main" xmlns="" id="{8DC4E6C1-03B6-4FC3-B365-4BB57E7AEA9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3" name="Line 3425">
          <a:extLst>
            <a:ext uri="{FF2B5EF4-FFF2-40B4-BE49-F238E27FC236}">
              <a16:creationId xmlns:a16="http://schemas.microsoft.com/office/drawing/2014/main" xmlns="" id="{8C18A1AA-874C-40DC-869C-2DEBFF900E2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4" name="Line 3426">
          <a:extLst>
            <a:ext uri="{FF2B5EF4-FFF2-40B4-BE49-F238E27FC236}">
              <a16:creationId xmlns:a16="http://schemas.microsoft.com/office/drawing/2014/main" xmlns="" id="{1CFAC388-C959-4533-B7DF-42715577635A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5" name="Line 3427">
          <a:extLst>
            <a:ext uri="{FF2B5EF4-FFF2-40B4-BE49-F238E27FC236}">
              <a16:creationId xmlns:a16="http://schemas.microsoft.com/office/drawing/2014/main" xmlns="" id="{4D840DF5-7693-4ED5-959E-0E10E1A73BB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6" name="Line 3428">
          <a:extLst>
            <a:ext uri="{FF2B5EF4-FFF2-40B4-BE49-F238E27FC236}">
              <a16:creationId xmlns:a16="http://schemas.microsoft.com/office/drawing/2014/main" xmlns="" id="{B56DE3D5-3C34-4902-821F-C6E8D894017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7" name="Line 3429">
          <a:extLst>
            <a:ext uri="{FF2B5EF4-FFF2-40B4-BE49-F238E27FC236}">
              <a16:creationId xmlns:a16="http://schemas.microsoft.com/office/drawing/2014/main" xmlns="" id="{5C4A3051-82EE-47AD-8E33-988D797F75E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8" name="Line 3430">
          <a:extLst>
            <a:ext uri="{FF2B5EF4-FFF2-40B4-BE49-F238E27FC236}">
              <a16:creationId xmlns:a16="http://schemas.microsoft.com/office/drawing/2014/main" xmlns="" id="{C718753F-E340-4DEB-8820-D038B3692E0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39" name="Line 3431">
          <a:extLst>
            <a:ext uri="{FF2B5EF4-FFF2-40B4-BE49-F238E27FC236}">
              <a16:creationId xmlns:a16="http://schemas.microsoft.com/office/drawing/2014/main" xmlns="" id="{39295DE6-7EFD-4AC8-9C78-ECB4B253D4CF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0" name="Line 3432">
          <a:extLst>
            <a:ext uri="{FF2B5EF4-FFF2-40B4-BE49-F238E27FC236}">
              <a16:creationId xmlns:a16="http://schemas.microsoft.com/office/drawing/2014/main" xmlns="" id="{F1FE48A2-7EF1-4709-97F2-6A9631848BF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1" name="Line 3433">
          <a:extLst>
            <a:ext uri="{FF2B5EF4-FFF2-40B4-BE49-F238E27FC236}">
              <a16:creationId xmlns:a16="http://schemas.microsoft.com/office/drawing/2014/main" xmlns="" id="{2A237583-79EB-4A8E-8E25-9EFE2F04A39F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2" name="Line 3434">
          <a:extLst>
            <a:ext uri="{FF2B5EF4-FFF2-40B4-BE49-F238E27FC236}">
              <a16:creationId xmlns:a16="http://schemas.microsoft.com/office/drawing/2014/main" xmlns="" id="{54D57E20-1D6C-4FD4-B92D-F91EA5E62B57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3" name="Line 3435">
          <a:extLst>
            <a:ext uri="{FF2B5EF4-FFF2-40B4-BE49-F238E27FC236}">
              <a16:creationId xmlns:a16="http://schemas.microsoft.com/office/drawing/2014/main" xmlns="" id="{A28B383A-5D4B-41E0-8AE4-D419AB9E294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4" name="Line 3436">
          <a:extLst>
            <a:ext uri="{FF2B5EF4-FFF2-40B4-BE49-F238E27FC236}">
              <a16:creationId xmlns:a16="http://schemas.microsoft.com/office/drawing/2014/main" xmlns="" id="{99B7E245-1BD6-466F-B207-9BE6163B527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5" name="Line 3437">
          <a:extLst>
            <a:ext uri="{FF2B5EF4-FFF2-40B4-BE49-F238E27FC236}">
              <a16:creationId xmlns:a16="http://schemas.microsoft.com/office/drawing/2014/main" xmlns="" id="{4A06A569-04FF-4D39-9246-3AC3D7A2E75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6" name="Line 3438">
          <a:extLst>
            <a:ext uri="{FF2B5EF4-FFF2-40B4-BE49-F238E27FC236}">
              <a16:creationId xmlns:a16="http://schemas.microsoft.com/office/drawing/2014/main" xmlns="" id="{A88E465C-54F0-4A4E-91DC-F6C534A0A95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7" name="Line 3439">
          <a:extLst>
            <a:ext uri="{FF2B5EF4-FFF2-40B4-BE49-F238E27FC236}">
              <a16:creationId xmlns:a16="http://schemas.microsoft.com/office/drawing/2014/main" xmlns="" id="{C75A3619-159D-4F9D-BBAF-40626B77C8B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8" name="Line 3440">
          <a:extLst>
            <a:ext uri="{FF2B5EF4-FFF2-40B4-BE49-F238E27FC236}">
              <a16:creationId xmlns:a16="http://schemas.microsoft.com/office/drawing/2014/main" xmlns="" id="{D907C39C-F76E-4E67-8466-E05B133F1AF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49" name="Line 3441">
          <a:extLst>
            <a:ext uri="{FF2B5EF4-FFF2-40B4-BE49-F238E27FC236}">
              <a16:creationId xmlns:a16="http://schemas.microsoft.com/office/drawing/2014/main" xmlns="" id="{6B7FBBAF-6B33-40A2-864A-F4A5D8A070A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0" name="Line 3442">
          <a:extLst>
            <a:ext uri="{FF2B5EF4-FFF2-40B4-BE49-F238E27FC236}">
              <a16:creationId xmlns:a16="http://schemas.microsoft.com/office/drawing/2014/main" xmlns="" id="{40E539D8-9C07-43C4-B7CE-4B1E6994EFAA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1" name="Line 3443">
          <a:extLst>
            <a:ext uri="{FF2B5EF4-FFF2-40B4-BE49-F238E27FC236}">
              <a16:creationId xmlns:a16="http://schemas.microsoft.com/office/drawing/2014/main" xmlns="" id="{67F9C6AF-B437-4BF7-B98F-0CBE115A8E0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2" name="Line 3444">
          <a:extLst>
            <a:ext uri="{FF2B5EF4-FFF2-40B4-BE49-F238E27FC236}">
              <a16:creationId xmlns:a16="http://schemas.microsoft.com/office/drawing/2014/main" xmlns="" id="{4164B838-E225-4D7D-92F9-1E5D79C195D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3" name="Line 3445">
          <a:extLst>
            <a:ext uri="{FF2B5EF4-FFF2-40B4-BE49-F238E27FC236}">
              <a16:creationId xmlns:a16="http://schemas.microsoft.com/office/drawing/2014/main" xmlns="" id="{FADF0D8B-E2D1-40ED-BEDA-6416C7A959F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4" name="Line 3446">
          <a:extLst>
            <a:ext uri="{FF2B5EF4-FFF2-40B4-BE49-F238E27FC236}">
              <a16:creationId xmlns:a16="http://schemas.microsoft.com/office/drawing/2014/main" xmlns="" id="{ED2ED2CF-465D-4962-93E3-BA7BA51CF30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5" name="Line 3447">
          <a:extLst>
            <a:ext uri="{FF2B5EF4-FFF2-40B4-BE49-F238E27FC236}">
              <a16:creationId xmlns:a16="http://schemas.microsoft.com/office/drawing/2014/main" xmlns="" id="{C76FA789-5155-45E3-AFA4-1520DE446B0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6" name="Line 3448">
          <a:extLst>
            <a:ext uri="{FF2B5EF4-FFF2-40B4-BE49-F238E27FC236}">
              <a16:creationId xmlns:a16="http://schemas.microsoft.com/office/drawing/2014/main" xmlns="" id="{12EDCF65-BA32-4774-A570-2D63B41DE88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7" name="Line 3449">
          <a:extLst>
            <a:ext uri="{FF2B5EF4-FFF2-40B4-BE49-F238E27FC236}">
              <a16:creationId xmlns:a16="http://schemas.microsoft.com/office/drawing/2014/main" xmlns="" id="{523C0DCC-F500-4CD8-85AD-DEAAFE8F253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8" name="Line 3450">
          <a:extLst>
            <a:ext uri="{FF2B5EF4-FFF2-40B4-BE49-F238E27FC236}">
              <a16:creationId xmlns:a16="http://schemas.microsoft.com/office/drawing/2014/main" xmlns="" id="{26DF7D85-DE6F-4594-858D-7458D4C0C78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59" name="Line 3451">
          <a:extLst>
            <a:ext uri="{FF2B5EF4-FFF2-40B4-BE49-F238E27FC236}">
              <a16:creationId xmlns:a16="http://schemas.microsoft.com/office/drawing/2014/main" xmlns="" id="{4B231C71-DABE-43BA-B1CC-683F62031A3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0" name="Line 3452">
          <a:extLst>
            <a:ext uri="{FF2B5EF4-FFF2-40B4-BE49-F238E27FC236}">
              <a16:creationId xmlns:a16="http://schemas.microsoft.com/office/drawing/2014/main" xmlns="" id="{B8F92463-5FC6-47F8-9F5A-85E839A33D5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1" name="Line 3453">
          <a:extLst>
            <a:ext uri="{FF2B5EF4-FFF2-40B4-BE49-F238E27FC236}">
              <a16:creationId xmlns:a16="http://schemas.microsoft.com/office/drawing/2014/main" xmlns="" id="{89B80D40-154F-43F3-A652-C20481D4FB6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2" name="Line 3454">
          <a:extLst>
            <a:ext uri="{FF2B5EF4-FFF2-40B4-BE49-F238E27FC236}">
              <a16:creationId xmlns:a16="http://schemas.microsoft.com/office/drawing/2014/main" xmlns="" id="{A2D68AD0-7FCA-4A22-BC19-7F973AC9DCA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3" name="Line 3420">
          <a:extLst>
            <a:ext uri="{FF2B5EF4-FFF2-40B4-BE49-F238E27FC236}">
              <a16:creationId xmlns:a16="http://schemas.microsoft.com/office/drawing/2014/main" xmlns="" id="{3EB615C9-8BC2-4DEB-9E33-36425CCB530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4" name="Line 3421">
          <a:extLst>
            <a:ext uri="{FF2B5EF4-FFF2-40B4-BE49-F238E27FC236}">
              <a16:creationId xmlns:a16="http://schemas.microsoft.com/office/drawing/2014/main" xmlns="" id="{78999593-E94E-4F85-A633-F2A681B34816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5" name="Line 3422">
          <a:extLst>
            <a:ext uri="{FF2B5EF4-FFF2-40B4-BE49-F238E27FC236}">
              <a16:creationId xmlns:a16="http://schemas.microsoft.com/office/drawing/2014/main" xmlns="" id="{DB363629-FC28-4B62-8F3F-F73C37D6DA3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6" name="Line 3423">
          <a:extLst>
            <a:ext uri="{FF2B5EF4-FFF2-40B4-BE49-F238E27FC236}">
              <a16:creationId xmlns:a16="http://schemas.microsoft.com/office/drawing/2014/main" xmlns="" id="{5CF208F7-97B9-460E-ADB7-F8E47641B03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7" name="Line 3424">
          <a:extLst>
            <a:ext uri="{FF2B5EF4-FFF2-40B4-BE49-F238E27FC236}">
              <a16:creationId xmlns:a16="http://schemas.microsoft.com/office/drawing/2014/main" xmlns="" id="{E1ED3C2C-F854-45B7-A36F-372A3FC6AA0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8" name="Line 3425">
          <a:extLst>
            <a:ext uri="{FF2B5EF4-FFF2-40B4-BE49-F238E27FC236}">
              <a16:creationId xmlns:a16="http://schemas.microsoft.com/office/drawing/2014/main" xmlns="" id="{69232140-F863-49AF-B9F8-C5BFB2B47AC2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69" name="Line 3426">
          <a:extLst>
            <a:ext uri="{FF2B5EF4-FFF2-40B4-BE49-F238E27FC236}">
              <a16:creationId xmlns:a16="http://schemas.microsoft.com/office/drawing/2014/main" xmlns="" id="{0580C0CA-2F75-40C5-91E3-1D93E81E077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0" name="Line 3427">
          <a:extLst>
            <a:ext uri="{FF2B5EF4-FFF2-40B4-BE49-F238E27FC236}">
              <a16:creationId xmlns:a16="http://schemas.microsoft.com/office/drawing/2014/main" xmlns="" id="{8A2BFD9E-88EC-4041-823E-E332F83FA4E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1" name="Line 3428">
          <a:extLst>
            <a:ext uri="{FF2B5EF4-FFF2-40B4-BE49-F238E27FC236}">
              <a16:creationId xmlns:a16="http://schemas.microsoft.com/office/drawing/2014/main" xmlns="" id="{7AA850D6-4563-46CF-B738-A8A6EB7490B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2" name="Line 3429">
          <a:extLst>
            <a:ext uri="{FF2B5EF4-FFF2-40B4-BE49-F238E27FC236}">
              <a16:creationId xmlns:a16="http://schemas.microsoft.com/office/drawing/2014/main" xmlns="" id="{0F45DA20-38F2-4430-8617-9C63D0C039B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3" name="Line 3430">
          <a:extLst>
            <a:ext uri="{FF2B5EF4-FFF2-40B4-BE49-F238E27FC236}">
              <a16:creationId xmlns:a16="http://schemas.microsoft.com/office/drawing/2014/main" xmlns="" id="{C21511F4-DD18-453F-82DA-DB22BDEEA4C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4" name="Line 3431">
          <a:extLst>
            <a:ext uri="{FF2B5EF4-FFF2-40B4-BE49-F238E27FC236}">
              <a16:creationId xmlns:a16="http://schemas.microsoft.com/office/drawing/2014/main" xmlns="" id="{46EC188C-27D9-411D-8169-3760AEEAF51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5" name="Line 3432">
          <a:extLst>
            <a:ext uri="{FF2B5EF4-FFF2-40B4-BE49-F238E27FC236}">
              <a16:creationId xmlns:a16="http://schemas.microsoft.com/office/drawing/2014/main" xmlns="" id="{B614E51F-27F5-421C-A803-F3FB2A758797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6" name="Line 3433">
          <a:extLst>
            <a:ext uri="{FF2B5EF4-FFF2-40B4-BE49-F238E27FC236}">
              <a16:creationId xmlns:a16="http://schemas.microsoft.com/office/drawing/2014/main" xmlns="" id="{0B403BE2-A916-445D-9AB2-4A37C93ACBA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7" name="Line 3434">
          <a:extLst>
            <a:ext uri="{FF2B5EF4-FFF2-40B4-BE49-F238E27FC236}">
              <a16:creationId xmlns:a16="http://schemas.microsoft.com/office/drawing/2014/main" xmlns="" id="{7B0419B7-BBA6-413E-9AF8-A9BEE25F577B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8" name="Line 3435">
          <a:extLst>
            <a:ext uri="{FF2B5EF4-FFF2-40B4-BE49-F238E27FC236}">
              <a16:creationId xmlns:a16="http://schemas.microsoft.com/office/drawing/2014/main" xmlns="" id="{C2305919-E904-4D1D-B468-F1D9CD62E4D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79" name="Line 3436">
          <a:extLst>
            <a:ext uri="{FF2B5EF4-FFF2-40B4-BE49-F238E27FC236}">
              <a16:creationId xmlns:a16="http://schemas.microsoft.com/office/drawing/2014/main" xmlns="" id="{94D8114B-CAF6-4F78-9F00-ADAF03BC1B9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0" name="Line 3437">
          <a:extLst>
            <a:ext uri="{FF2B5EF4-FFF2-40B4-BE49-F238E27FC236}">
              <a16:creationId xmlns:a16="http://schemas.microsoft.com/office/drawing/2014/main" xmlns="" id="{A1AB4452-0E2F-4B16-991C-4B178958E508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1" name="Line 3438">
          <a:extLst>
            <a:ext uri="{FF2B5EF4-FFF2-40B4-BE49-F238E27FC236}">
              <a16:creationId xmlns:a16="http://schemas.microsoft.com/office/drawing/2014/main" xmlns="" id="{C9407533-8A44-4147-847F-42CAE58EAD2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2" name="Line 3439">
          <a:extLst>
            <a:ext uri="{FF2B5EF4-FFF2-40B4-BE49-F238E27FC236}">
              <a16:creationId xmlns:a16="http://schemas.microsoft.com/office/drawing/2014/main" xmlns="" id="{816B4866-81AB-4BD4-B96E-D5C36572A04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3" name="Line 3440">
          <a:extLst>
            <a:ext uri="{FF2B5EF4-FFF2-40B4-BE49-F238E27FC236}">
              <a16:creationId xmlns:a16="http://schemas.microsoft.com/office/drawing/2014/main" xmlns="" id="{47907B6E-BDD3-4519-A57E-956ED5413B3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4" name="Line 3441">
          <a:extLst>
            <a:ext uri="{FF2B5EF4-FFF2-40B4-BE49-F238E27FC236}">
              <a16:creationId xmlns:a16="http://schemas.microsoft.com/office/drawing/2014/main" xmlns="" id="{1E06CD37-E0AF-4C0C-A979-25C82C262ABC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5" name="Line 3442">
          <a:extLst>
            <a:ext uri="{FF2B5EF4-FFF2-40B4-BE49-F238E27FC236}">
              <a16:creationId xmlns:a16="http://schemas.microsoft.com/office/drawing/2014/main" xmlns="" id="{E6E8FFC8-4908-4A8B-8397-D9B9F9129DB4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6" name="Line 3443">
          <a:extLst>
            <a:ext uri="{FF2B5EF4-FFF2-40B4-BE49-F238E27FC236}">
              <a16:creationId xmlns:a16="http://schemas.microsoft.com/office/drawing/2014/main" xmlns="" id="{8FD7D6EA-4E83-4654-890B-8120CA5E16B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7" name="Line 3444">
          <a:extLst>
            <a:ext uri="{FF2B5EF4-FFF2-40B4-BE49-F238E27FC236}">
              <a16:creationId xmlns:a16="http://schemas.microsoft.com/office/drawing/2014/main" xmlns="" id="{F34DF89E-6A0F-4CC1-B33B-69111AAD4649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8" name="Line 3445">
          <a:extLst>
            <a:ext uri="{FF2B5EF4-FFF2-40B4-BE49-F238E27FC236}">
              <a16:creationId xmlns:a16="http://schemas.microsoft.com/office/drawing/2014/main" xmlns="" id="{BFC8402A-38DA-49E9-A416-B029C5C30CA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89" name="Line 3446">
          <a:extLst>
            <a:ext uri="{FF2B5EF4-FFF2-40B4-BE49-F238E27FC236}">
              <a16:creationId xmlns:a16="http://schemas.microsoft.com/office/drawing/2014/main" xmlns="" id="{865957F5-4A07-4441-853A-1FE30AA5660F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90" name="Line 3447">
          <a:extLst>
            <a:ext uri="{FF2B5EF4-FFF2-40B4-BE49-F238E27FC236}">
              <a16:creationId xmlns:a16="http://schemas.microsoft.com/office/drawing/2014/main" xmlns="" id="{D2AD137D-FDE8-439A-B526-27DF14E914CD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91" name="Line 3448">
          <a:extLst>
            <a:ext uri="{FF2B5EF4-FFF2-40B4-BE49-F238E27FC236}">
              <a16:creationId xmlns:a16="http://schemas.microsoft.com/office/drawing/2014/main" xmlns="" id="{7F00AD94-B164-46F2-8FAA-8C9EC7795B37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92" name="Line 3449">
          <a:extLst>
            <a:ext uri="{FF2B5EF4-FFF2-40B4-BE49-F238E27FC236}">
              <a16:creationId xmlns:a16="http://schemas.microsoft.com/office/drawing/2014/main" xmlns="" id="{D1894493-89E5-4B6E-90A4-B1FBD021F995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93" name="Line 3450">
          <a:extLst>
            <a:ext uri="{FF2B5EF4-FFF2-40B4-BE49-F238E27FC236}">
              <a16:creationId xmlns:a16="http://schemas.microsoft.com/office/drawing/2014/main" xmlns="" id="{B059615D-43A9-4616-9EA5-30441ACDDD5E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94" name="Line 3451">
          <a:extLst>
            <a:ext uri="{FF2B5EF4-FFF2-40B4-BE49-F238E27FC236}">
              <a16:creationId xmlns:a16="http://schemas.microsoft.com/office/drawing/2014/main" xmlns="" id="{D1A685CD-7BC2-4811-AAAB-EA07D3CFD62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95" name="Line 3452">
          <a:extLst>
            <a:ext uri="{FF2B5EF4-FFF2-40B4-BE49-F238E27FC236}">
              <a16:creationId xmlns:a16="http://schemas.microsoft.com/office/drawing/2014/main" xmlns="" id="{540AC725-D3E1-4031-9ED4-068A4D5B0D30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96" name="Line 3453">
          <a:extLst>
            <a:ext uri="{FF2B5EF4-FFF2-40B4-BE49-F238E27FC236}">
              <a16:creationId xmlns:a16="http://schemas.microsoft.com/office/drawing/2014/main" xmlns="" id="{0C8DCA59-E48D-421C-AB1E-3670A3680063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1558</xdr:row>
      <xdr:rowOff>0</xdr:rowOff>
    </xdr:from>
    <xdr:to>
      <xdr:col>10</xdr:col>
      <xdr:colOff>38100</xdr:colOff>
      <xdr:row>1558</xdr:row>
      <xdr:rowOff>0</xdr:rowOff>
    </xdr:to>
    <xdr:sp macro="" textlink="">
      <xdr:nvSpPr>
        <xdr:cNvPr id="197" name="Line 3454">
          <a:extLst>
            <a:ext uri="{FF2B5EF4-FFF2-40B4-BE49-F238E27FC236}">
              <a16:creationId xmlns:a16="http://schemas.microsoft.com/office/drawing/2014/main" xmlns="" id="{A9DA50D5-392F-401A-8461-19C01A36D201}"/>
            </a:ext>
          </a:extLst>
        </xdr:cNvPr>
        <xdr:cNvSpPr>
          <a:spLocks noChangeShapeType="1"/>
        </xdr:cNvSpPr>
      </xdr:nvSpPr>
      <xdr:spPr bwMode="auto">
        <a:xfrm>
          <a:off x="5819775" y="2717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198" name="Line 3420">
          <a:extLst>
            <a:ext uri="{FF2B5EF4-FFF2-40B4-BE49-F238E27FC236}">
              <a16:creationId xmlns:a16="http://schemas.microsoft.com/office/drawing/2014/main" xmlns="" id="{312BAF76-8ED6-4C60-BDC8-92E3A29EF40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199" name="Line 3421">
          <a:extLst>
            <a:ext uri="{FF2B5EF4-FFF2-40B4-BE49-F238E27FC236}">
              <a16:creationId xmlns:a16="http://schemas.microsoft.com/office/drawing/2014/main" xmlns="" id="{6FA801D0-76EC-49C3-B087-52B14E6E91F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0" name="Line 3422">
          <a:extLst>
            <a:ext uri="{FF2B5EF4-FFF2-40B4-BE49-F238E27FC236}">
              <a16:creationId xmlns:a16="http://schemas.microsoft.com/office/drawing/2014/main" xmlns="" id="{2AD3FB03-82FF-4E79-BA20-06B8696B92B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1" name="Line 3423">
          <a:extLst>
            <a:ext uri="{FF2B5EF4-FFF2-40B4-BE49-F238E27FC236}">
              <a16:creationId xmlns:a16="http://schemas.microsoft.com/office/drawing/2014/main" xmlns="" id="{EE5E5241-C7A9-44F1-B992-54C9EE4827E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2" name="Line 3424">
          <a:extLst>
            <a:ext uri="{FF2B5EF4-FFF2-40B4-BE49-F238E27FC236}">
              <a16:creationId xmlns:a16="http://schemas.microsoft.com/office/drawing/2014/main" xmlns="" id="{88D16F62-9DE0-4916-8710-690805EA63D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3" name="Line 3425">
          <a:extLst>
            <a:ext uri="{FF2B5EF4-FFF2-40B4-BE49-F238E27FC236}">
              <a16:creationId xmlns:a16="http://schemas.microsoft.com/office/drawing/2014/main" xmlns="" id="{9256D843-B01F-40B0-8BE8-C0AA34D22E1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4" name="Line 3426">
          <a:extLst>
            <a:ext uri="{FF2B5EF4-FFF2-40B4-BE49-F238E27FC236}">
              <a16:creationId xmlns:a16="http://schemas.microsoft.com/office/drawing/2014/main" xmlns="" id="{4780300E-4CE6-446A-B4DF-1BDC7B77318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5" name="Line 3427">
          <a:extLst>
            <a:ext uri="{FF2B5EF4-FFF2-40B4-BE49-F238E27FC236}">
              <a16:creationId xmlns:a16="http://schemas.microsoft.com/office/drawing/2014/main" xmlns="" id="{E8A2D869-2404-4062-B6E8-306D1F2AEED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6" name="Line 3428">
          <a:extLst>
            <a:ext uri="{FF2B5EF4-FFF2-40B4-BE49-F238E27FC236}">
              <a16:creationId xmlns:a16="http://schemas.microsoft.com/office/drawing/2014/main" xmlns="" id="{93A74CD4-A5A4-476A-8720-02DCE18E365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7" name="Line 3429">
          <a:extLst>
            <a:ext uri="{FF2B5EF4-FFF2-40B4-BE49-F238E27FC236}">
              <a16:creationId xmlns:a16="http://schemas.microsoft.com/office/drawing/2014/main" xmlns="" id="{2A199B84-3601-47CB-92AC-A43DECF83EA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8" name="Line 3430">
          <a:extLst>
            <a:ext uri="{FF2B5EF4-FFF2-40B4-BE49-F238E27FC236}">
              <a16:creationId xmlns:a16="http://schemas.microsoft.com/office/drawing/2014/main" xmlns="" id="{93FEAE81-E0DC-4EF1-9528-5EEC0A1350B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09" name="Line 3431">
          <a:extLst>
            <a:ext uri="{FF2B5EF4-FFF2-40B4-BE49-F238E27FC236}">
              <a16:creationId xmlns:a16="http://schemas.microsoft.com/office/drawing/2014/main" xmlns="" id="{CC1A1ECA-B3AB-42B5-B2ED-0011A782BEB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0" name="Line 3432">
          <a:extLst>
            <a:ext uri="{FF2B5EF4-FFF2-40B4-BE49-F238E27FC236}">
              <a16:creationId xmlns:a16="http://schemas.microsoft.com/office/drawing/2014/main" xmlns="" id="{C8E525F8-560D-4668-9555-27A72EF429E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1" name="Line 3433">
          <a:extLst>
            <a:ext uri="{FF2B5EF4-FFF2-40B4-BE49-F238E27FC236}">
              <a16:creationId xmlns:a16="http://schemas.microsoft.com/office/drawing/2014/main" xmlns="" id="{6F9721E6-28B2-4FCF-93C7-C6FE172EEC5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2" name="Line 3434">
          <a:extLst>
            <a:ext uri="{FF2B5EF4-FFF2-40B4-BE49-F238E27FC236}">
              <a16:creationId xmlns:a16="http://schemas.microsoft.com/office/drawing/2014/main" xmlns="" id="{A1C04A98-E993-4C2C-9E49-CEF8466CEF8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3" name="Line 3435">
          <a:extLst>
            <a:ext uri="{FF2B5EF4-FFF2-40B4-BE49-F238E27FC236}">
              <a16:creationId xmlns:a16="http://schemas.microsoft.com/office/drawing/2014/main" xmlns="" id="{000EA4C4-42D2-4054-B052-E0DED9F1305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4" name="Line 3436">
          <a:extLst>
            <a:ext uri="{FF2B5EF4-FFF2-40B4-BE49-F238E27FC236}">
              <a16:creationId xmlns:a16="http://schemas.microsoft.com/office/drawing/2014/main" xmlns="" id="{57E6DCA8-92B4-4A8A-84A6-6E56BA8B92F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5" name="Line 3437">
          <a:extLst>
            <a:ext uri="{FF2B5EF4-FFF2-40B4-BE49-F238E27FC236}">
              <a16:creationId xmlns:a16="http://schemas.microsoft.com/office/drawing/2014/main" xmlns="" id="{461C902A-46DF-495B-94D8-0A8EC5E05A0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6" name="Line 3438">
          <a:extLst>
            <a:ext uri="{FF2B5EF4-FFF2-40B4-BE49-F238E27FC236}">
              <a16:creationId xmlns:a16="http://schemas.microsoft.com/office/drawing/2014/main" xmlns="" id="{54A88179-CEF6-4D7E-B09D-AAE2C2323F9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7" name="Line 3439">
          <a:extLst>
            <a:ext uri="{FF2B5EF4-FFF2-40B4-BE49-F238E27FC236}">
              <a16:creationId xmlns:a16="http://schemas.microsoft.com/office/drawing/2014/main" xmlns="" id="{7AA46431-F1FE-4568-8BDC-A0FCF69422C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8" name="Line 3440">
          <a:extLst>
            <a:ext uri="{FF2B5EF4-FFF2-40B4-BE49-F238E27FC236}">
              <a16:creationId xmlns:a16="http://schemas.microsoft.com/office/drawing/2014/main" xmlns="" id="{C512C6FA-97D6-49CA-97D1-A66CAB3C1A4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19" name="Line 3441">
          <a:extLst>
            <a:ext uri="{FF2B5EF4-FFF2-40B4-BE49-F238E27FC236}">
              <a16:creationId xmlns:a16="http://schemas.microsoft.com/office/drawing/2014/main" xmlns="" id="{D1CEDC1E-D343-4E78-9D16-B882A1BF62D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0" name="Line 3442">
          <a:extLst>
            <a:ext uri="{FF2B5EF4-FFF2-40B4-BE49-F238E27FC236}">
              <a16:creationId xmlns:a16="http://schemas.microsoft.com/office/drawing/2014/main" xmlns="" id="{105B67BA-2E3E-4CB3-8541-69344084535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1" name="Line 3443">
          <a:extLst>
            <a:ext uri="{FF2B5EF4-FFF2-40B4-BE49-F238E27FC236}">
              <a16:creationId xmlns:a16="http://schemas.microsoft.com/office/drawing/2014/main" xmlns="" id="{DEF08CAE-E3FE-4A5D-9D35-3DED4E3F178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2" name="Line 3444">
          <a:extLst>
            <a:ext uri="{FF2B5EF4-FFF2-40B4-BE49-F238E27FC236}">
              <a16:creationId xmlns:a16="http://schemas.microsoft.com/office/drawing/2014/main" xmlns="" id="{56EF23A2-2460-4385-8AB8-EA0A45BF9FD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3" name="Line 3445">
          <a:extLst>
            <a:ext uri="{FF2B5EF4-FFF2-40B4-BE49-F238E27FC236}">
              <a16:creationId xmlns:a16="http://schemas.microsoft.com/office/drawing/2014/main" xmlns="" id="{BD3C4584-B3EE-4759-8330-41ECC52A0B3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4" name="Line 3446">
          <a:extLst>
            <a:ext uri="{FF2B5EF4-FFF2-40B4-BE49-F238E27FC236}">
              <a16:creationId xmlns:a16="http://schemas.microsoft.com/office/drawing/2014/main" xmlns="" id="{44603E9F-2500-4323-AD72-E3A0CEF29B8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5" name="Line 3447">
          <a:extLst>
            <a:ext uri="{FF2B5EF4-FFF2-40B4-BE49-F238E27FC236}">
              <a16:creationId xmlns:a16="http://schemas.microsoft.com/office/drawing/2014/main" xmlns="" id="{11F5A349-9AC3-46AF-B5D2-9F65EF99ADC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6" name="Line 3448">
          <a:extLst>
            <a:ext uri="{FF2B5EF4-FFF2-40B4-BE49-F238E27FC236}">
              <a16:creationId xmlns:a16="http://schemas.microsoft.com/office/drawing/2014/main" xmlns="" id="{4F8D5333-037D-4BAC-8A06-114515D30C77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7" name="Line 3449">
          <a:extLst>
            <a:ext uri="{FF2B5EF4-FFF2-40B4-BE49-F238E27FC236}">
              <a16:creationId xmlns:a16="http://schemas.microsoft.com/office/drawing/2014/main" xmlns="" id="{19AC12A9-A7EB-40E9-B1C2-DD2BABDABA3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8" name="Line 3450">
          <a:extLst>
            <a:ext uri="{FF2B5EF4-FFF2-40B4-BE49-F238E27FC236}">
              <a16:creationId xmlns:a16="http://schemas.microsoft.com/office/drawing/2014/main" xmlns="" id="{C89A42C3-95EF-475C-AFA7-4B901382096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29" name="Line 3451">
          <a:extLst>
            <a:ext uri="{FF2B5EF4-FFF2-40B4-BE49-F238E27FC236}">
              <a16:creationId xmlns:a16="http://schemas.microsoft.com/office/drawing/2014/main" xmlns="" id="{8488D548-1086-4880-A95C-EFB00F73118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0" name="Line 3452">
          <a:extLst>
            <a:ext uri="{FF2B5EF4-FFF2-40B4-BE49-F238E27FC236}">
              <a16:creationId xmlns:a16="http://schemas.microsoft.com/office/drawing/2014/main" xmlns="" id="{E7697563-C26D-42CE-94C8-9EFC233542B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1" name="Line 3453">
          <a:extLst>
            <a:ext uri="{FF2B5EF4-FFF2-40B4-BE49-F238E27FC236}">
              <a16:creationId xmlns:a16="http://schemas.microsoft.com/office/drawing/2014/main" xmlns="" id="{0B3DC22D-9AF1-42AF-A977-60259669E34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2" name="Line 3454">
          <a:extLst>
            <a:ext uri="{FF2B5EF4-FFF2-40B4-BE49-F238E27FC236}">
              <a16:creationId xmlns:a16="http://schemas.microsoft.com/office/drawing/2014/main" xmlns="" id="{02908364-4EC2-44A5-BB89-7ADA7C4AE06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3" name="Line 3420">
          <a:extLst>
            <a:ext uri="{FF2B5EF4-FFF2-40B4-BE49-F238E27FC236}">
              <a16:creationId xmlns:a16="http://schemas.microsoft.com/office/drawing/2014/main" xmlns="" id="{EB34BB0A-42D0-4C4E-9246-337ECCD1230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4" name="Line 3421">
          <a:extLst>
            <a:ext uri="{FF2B5EF4-FFF2-40B4-BE49-F238E27FC236}">
              <a16:creationId xmlns:a16="http://schemas.microsoft.com/office/drawing/2014/main" xmlns="" id="{E28EB4FE-70DC-4715-A4D0-3E2CEE2FA85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5" name="Line 3422">
          <a:extLst>
            <a:ext uri="{FF2B5EF4-FFF2-40B4-BE49-F238E27FC236}">
              <a16:creationId xmlns:a16="http://schemas.microsoft.com/office/drawing/2014/main" xmlns="" id="{EF0465C7-E31A-46D5-9568-433D7B56177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6" name="Line 3423">
          <a:extLst>
            <a:ext uri="{FF2B5EF4-FFF2-40B4-BE49-F238E27FC236}">
              <a16:creationId xmlns:a16="http://schemas.microsoft.com/office/drawing/2014/main" xmlns="" id="{842D3112-DA1B-4BA9-A705-164A27C4166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7" name="Line 3424">
          <a:extLst>
            <a:ext uri="{FF2B5EF4-FFF2-40B4-BE49-F238E27FC236}">
              <a16:creationId xmlns:a16="http://schemas.microsoft.com/office/drawing/2014/main" xmlns="" id="{48FFAA25-49FF-48F5-9F27-017BB5890EE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8" name="Line 3425">
          <a:extLst>
            <a:ext uri="{FF2B5EF4-FFF2-40B4-BE49-F238E27FC236}">
              <a16:creationId xmlns:a16="http://schemas.microsoft.com/office/drawing/2014/main" xmlns="" id="{3A80F7CF-4538-4655-87EB-94E39330D02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39" name="Line 3426">
          <a:extLst>
            <a:ext uri="{FF2B5EF4-FFF2-40B4-BE49-F238E27FC236}">
              <a16:creationId xmlns:a16="http://schemas.microsoft.com/office/drawing/2014/main" xmlns="" id="{AFA03483-FEF9-477B-94A0-C8DEA49EC6D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0" name="Line 3427">
          <a:extLst>
            <a:ext uri="{FF2B5EF4-FFF2-40B4-BE49-F238E27FC236}">
              <a16:creationId xmlns:a16="http://schemas.microsoft.com/office/drawing/2014/main" xmlns="" id="{42E0CB7E-2B66-443A-A9CC-3E41785B2AC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1" name="Line 3428">
          <a:extLst>
            <a:ext uri="{FF2B5EF4-FFF2-40B4-BE49-F238E27FC236}">
              <a16:creationId xmlns:a16="http://schemas.microsoft.com/office/drawing/2014/main" xmlns="" id="{1D2C3E41-EED5-49BE-AD61-924FFF21D757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2" name="Line 3429">
          <a:extLst>
            <a:ext uri="{FF2B5EF4-FFF2-40B4-BE49-F238E27FC236}">
              <a16:creationId xmlns:a16="http://schemas.microsoft.com/office/drawing/2014/main" xmlns="" id="{1D4E367D-94FF-4EC0-A9E8-3618379EEA8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3" name="Line 3430">
          <a:extLst>
            <a:ext uri="{FF2B5EF4-FFF2-40B4-BE49-F238E27FC236}">
              <a16:creationId xmlns:a16="http://schemas.microsoft.com/office/drawing/2014/main" xmlns="" id="{02C4E1F5-8F97-49B4-AF4A-EDDEE8683E4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4" name="Line 3431">
          <a:extLst>
            <a:ext uri="{FF2B5EF4-FFF2-40B4-BE49-F238E27FC236}">
              <a16:creationId xmlns:a16="http://schemas.microsoft.com/office/drawing/2014/main" xmlns="" id="{04276EE8-3318-49CB-9677-C74E858B8FD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5" name="Line 3432">
          <a:extLst>
            <a:ext uri="{FF2B5EF4-FFF2-40B4-BE49-F238E27FC236}">
              <a16:creationId xmlns:a16="http://schemas.microsoft.com/office/drawing/2014/main" xmlns="" id="{79068F6D-0A2B-48A4-B01D-CB0D94BDBD3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6" name="Line 3433">
          <a:extLst>
            <a:ext uri="{FF2B5EF4-FFF2-40B4-BE49-F238E27FC236}">
              <a16:creationId xmlns:a16="http://schemas.microsoft.com/office/drawing/2014/main" xmlns="" id="{CA91B5D9-9A38-49E7-9339-236A7A81C78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7" name="Line 3434">
          <a:extLst>
            <a:ext uri="{FF2B5EF4-FFF2-40B4-BE49-F238E27FC236}">
              <a16:creationId xmlns:a16="http://schemas.microsoft.com/office/drawing/2014/main" xmlns="" id="{3CC36D30-CA88-4E24-9366-0BDB10505F4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8" name="Line 3435">
          <a:extLst>
            <a:ext uri="{FF2B5EF4-FFF2-40B4-BE49-F238E27FC236}">
              <a16:creationId xmlns:a16="http://schemas.microsoft.com/office/drawing/2014/main" xmlns="" id="{45248A8C-3796-4F85-AEFB-9587002FD9F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49" name="Line 3436">
          <a:extLst>
            <a:ext uri="{FF2B5EF4-FFF2-40B4-BE49-F238E27FC236}">
              <a16:creationId xmlns:a16="http://schemas.microsoft.com/office/drawing/2014/main" xmlns="" id="{6C79B13B-FF59-4DAA-BC3C-440A96E483B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0" name="Line 3437">
          <a:extLst>
            <a:ext uri="{FF2B5EF4-FFF2-40B4-BE49-F238E27FC236}">
              <a16:creationId xmlns:a16="http://schemas.microsoft.com/office/drawing/2014/main" xmlns="" id="{A442BE88-6DE1-4404-9B3A-A55B702D9E6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1" name="Line 3438">
          <a:extLst>
            <a:ext uri="{FF2B5EF4-FFF2-40B4-BE49-F238E27FC236}">
              <a16:creationId xmlns:a16="http://schemas.microsoft.com/office/drawing/2014/main" xmlns="" id="{5F896068-85AE-439E-924A-341CAA2AC0D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2" name="Line 3439">
          <a:extLst>
            <a:ext uri="{FF2B5EF4-FFF2-40B4-BE49-F238E27FC236}">
              <a16:creationId xmlns:a16="http://schemas.microsoft.com/office/drawing/2014/main" xmlns="" id="{6B55B8A1-D43D-40F3-BB01-EBC9FA770E7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3" name="Line 3440">
          <a:extLst>
            <a:ext uri="{FF2B5EF4-FFF2-40B4-BE49-F238E27FC236}">
              <a16:creationId xmlns:a16="http://schemas.microsoft.com/office/drawing/2014/main" xmlns="" id="{02A068B7-1243-43D6-9C26-81A15412018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4" name="Line 3441">
          <a:extLst>
            <a:ext uri="{FF2B5EF4-FFF2-40B4-BE49-F238E27FC236}">
              <a16:creationId xmlns:a16="http://schemas.microsoft.com/office/drawing/2014/main" xmlns="" id="{B8FEF450-92FE-4ADD-9C2C-AECC9293E41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5" name="Line 3442">
          <a:extLst>
            <a:ext uri="{FF2B5EF4-FFF2-40B4-BE49-F238E27FC236}">
              <a16:creationId xmlns:a16="http://schemas.microsoft.com/office/drawing/2014/main" xmlns="" id="{1E4AD879-BF46-41DC-8A89-E8CED0A9991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6" name="Line 3443">
          <a:extLst>
            <a:ext uri="{FF2B5EF4-FFF2-40B4-BE49-F238E27FC236}">
              <a16:creationId xmlns:a16="http://schemas.microsoft.com/office/drawing/2014/main" xmlns="" id="{487D9EC5-5FC9-4F27-BEAB-C26A2F2DF71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7" name="Line 3444">
          <a:extLst>
            <a:ext uri="{FF2B5EF4-FFF2-40B4-BE49-F238E27FC236}">
              <a16:creationId xmlns:a16="http://schemas.microsoft.com/office/drawing/2014/main" xmlns="" id="{01453B1A-5932-4147-A1E7-AE80B8529A3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8" name="Line 3445">
          <a:extLst>
            <a:ext uri="{FF2B5EF4-FFF2-40B4-BE49-F238E27FC236}">
              <a16:creationId xmlns:a16="http://schemas.microsoft.com/office/drawing/2014/main" xmlns="" id="{C18A027C-36A8-44CC-BE8C-ADFABD3F899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59" name="Line 3446">
          <a:extLst>
            <a:ext uri="{FF2B5EF4-FFF2-40B4-BE49-F238E27FC236}">
              <a16:creationId xmlns:a16="http://schemas.microsoft.com/office/drawing/2014/main" xmlns="" id="{D23E956E-EF2F-4793-A0F3-5F840539176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0" name="Line 3447">
          <a:extLst>
            <a:ext uri="{FF2B5EF4-FFF2-40B4-BE49-F238E27FC236}">
              <a16:creationId xmlns:a16="http://schemas.microsoft.com/office/drawing/2014/main" xmlns="" id="{4308A747-C659-45F2-AF54-6654B93E8680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1" name="Line 3448">
          <a:extLst>
            <a:ext uri="{FF2B5EF4-FFF2-40B4-BE49-F238E27FC236}">
              <a16:creationId xmlns:a16="http://schemas.microsoft.com/office/drawing/2014/main" xmlns="" id="{CA1384D1-CF35-457E-AB69-9E16B48DA0C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2" name="Line 3449">
          <a:extLst>
            <a:ext uri="{FF2B5EF4-FFF2-40B4-BE49-F238E27FC236}">
              <a16:creationId xmlns:a16="http://schemas.microsoft.com/office/drawing/2014/main" xmlns="" id="{6BD6CA93-4050-404A-B045-D7BC5C2481F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3" name="Line 3450">
          <a:extLst>
            <a:ext uri="{FF2B5EF4-FFF2-40B4-BE49-F238E27FC236}">
              <a16:creationId xmlns:a16="http://schemas.microsoft.com/office/drawing/2014/main" xmlns="" id="{ABD0F86A-6ADE-4FB2-A3B9-3792CD95A29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4" name="Line 3451">
          <a:extLst>
            <a:ext uri="{FF2B5EF4-FFF2-40B4-BE49-F238E27FC236}">
              <a16:creationId xmlns:a16="http://schemas.microsoft.com/office/drawing/2014/main" xmlns="" id="{54CA7037-A1B6-4DFE-A374-DECE07747FF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5" name="Line 3452">
          <a:extLst>
            <a:ext uri="{FF2B5EF4-FFF2-40B4-BE49-F238E27FC236}">
              <a16:creationId xmlns:a16="http://schemas.microsoft.com/office/drawing/2014/main" xmlns="" id="{DD246D08-EAD5-4E6F-98E4-BCA039116A5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6" name="Line 3453">
          <a:extLst>
            <a:ext uri="{FF2B5EF4-FFF2-40B4-BE49-F238E27FC236}">
              <a16:creationId xmlns:a16="http://schemas.microsoft.com/office/drawing/2014/main" xmlns="" id="{1E188A87-FAAB-4870-84C1-9B7CA77C4B2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7" name="Line 3454">
          <a:extLst>
            <a:ext uri="{FF2B5EF4-FFF2-40B4-BE49-F238E27FC236}">
              <a16:creationId xmlns:a16="http://schemas.microsoft.com/office/drawing/2014/main" xmlns="" id="{CA7587ED-234D-4049-B774-00FC104A2147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8" name="Line 3420">
          <a:extLst>
            <a:ext uri="{FF2B5EF4-FFF2-40B4-BE49-F238E27FC236}">
              <a16:creationId xmlns:a16="http://schemas.microsoft.com/office/drawing/2014/main" xmlns="" id="{CB30A605-105F-49FF-9050-1C47756CABB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69" name="Line 3421">
          <a:extLst>
            <a:ext uri="{FF2B5EF4-FFF2-40B4-BE49-F238E27FC236}">
              <a16:creationId xmlns:a16="http://schemas.microsoft.com/office/drawing/2014/main" xmlns="" id="{3558EB74-4423-45E8-AE6B-331EFE7DAC5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0" name="Line 3422">
          <a:extLst>
            <a:ext uri="{FF2B5EF4-FFF2-40B4-BE49-F238E27FC236}">
              <a16:creationId xmlns:a16="http://schemas.microsoft.com/office/drawing/2014/main" xmlns="" id="{3A1E53B9-1232-4DDC-B25D-6D0A0BFBFBA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1" name="Line 3423">
          <a:extLst>
            <a:ext uri="{FF2B5EF4-FFF2-40B4-BE49-F238E27FC236}">
              <a16:creationId xmlns:a16="http://schemas.microsoft.com/office/drawing/2014/main" xmlns="" id="{DBCFB4FF-A6F9-4885-B113-F5D5BAF9726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2" name="Line 3424">
          <a:extLst>
            <a:ext uri="{FF2B5EF4-FFF2-40B4-BE49-F238E27FC236}">
              <a16:creationId xmlns:a16="http://schemas.microsoft.com/office/drawing/2014/main" xmlns="" id="{DD753E99-81B8-471A-8AE2-EC3AC07D47F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3" name="Line 3425">
          <a:extLst>
            <a:ext uri="{FF2B5EF4-FFF2-40B4-BE49-F238E27FC236}">
              <a16:creationId xmlns:a16="http://schemas.microsoft.com/office/drawing/2014/main" xmlns="" id="{7480AF71-9BB9-460A-B215-616C2EE1A70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4" name="Line 3426">
          <a:extLst>
            <a:ext uri="{FF2B5EF4-FFF2-40B4-BE49-F238E27FC236}">
              <a16:creationId xmlns:a16="http://schemas.microsoft.com/office/drawing/2014/main" xmlns="" id="{31180A58-4BB5-418F-8117-BB451453209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5" name="Line 3427">
          <a:extLst>
            <a:ext uri="{FF2B5EF4-FFF2-40B4-BE49-F238E27FC236}">
              <a16:creationId xmlns:a16="http://schemas.microsoft.com/office/drawing/2014/main" xmlns="" id="{5A558F3D-2F7E-4F43-8EF8-8D739F6EF91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6" name="Line 3428">
          <a:extLst>
            <a:ext uri="{FF2B5EF4-FFF2-40B4-BE49-F238E27FC236}">
              <a16:creationId xmlns:a16="http://schemas.microsoft.com/office/drawing/2014/main" xmlns="" id="{51795FB2-D2B4-46B1-B88E-2801BDB2F32E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7" name="Line 3429">
          <a:extLst>
            <a:ext uri="{FF2B5EF4-FFF2-40B4-BE49-F238E27FC236}">
              <a16:creationId xmlns:a16="http://schemas.microsoft.com/office/drawing/2014/main" xmlns="" id="{D7B3C43A-DD76-4CE8-B6F2-F7620A025D1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8" name="Line 3430">
          <a:extLst>
            <a:ext uri="{FF2B5EF4-FFF2-40B4-BE49-F238E27FC236}">
              <a16:creationId xmlns:a16="http://schemas.microsoft.com/office/drawing/2014/main" xmlns="" id="{57B057F9-3C66-4A0B-B7FE-1174DCA77D8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79" name="Line 3431">
          <a:extLst>
            <a:ext uri="{FF2B5EF4-FFF2-40B4-BE49-F238E27FC236}">
              <a16:creationId xmlns:a16="http://schemas.microsoft.com/office/drawing/2014/main" xmlns="" id="{C5438B37-671B-435C-A86B-7D8D59BB9FD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0" name="Line 3432">
          <a:extLst>
            <a:ext uri="{FF2B5EF4-FFF2-40B4-BE49-F238E27FC236}">
              <a16:creationId xmlns:a16="http://schemas.microsoft.com/office/drawing/2014/main" xmlns="" id="{A2CF3F91-53AD-4684-977F-05795316DAD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1" name="Line 3433">
          <a:extLst>
            <a:ext uri="{FF2B5EF4-FFF2-40B4-BE49-F238E27FC236}">
              <a16:creationId xmlns:a16="http://schemas.microsoft.com/office/drawing/2014/main" xmlns="" id="{679581DC-13A0-4046-B3C1-205C0D893F4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2" name="Line 3434">
          <a:extLst>
            <a:ext uri="{FF2B5EF4-FFF2-40B4-BE49-F238E27FC236}">
              <a16:creationId xmlns:a16="http://schemas.microsoft.com/office/drawing/2014/main" xmlns="" id="{DF0F9929-2F9E-4ADC-822A-E2D232F3154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3" name="Line 3435">
          <a:extLst>
            <a:ext uri="{FF2B5EF4-FFF2-40B4-BE49-F238E27FC236}">
              <a16:creationId xmlns:a16="http://schemas.microsoft.com/office/drawing/2014/main" xmlns="" id="{FEDCE5A1-B6EE-4D3A-A70B-030EEB49B39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4" name="Line 3436">
          <a:extLst>
            <a:ext uri="{FF2B5EF4-FFF2-40B4-BE49-F238E27FC236}">
              <a16:creationId xmlns:a16="http://schemas.microsoft.com/office/drawing/2014/main" xmlns="" id="{FFB0BED8-9D5B-4CEE-AF48-4B68DB8D7F07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5" name="Line 3437">
          <a:extLst>
            <a:ext uri="{FF2B5EF4-FFF2-40B4-BE49-F238E27FC236}">
              <a16:creationId xmlns:a16="http://schemas.microsoft.com/office/drawing/2014/main" xmlns="" id="{79DB5B46-29ED-4837-87E4-7516992410D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6" name="Line 3438">
          <a:extLst>
            <a:ext uri="{FF2B5EF4-FFF2-40B4-BE49-F238E27FC236}">
              <a16:creationId xmlns:a16="http://schemas.microsoft.com/office/drawing/2014/main" xmlns="" id="{071C810A-EB35-466A-BA9B-9FC74762D15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7" name="Line 3439">
          <a:extLst>
            <a:ext uri="{FF2B5EF4-FFF2-40B4-BE49-F238E27FC236}">
              <a16:creationId xmlns:a16="http://schemas.microsoft.com/office/drawing/2014/main" xmlns="" id="{130D78B6-D743-4F38-9518-394C8AFD43D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8" name="Line 3440">
          <a:extLst>
            <a:ext uri="{FF2B5EF4-FFF2-40B4-BE49-F238E27FC236}">
              <a16:creationId xmlns:a16="http://schemas.microsoft.com/office/drawing/2014/main" xmlns="" id="{5D555305-5F37-491B-9F08-559831B3005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89" name="Line 3441">
          <a:extLst>
            <a:ext uri="{FF2B5EF4-FFF2-40B4-BE49-F238E27FC236}">
              <a16:creationId xmlns:a16="http://schemas.microsoft.com/office/drawing/2014/main" xmlns="" id="{C1E85DBE-9907-4525-9FBC-7783E6DDD62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0" name="Line 3442">
          <a:extLst>
            <a:ext uri="{FF2B5EF4-FFF2-40B4-BE49-F238E27FC236}">
              <a16:creationId xmlns:a16="http://schemas.microsoft.com/office/drawing/2014/main" xmlns="" id="{9391F51D-BBB7-4251-9F12-5CD74CB89EF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1" name="Line 3443">
          <a:extLst>
            <a:ext uri="{FF2B5EF4-FFF2-40B4-BE49-F238E27FC236}">
              <a16:creationId xmlns:a16="http://schemas.microsoft.com/office/drawing/2014/main" xmlns="" id="{E51DB518-DCFA-4E25-B264-9EB659D1D7B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2" name="Line 3444">
          <a:extLst>
            <a:ext uri="{FF2B5EF4-FFF2-40B4-BE49-F238E27FC236}">
              <a16:creationId xmlns:a16="http://schemas.microsoft.com/office/drawing/2014/main" xmlns="" id="{948069AA-1811-4D3D-A7D3-1D7CB64FE6D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3" name="Line 3445">
          <a:extLst>
            <a:ext uri="{FF2B5EF4-FFF2-40B4-BE49-F238E27FC236}">
              <a16:creationId xmlns:a16="http://schemas.microsoft.com/office/drawing/2014/main" xmlns="" id="{1FF0F261-77B9-4D9F-817B-E41778B7C03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4" name="Line 3446">
          <a:extLst>
            <a:ext uri="{FF2B5EF4-FFF2-40B4-BE49-F238E27FC236}">
              <a16:creationId xmlns:a16="http://schemas.microsoft.com/office/drawing/2014/main" xmlns="" id="{88D60527-A716-46BB-9F0C-A2E84ABB1DE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5" name="Line 3447">
          <a:extLst>
            <a:ext uri="{FF2B5EF4-FFF2-40B4-BE49-F238E27FC236}">
              <a16:creationId xmlns:a16="http://schemas.microsoft.com/office/drawing/2014/main" xmlns="" id="{CC29B2DD-9391-4CC3-8635-12456A8ABA4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6" name="Line 3448">
          <a:extLst>
            <a:ext uri="{FF2B5EF4-FFF2-40B4-BE49-F238E27FC236}">
              <a16:creationId xmlns:a16="http://schemas.microsoft.com/office/drawing/2014/main" xmlns="" id="{80899F0D-AC3C-4472-A40F-4452D1FC9B8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7" name="Line 3449">
          <a:extLst>
            <a:ext uri="{FF2B5EF4-FFF2-40B4-BE49-F238E27FC236}">
              <a16:creationId xmlns:a16="http://schemas.microsoft.com/office/drawing/2014/main" xmlns="" id="{37F090BC-7879-46EE-B3B2-E94B7807B7E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8" name="Line 3450">
          <a:extLst>
            <a:ext uri="{FF2B5EF4-FFF2-40B4-BE49-F238E27FC236}">
              <a16:creationId xmlns:a16="http://schemas.microsoft.com/office/drawing/2014/main" xmlns="" id="{AF1C5460-E551-4B28-A958-F27F321A864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299" name="Line 3451">
          <a:extLst>
            <a:ext uri="{FF2B5EF4-FFF2-40B4-BE49-F238E27FC236}">
              <a16:creationId xmlns:a16="http://schemas.microsoft.com/office/drawing/2014/main" xmlns="" id="{1B60DC54-4165-4F7B-9062-791D61F287E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0" name="Line 3452">
          <a:extLst>
            <a:ext uri="{FF2B5EF4-FFF2-40B4-BE49-F238E27FC236}">
              <a16:creationId xmlns:a16="http://schemas.microsoft.com/office/drawing/2014/main" xmlns="" id="{D2100694-82D2-4E11-A2DA-3105C033902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1" name="Line 3453">
          <a:extLst>
            <a:ext uri="{FF2B5EF4-FFF2-40B4-BE49-F238E27FC236}">
              <a16:creationId xmlns:a16="http://schemas.microsoft.com/office/drawing/2014/main" xmlns="" id="{4209D61F-B67F-4996-A353-937B9B59870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2" name="Line 3454">
          <a:extLst>
            <a:ext uri="{FF2B5EF4-FFF2-40B4-BE49-F238E27FC236}">
              <a16:creationId xmlns:a16="http://schemas.microsoft.com/office/drawing/2014/main" xmlns="" id="{2E89D350-B15B-495A-8679-471F636BEB0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3" name="Line 3420">
          <a:extLst>
            <a:ext uri="{FF2B5EF4-FFF2-40B4-BE49-F238E27FC236}">
              <a16:creationId xmlns:a16="http://schemas.microsoft.com/office/drawing/2014/main" xmlns="" id="{E7F63F92-E326-4DAF-AA20-98F7EBCA827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4" name="Line 3421">
          <a:extLst>
            <a:ext uri="{FF2B5EF4-FFF2-40B4-BE49-F238E27FC236}">
              <a16:creationId xmlns:a16="http://schemas.microsoft.com/office/drawing/2014/main" xmlns="" id="{548819D0-E1C9-4378-B3C0-49172A9BF10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5" name="Line 3422">
          <a:extLst>
            <a:ext uri="{FF2B5EF4-FFF2-40B4-BE49-F238E27FC236}">
              <a16:creationId xmlns:a16="http://schemas.microsoft.com/office/drawing/2014/main" xmlns="" id="{63C48112-505F-43C1-84D7-4D526B5EDEDB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6" name="Line 3423">
          <a:extLst>
            <a:ext uri="{FF2B5EF4-FFF2-40B4-BE49-F238E27FC236}">
              <a16:creationId xmlns:a16="http://schemas.microsoft.com/office/drawing/2014/main" xmlns="" id="{7A3D890E-E317-40F5-9E84-1DE0A68F4CB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7" name="Line 3424">
          <a:extLst>
            <a:ext uri="{FF2B5EF4-FFF2-40B4-BE49-F238E27FC236}">
              <a16:creationId xmlns:a16="http://schemas.microsoft.com/office/drawing/2014/main" xmlns="" id="{DA2321BB-B260-4F47-B220-12639E9E212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8" name="Line 3425">
          <a:extLst>
            <a:ext uri="{FF2B5EF4-FFF2-40B4-BE49-F238E27FC236}">
              <a16:creationId xmlns:a16="http://schemas.microsoft.com/office/drawing/2014/main" xmlns="" id="{058AFDC0-724F-4233-93D9-CC02501EC86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09" name="Line 3426">
          <a:extLst>
            <a:ext uri="{FF2B5EF4-FFF2-40B4-BE49-F238E27FC236}">
              <a16:creationId xmlns:a16="http://schemas.microsoft.com/office/drawing/2014/main" xmlns="" id="{4D9C0DF8-D17C-46B5-ADC0-D3326C0A8AE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0" name="Line 3427">
          <a:extLst>
            <a:ext uri="{FF2B5EF4-FFF2-40B4-BE49-F238E27FC236}">
              <a16:creationId xmlns:a16="http://schemas.microsoft.com/office/drawing/2014/main" xmlns="" id="{1407BFE4-122D-4511-80CB-C9E61EFE756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1" name="Line 3428">
          <a:extLst>
            <a:ext uri="{FF2B5EF4-FFF2-40B4-BE49-F238E27FC236}">
              <a16:creationId xmlns:a16="http://schemas.microsoft.com/office/drawing/2014/main" xmlns="" id="{18F86562-ED08-4ACF-9058-B0BAB747517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2" name="Line 3429">
          <a:extLst>
            <a:ext uri="{FF2B5EF4-FFF2-40B4-BE49-F238E27FC236}">
              <a16:creationId xmlns:a16="http://schemas.microsoft.com/office/drawing/2014/main" xmlns="" id="{62B9697E-BB58-4841-946C-13BBD2E6BB0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3" name="Line 3430">
          <a:extLst>
            <a:ext uri="{FF2B5EF4-FFF2-40B4-BE49-F238E27FC236}">
              <a16:creationId xmlns:a16="http://schemas.microsoft.com/office/drawing/2014/main" xmlns="" id="{2999C9FE-D26B-429B-AAF6-D41CBF7DFAF8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4" name="Line 3431">
          <a:extLst>
            <a:ext uri="{FF2B5EF4-FFF2-40B4-BE49-F238E27FC236}">
              <a16:creationId xmlns:a16="http://schemas.microsoft.com/office/drawing/2014/main" xmlns="" id="{AF10CE37-66D1-4619-B05D-3F1C923550A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5" name="Line 3432">
          <a:extLst>
            <a:ext uri="{FF2B5EF4-FFF2-40B4-BE49-F238E27FC236}">
              <a16:creationId xmlns:a16="http://schemas.microsoft.com/office/drawing/2014/main" xmlns="" id="{4793EB34-C4E4-47AA-9945-7EBC9979E5A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6" name="Line 3433">
          <a:extLst>
            <a:ext uri="{FF2B5EF4-FFF2-40B4-BE49-F238E27FC236}">
              <a16:creationId xmlns:a16="http://schemas.microsoft.com/office/drawing/2014/main" xmlns="" id="{63897D2B-43AE-4AD0-9841-F1522072667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7" name="Line 3434">
          <a:extLst>
            <a:ext uri="{FF2B5EF4-FFF2-40B4-BE49-F238E27FC236}">
              <a16:creationId xmlns:a16="http://schemas.microsoft.com/office/drawing/2014/main" xmlns="" id="{8DC9669F-C471-44B6-A1C5-F78A0415F28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8" name="Line 3435">
          <a:extLst>
            <a:ext uri="{FF2B5EF4-FFF2-40B4-BE49-F238E27FC236}">
              <a16:creationId xmlns:a16="http://schemas.microsoft.com/office/drawing/2014/main" xmlns="" id="{5ECC7134-1A78-4466-A924-03FF8C08EB6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19" name="Line 3436">
          <a:extLst>
            <a:ext uri="{FF2B5EF4-FFF2-40B4-BE49-F238E27FC236}">
              <a16:creationId xmlns:a16="http://schemas.microsoft.com/office/drawing/2014/main" xmlns="" id="{D92EA4D3-FE88-4AC4-A19B-DCEF49088D0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0" name="Line 3437">
          <a:extLst>
            <a:ext uri="{FF2B5EF4-FFF2-40B4-BE49-F238E27FC236}">
              <a16:creationId xmlns:a16="http://schemas.microsoft.com/office/drawing/2014/main" xmlns="" id="{AB94B6D4-56B0-406D-A473-F91B4A0A2E1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1" name="Line 3438">
          <a:extLst>
            <a:ext uri="{FF2B5EF4-FFF2-40B4-BE49-F238E27FC236}">
              <a16:creationId xmlns:a16="http://schemas.microsoft.com/office/drawing/2014/main" xmlns="" id="{66278474-6D04-416C-9AC1-B07F51340FF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2" name="Line 3439">
          <a:extLst>
            <a:ext uri="{FF2B5EF4-FFF2-40B4-BE49-F238E27FC236}">
              <a16:creationId xmlns:a16="http://schemas.microsoft.com/office/drawing/2014/main" xmlns="" id="{E9577E2D-054F-41AB-ABD8-FDE4998C22C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3" name="Line 3440">
          <a:extLst>
            <a:ext uri="{FF2B5EF4-FFF2-40B4-BE49-F238E27FC236}">
              <a16:creationId xmlns:a16="http://schemas.microsoft.com/office/drawing/2014/main" xmlns="" id="{BECD7047-ED10-4945-9CA5-634B85945CB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4" name="Line 3441">
          <a:extLst>
            <a:ext uri="{FF2B5EF4-FFF2-40B4-BE49-F238E27FC236}">
              <a16:creationId xmlns:a16="http://schemas.microsoft.com/office/drawing/2014/main" xmlns="" id="{2576DE91-AF1E-4D84-A1F0-C2B2C6FC48D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5" name="Line 3442">
          <a:extLst>
            <a:ext uri="{FF2B5EF4-FFF2-40B4-BE49-F238E27FC236}">
              <a16:creationId xmlns:a16="http://schemas.microsoft.com/office/drawing/2014/main" xmlns="" id="{E789ACB6-230C-4A00-B20E-04D5DEE59373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6" name="Line 3443">
          <a:extLst>
            <a:ext uri="{FF2B5EF4-FFF2-40B4-BE49-F238E27FC236}">
              <a16:creationId xmlns:a16="http://schemas.microsoft.com/office/drawing/2014/main" xmlns="" id="{0E56E65D-79AB-45C9-9FA2-1327FC0FB1B1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7" name="Line 3444">
          <a:extLst>
            <a:ext uri="{FF2B5EF4-FFF2-40B4-BE49-F238E27FC236}">
              <a16:creationId xmlns:a16="http://schemas.microsoft.com/office/drawing/2014/main" xmlns="" id="{94E5C346-6F90-40E8-A09E-5C3779580AB5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8" name="Line 3445">
          <a:extLst>
            <a:ext uri="{FF2B5EF4-FFF2-40B4-BE49-F238E27FC236}">
              <a16:creationId xmlns:a16="http://schemas.microsoft.com/office/drawing/2014/main" xmlns="" id="{BA6053DB-C546-4552-94FE-90762CD88E4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29" name="Line 3446">
          <a:extLst>
            <a:ext uri="{FF2B5EF4-FFF2-40B4-BE49-F238E27FC236}">
              <a16:creationId xmlns:a16="http://schemas.microsoft.com/office/drawing/2014/main" xmlns="" id="{F06E2B36-D3F6-4F13-AEB1-1B8FCFC5451A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30" name="Line 3447">
          <a:extLst>
            <a:ext uri="{FF2B5EF4-FFF2-40B4-BE49-F238E27FC236}">
              <a16:creationId xmlns:a16="http://schemas.microsoft.com/office/drawing/2014/main" xmlns="" id="{0BA333F4-62D1-48FC-97A1-0AA0DA72B206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31" name="Line 3448">
          <a:extLst>
            <a:ext uri="{FF2B5EF4-FFF2-40B4-BE49-F238E27FC236}">
              <a16:creationId xmlns:a16="http://schemas.microsoft.com/office/drawing/2014/main" xmlns="" id="{409E7B5C-9472-48A8-A446-6A21E24F624D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32" name="Line 3449">
          <a:extLst>
            <a:ext uri="{FF2B5EF4-FFF2-40B4-BE49-F238E27FC236}">
              <a16:creationId xmlns:a16="http://schemas.microsoft.com/office/drawing/2014/main" xmlns="" id="{089B6F79-C291-40E3-8D55-E3201A1C4CE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33" name="Line 3450">
          <a:extLst>
            <a:ext uri="{FF2B5EF4-FFF2-40B4-BE49-F238E27FC236}">
              <a16:creationId xmlns:a16="http://schemas.microsoft.com/office/drawing/2014/main" xmlns="" id="{F457F878-5797-4A45-AC4E-D3DB0694200F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34" name="Line 3451">
          <a:extLst>
            <a:ext uri="{FF2B5EF4-FFF2-40B4-BE49-F238E27FC236}">
              <a16:creationId xmlns:a16="http://schemas.microsoft.com/office/drawing/2014/main" xmlns="" id="{C98E0393-59E5-4407-9400-BA138B55CFA9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35" name="Line 3452">
          <a:extLst>
            <a:ext uri="{FF2B5EF4-FFF2-40B4-BE49-F238E27FC236}">
              <a16:creationId xmlns:a16="http://schemas.microsoft.com/office/drawing/2014/main" xmlns="" id="{007AA4B5-6750-46B2-A586-87B3334CF8AC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36" name="Line 3453">
          <a:extLst>
            <a:ext uri="{FF2B5EF4-FFF2-40B4-BE49-F238E27FC236}">
              <a16:creationId xmlns:a16="http://schemas.microsoft.com/office/drawing/2014/main" xmlns="" id="{E8A22419-1FF8-487B-AE17-9A8A2CFBCBF4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1570</xdr:row>
      <xdr:rowOff>0</xdr:rowOff>
    </xdr:from>
    <xdr:to>
      <xdr:col>10</xdr:col>
      <xdr:colOff>38100</xdr:colOff>
      <xdr:row>1570</xdr:row>
      <xdr:rowOff>0</xdr:rowOff>
    </xdr:to>
    <xdr:sp macro="" textlink="">
      <xdr:nvSpPr>
        <xdr:cNvPr id="337" name="Line 3454">
          <a:extLst>
            <a:ext uri="{FF2B5EF4-FFF2-40B4-BE49-F238E27FC236}">
              <a16:creationId xmlns:a16="http://schemas.microsoft.com/office/drawing/2014/main" xmlns="" id="{ED7A432A-FFCA-4E91-A2B5-ED96DB102882}"/>
            </a:ext>
          </a:extLst>
        </xdr:cNvPr>
        <xdr:cNvSpPr>
          <a:spLocks noChangeShapeType="1"/>
        </xdr:cNvSpPr>
      </xdr:nvSpPr>
      <xdr:spPr bwMode="auto">
        <a:xfrm>
          <a:off x="5819775" y="2911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38" name="Line 3420">
          <a:extLst>
            <a:ext uri="{FF2B5EF4-FFF2-40B4-BE49-F238E27FC236}">
              <a16:creationId xmlns:a16="http://schemas.microsoft.com/office/drawing/2014/main" xmlns="" id="{31FCC522-E522-48EA-A0E1-B58E9068FDF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39" name="Line 3421">
          <a:extLst>
            <a:ext uri="{FF2B5EF4-FFF2-40B4-BE49-F238E27FC236}">
              <a16:creationId xmlns:a16="http://schemas.microsoft.com/office/drawing/2014/main" xmlns="" id="{FF97472F-3607-4D74-9F1C-85D1C7C21CA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0" name="Line 3422">
          <a:extLst>
            <a:ext uri="{FF2B5EF4-FFF2-40B4-BE49-F238E27FC236}">
              <a16:creationId xmlns:a16="http://schemas.microsoft.com/office/drawing/2014/main" xmlns="" id="{7F422F33-B032-41AA-8EB6-97E8CD77ED4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1" name="Line 3423">
          <a:extLst>
            <a:ext uri="{FF2B5EF4-FFF2-40B4-BE49-F238E27FC236}">
              <a16:creationId xmlns:a16="http://schemas.microsoft.com/office/drawing/2014/main" xmlns="" id="{05786C8D-1976-4DD7-9486-B874C0A40D8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2" name="Line 3424">
          <a:extLst>
            <a:ext uri="{FF2B5EF4-FFF2-40B4-BE49-F238E27FC236}">
              <a16:creationId xmlns:a16="http://schemas.microsoft.com/office/drawing/2014/main" xmlns="" id="{56DE8EE2-F594-4D3C-9666-93F45ACC5F5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3" name="Line 3425">
          <a:extLst>
            <a:ext uri="{FF2B5EF4-FFF2-40B4-BE49-F238E27FC236}">
              <a16:creationId xmlns:a16="http://schemas.microsoft.com/office/drawing/2014/main" xmlns="" id="{406233C8-0C0E-4CD4-A38D-D58131B90CE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4" name="Line 3426">
          <a:extLst>
            <a:ext uri="{FF2B5EF4-FFF2-40B4-BE49-F238E27FC236}">
              <a16:creationId xmlns:a16="http://schemas.microsoft.com/office/drawing/2014/main" xmlns="" id="{5DED3647-07C9-42E4-81EE-26228B1F394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5" name="Line 3427">
          <a:extLst>
            <a:ext uri="{FF2B5EF4-FFF2-40B4-BE49-F238E27FC236}">
              <a16:creationId xmlns:a16="http://schemas.microsoft.com/office/drawing/2014/main" xmlns="" id="{5EBBF07D-842F-4555-918D-825C55FAA08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6" name="Line 3428">
          <a:extLst>
            <a:ext uri="{FF2B5EF4-FFF2-40B4-BE49-F238E27FC236}">
              <a16:creationId xmlns:a16="http://schemas.microsoft.com/office/drawing/2014/main" xmlns="" id="{CCBD5645-DD85-4E66-A930-13FEDF9C457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7" name="Line 3429">
          <a:extLst>
            <a:ext uri="{FF2B5EF4-FFF2-40B4-BE49-F238E27FC236}">
              <a16:creationId xmlns:a16="http://schemas.microsoft.com/office/drawing/2014/main" xmlns="" id="{D5E1AE76-EA00-453D-8138-3DE5374533C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8" name="Line 3430">
          <a:extLst>
            <a:ext uri="{FF2B5EF4-FFF2-40B4-BE49-F238E27FC236}">
              <a16:creationId xmlns:a16="http://schemas.microsoft.com/office/drawing/2014/main" xmlns="" id="{A46A5029-D753-42EF-A4E3-9FD7EFCD4CC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49" name="Line 3431">
          <a:extLst>
            <a:ext uri="{FF2B5EF4-FFF2-40B4-BE49-F238E27FC236}">
              <a16:creationId xmlns:a16="http://schemas.microsoft.com/office/drawing/2014/main" xmlns="" id="{6BF16F6B-2D15-40CD-B7C2-5B40CDAE785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0" name="Line 3432">
          <a:extLst>
            <a:ext uri="{FF2B5EF4-FFF2-40B4-BE49-F238E27FC236}">
              <a16:creationId xmlns:a16="http://schemas.microsoft.com/office/drawing/2014/main" xmlns="" id="{6AF6EC0C-926F-4613-BDA7-8CD4EDBFA16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1" name="Line 3433">
          <a:extLst>
            <a:ext uri="{FF2B5EF4-FFF2-40B4-BE49-F238E27FC236}">
              <a16:creationId xmlns:a16="http://schemas.microsoft.com/office/drawing/2014/main" xmlns="" id="{997912EA-99F5-4C7F-B053-F55536DC65E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2" name="Line 3434">
          <a:extLst>
            <a:ext uri="{FF2B5EF4-FFF2-40B4-BE49-F238E27FC236}">
              <a16:creationId xmlns:a16="http://schemas.microsoft.com/office/drawing/2014/main" xmlns="" id="{0B3E728B-A74F-4BB8-90E9-EE07C158D5E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3" name="Line 3435">
          <a:extLst>
            <a:ext uri="{FF2B5EF4-FFF2-40B4-BE49-F238E27FC236}">
              <a16:creationId xmlns:a16="http://schemas.microsoft.com/office/drawing/2014/main" xmlns="" id="{C01090F1-86D4-4910-8117-D2201D98257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4" name="Line 3436">
          <a:extLst>
            <a:ext uri="{FF2B5EF4-FFF2-40B4-BE49-F238E27FC236}">
              <a16:creationId xmlns:a16="http://schemas.microsoft.com/office/drawing/2014/main" xmlns="" id="{430A917D-8E4B-414D-9B22-D6307714547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5" name="Line 3437">
          <a:extLst>
            <a:ext uri="{FF2B5EF4-FFF2-40B4-BE49-F238E27FC236}">
              <a16:creationId xmlns:a16="http://schemas.microsoft.com/office/drawing/2014/main" xmlns="" id="{AD7B8D12-1866-4E49-96C3-10D9C27D72B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6" name="Line 3438">
          <a:extLst>
            <a:ext uri="{FF2B5EF4-FFF2-40B4-BE49-F238E27FC236}">
              <a16:creationId xmlns:a16="http://schemas.microsoft.com/office/drawing/2014/main" xmlns="" id="{F92C1D25-0840-48B2-AF6C-12312F0FA88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7" name="Line 3439">
          <a:extLst>
            <a:ext uri="{FF2B5EF4-FFF2-40B4-BE49-F238E27FC236}">
              <a16:creationId xmlns:a16="http://schemas.microsoft.com/office/drawing/2014/main" xmlns="" id="{43F7FB98-A1F6-4E84-AB12-828DCD2344C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8" name="Line 3440">
          <a:extLst>
            <a:ext uri="{FF2B5EF4-FFF2-40B4-BE49-F238E27FC236}">
              <a16:creationId xmlns:a16="http://schemas.microsoft.com/office/drawing/2014/main" xmlns="" id="{6212F535-BAA3-4231-8688-3A5FBE867C0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59" name="Line 3441">
          <a:extLst>
            <a:ext uri="{FF2B5EF4-FFF2-40B4-BE49-F238E27FC236}">
              <a16:creationId xmlns:a16="http://schemas.microsoft.com/office/drawing/2014/main" xmlns="" id="{9B48C9EE-E75F-4A12-B99E-423713B50B8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0" name="Line 3442">
          <a:extLst>
            <a:ext uri="{FF2B5EF4-FFF2-40B4-BE49-F238E27FC236}">
              <a16:creationId xmlns:a16="http://schemas.microsoft.com/office/drawing/2014/main" xmlns="" id="{5DF990AC-5637-4B74-A46B-B2CD5FEF804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1" name="Line 3443">
          <a:extLst>
            <a:ext uri="{FF2B5EF4-FFF2-40B4-BE49-F238E27FC236}">
              <a16:creationId xmlns:a16="http://schemas.microsoft.com/office/drawing/2014/main" xmlns="" id="{EDFCE2D9-8AFD-4B57-910D-E30417A0B8E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2" name="Line 3444">
          <a:extLst>
            <a:ext uri="{FF2B5EF4-FFF2-40B4-BE49-F238E27FC236}">
              <a16:creationId xmlns:a16="http://schemas.microsoft.com/office/drawing/2014/main" xmlns="" id="{FEAF0B61-2471-4F2C-B2C9-83068AD5FDC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3" name="Line 3445">
          <a:extLst>
            <a:ext uri="{FF2B5EF4-FFF2-40B4-BE49-F238E27FC236}">
              <a16:creationId xmlns:a16="http://schemas.microsoft.com/office/drawing/2014/main" xmlns="" id="{12BD46D7-C016-4EDD-A168-E9146CACEBD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4" name="Line 3446">
          <a:extLst>
            <a:ext uri="{FF2B5EF4-FFF2-40B4-BE49-F238E27FC236}">
              <a16:creationId xmlns:a16="http://schemas.microsoft.com/office/drawing/2014/main" xmlns="" id="{AD4A9F1E-0A3E-4E43-94CD-42E82B3140E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5" name="Line 3447">
          <a:extLst>
            <a:ext uri="{FF2B5EF4-FFF2-40B4-BE49-F238E27FC236}">
              <a16:creationId xmlns:a16="http://schemas.microsoft.com/office/drawing/2014/main" xmlns="" id="{039E7725-7C4D-4300-AD86-1569438FB2D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6" name="Line 3448">
          <a:extLst>
            <a:ext uri="{FF2B5EF4-FFF2-40B4-BE49-F238E27FC236}">
              <a16:creationId xmlns:a16="http://schemas.microsoft.com/office/drawing/2014/main" xmlns="" id="{ABD0BCB2-45F9-4500-B523-712FA215455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7" name="Line 3449">
          <a:extLst>
            <a:ext uri="{FF2B5EF4-FFF2-40B4-BE49-F238E27FC236}">
              <a16:creationId xmlns:a16="http://schemas.microsoft.com/office/drawing/2014/main" xmlns="" id="{0869E87D-4FA7-4961-ACBB-55BBBDA3B6B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8" name="Line 3450">
          <a:extLst>
            <a:ext uri="{FF2B5EF4-FFF2-40B4-BE49-F238E27FC236}">
              <a16:creationId xmlns:a16="http://schemas.microsoft.com/office/drawing/2014/main" xmlns="" id="{B6829021-7BA3-4F3B-B0AA-98289325C43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69" name="Line 3451">
          <a:extLst>
            <a:ext uri="{FF2B5EF4-FFF2-40B4-BE49-F238E27FC236}">
              <a16:creationId xmlns:a16="http://schemas.microsoft.com/office/drawing/2014/main" xmlns="" id="{6DEC8B23-C174-4B39-BB73-142436B8212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0" name="Line 3452">
          <a:extLst>
            <a:ext uri="{FF2B5EF4-FFF2-40B4-BE49-F238E27FC236}">
              <a16:creationId xmlns:a16="http://schemas.microsoft.com/office/drawing/2014/main" xmlns="" id="{1EA6F0B5-A5A4-49CD-A557-AC7221C53A6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1" name="Line 3453">
          <a:extLst>
            <a:ext uri="{FF2B5EF4-FFF2-40B4-BE49-F238E27FC236}">
              <a16:creationId xmlns:a16="http://schemas.microsoft.com/office/drawing/2014/main" xmlns="" id="{33413AEB-B0A3-4C8D-A057-6C964087223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2" name="Line 3454">
          <a:extLst>
            <a:ext uri="{FF2B5EF4-FFF2-40B4-BE49-F238E27FC236}">
              <a16:creationId xmlns:a16="http://schemas.microsoft.com/office/drawing/2014/main" xmlns="" id="{5B4A9CC8-6A40-434D-A43C-6E17D879668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3" name="Line 3420">
          <a:extLst>
            <a:ext uri="{FF2B5EF4-FFF2-40B4-BE49-F238E27FC236}">
              <a16:creationId xmlns:a16="http://schemas.microsoft.com/office/drawing/2014/main" xmlns="" id="{9C41CF21-AF56-4ECB-8E1F-6EED42ECE07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4" name="Line 3421">
          <a:extLst>
            <a:ext uri="{FF2B5EF4-FFF2-40B4-BE49-F238E27FC236}">
              <a16:creationId xmlns:a16="http://schemas.microsoft.com/office/drawing/2014/main" xmlns="" id="{483CC2DB-1B4F-47E3-90FE-0561F25A62E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5" name="Line 3422">
          <a:extLst>
            <a:ext uri="{FF2B5EF4-FFF2-40B4-BE49-F238E27FC236}">
              <a16:creationId xmlns:a16="http://schemas.microsoft.com/office/drawing/2014/main" xmlns="" id="{39E4BA9D-ED11-418A-827F-489F4D3A3E2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6" name="Line 3423">
          <a:extLst>
            <a:ext uri="{FF2B5EF4-FFF2-40B4-BE49-F238E27FC236}">
              <a16:creationId xmlns:a16="http://schemas.microsoft.com/office/drawing/2014/main" xmlns="" id="{2CC0443D-DCD4-4466-82FA-C220802576C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7" name="Line 3424">
          <a:extLst>
            <a:ext uri="{FF2B5EF4-FFF2-40B4-BE49-F238E27FC236}">
              <a16:creationId xmlns:a16="http://schemas.microsoft.com/office/drawing/2014/main" xmlns="" id="{F588C45E-47B9-42A1-AE79-4D4FB519979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8" name="Line 3425">
          <a:extLst>
            <a:ext uri="{FF2B5EF4-FFF2-40B4-BE49-F238E27FC236}">
              <a16:creationId xmlns:a16="http://schemas.microsoft.com/office/drawing/2014/main" xmlns="" id="{195A5C0F-8D35-4BD8-B034-81BF954AD05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79" name="Line 3426">
          <a:extLst>
            <a:ext uri="{FF2B5EF4-FFF2-40B4-BE49-F238E27FC236}">
              <a16:creationId xmlns:a16="http://schemas.microsoft.com/office/drawing/2014/main" xmlns="" id="{1006D8FC-B90E-4D5D-A778-70897DA7E37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0" name="Line 3427">
          <a:extLst>
            <a:ext uri="{FF2B5EF4-FFF2-40B4-BE49-F238E27FC236}">
              <a16:creationId xmlns:a16="http://schemas.microsoft.com/office/drawing/2014/main" xmlns="" id="{96799DE2-1B27-4DD1-A931-9CA48735FBE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1" name="Line 3428">
          <a:extLst>
            <a:ext uri="{FF2B5EF4-FFF2-40B4-BE49-F238E27FC236}">
              <a16:creationId xmlns:a16="http://schemas.microsoft.com/office/drawing/2014/main" xmlns="" id="{645791F8-0A7E-41FD-A57D-05E49684DEB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2" name="Line 3429">
          <a:extLst>
            <a:ext uri="{FF2B5EF4-FFF2-40B4-BE49-F238E27FC236}">
              <a16:creationId xmlns:a16="http://schemas.microsoft.com/office/drawing/2014/main" xmlns="" id="{6D1A96EB-1186-4163-BBB6-70DC4491D7C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3" name="Line 3430">
          <a:extLst>
            <a:ext uri="{FF2B5EF4-FFF2-40B4-BE49-F238E27FC236}">
              <a16:creationId xmlns:a16="http://schemas.microsoft.com/office/drawing/2014/main" xmlns="" id="{234F1CDA-E3A3-4A06-8634-957092BD896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4" name="Line 3431">
          <a:extLst>
            <a:ext uri="{FF2B5EF4-FFF2-40B4-BE49-F238E27FC236}">
              <a16:creationId xmlns:a16="http://schemas.microsoft.com/office/drawing/2014/main" xmlns="" id="{4644B8AE-A535-409F-B26C-366E02925B3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5" name="Line 3432">
          <a:extLst>
            <a:ext uri="{FF2B5EF4-FFF2-40B4-BE49-F238E27FC236}">
              <a16:creationId xmlns:a16="http://schemas.microsoft.com/office/drawing/2014/main" xmlns="" id="{C0E3033B-395C-4709-897C-F4DE903E231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6" name="Line 3433">
          <a:extLst>
            <a:ext uri="{FF2B5EF4-FFF2-40B4-BE49-F238E27FC236}">
              <a16:creationId xmlns:a16="http://schemas.microsoft.com/office/drawing/2014/main" xmlns="" id="{544866E2-5992-4B1A-922E-3ABE8EE55BA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7" name="Line 3434">
          <a:extLst>
            <a:ext uri="{FF2B5EF4-FFF2-40B4-BE49-F238E27FC236}">
              <a16:creationId xmlns:a16="http://schemas.microsoft.com/office/drawing/2014/main" xmlns="" id="{30B932D6-7EBF-4FC8-91C2-8E801314A38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8" name="Line 3435">
          <a:extLst>
            <a:ext uri="{FF2B5EF4-FFF2-40B4-BE49-F238E27FC236}">
              <a16:creationId xmlns:a16="http://schemas.microsoft.com/office/drawing/2014/main" xmlns="" id="{2818C7E4-9203-4DD4-9452-E84B66EC011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89" name="Line 3436">
          <a:extLst>
            <a:ext uri="{FF2B5EF4-FFF2-40B4-BE49-F238E27FC236}">
              <a16:creationId xmlns:a16="http://schemas.microsoft.com/office/drawing/2014/main" xmlns="" id="{191B4B3C-0759-4CEF-9D81-CE1712EB71E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0" name="Line 3437">
          <a:extLst>
            <a:ext uri="{FF2B5EF4-FFF2-40B4-BE49-F238E27FC236}">
              <a16:creationId xmlns:a16="http://schemas.microsoft.com/office/drawing/2014/main" xmlns="" id="{3BE092F2-C222-4363-B45B-ACF1D17C9C3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1" name="Line 3438">
          <a:extLst>
            <a:ext uri="{FF2B5EF4-FFF2-40B4-BE49-F238E27FC236}">
              <a16:creationId xmlns:a16="http://schemas.microsoft.com/office/drawing/2014/main" xmlns="" id="{1DD0CF43-3D03-4CA3-9FC0-37A9055F6CE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2" name="Line 3439">
          <a:extLst>
            <a:ext uri="{FF2B5EF4-FFF2-40B4-BE49-F238E27FC236}">
              <a16:creationId xmlns:a16="http://schemas.microsoft.com/office/drawing/2014/main" xmlns="" id="{CAFC5609-DFFF-4F3D-A805-F9FF25475C1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3" name="Line 3440">
          <a:extLst>
            <a:ext uri="{FF2B5EF4-FFF2-40B4-BE49-F238E27FC236}">
              <a16:creationId xmlns:a16="http://schemas.microsoft.com/office/drawing/2014/main" xmlns="" id="{3ACD3153-224E-4086-BD54-8FA8BFC2244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4" name="Line 3441">
          <a:extLst>
            <a:ext uri="{FF2B5EF4-FFF2-40B4-BE49-F238E27FC236}">
              <a16:creationId xmlns:a16="http://schemas.microsoft.com/office/drawing/2014/main" xmlns="" id="{42ECACA3-E256-491B-8B47-1B8199A5639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5" name="Line 3442">
          <a:extLst>
            <a:ext uri="{FF2B5EF4-FFF2-40B4-BE49-F238E27FC236}">
              <a16:creationId xmlns:a16="http://schemas.microsoft.com/office/drawing/2014/main" xmlns="" id="{BEF8C0A5-382F-4195-A281-CA1C0986691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6" name="Line 3443">
          <a:extLst>
            <a:ext uri="{FF2B5EF4-FFF2-40B4-BE49-F238E27FC236}">
              <a16:creationId xmlns:a16="http://schemas.microsoft.com/office/drawing/2014/main" xmlns="" id="{A245452E-BF86-4ADA-A5BE-AFE364CE0B6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7" name="Line 3444">
          <a:extLst>
            <a:ext uri="{FF2B5EF4-FFF2-40B4-BE49-F238E27FC236}">
              <a16:creationId xmlns:a16="http://schemas.microsoft.com/office/drawing/2014/main" xmlns="" id="{261C12F4-0156-4136-84C1-41B362C4ED7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8" name="Line 3445">
          <a:extLst>
            <a:ext uri="{FF2B5EF4-FFF2-40B4-BE49-F238E27FC236}">
              <a16:creationId xmlns:a16="http://schemas.microsoft.com/office/drawing/2014/main" xmlns="" id="{172FEA16-E778-4722-8708-0BAA2C474AC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399" name="Line 3446">
          <a:extLst>
            <a:ext uri="{FF2B5EF4-FFF2-40B4-BE49-F238E27FC236}">
              <a16:creationId xmlns:a16="http://schemas.microsoft.com/office/drawing/2014/main" xmlns="" id="{8D4E462F-57B8-4AA6-ABD1-B5FE2CD9172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0" name="Line 3447">
          <a:extLst>
            <a:ext uri="{FF2B5EF4-FFF2-40B4-BE49-F238E27FC236}">
              <a16:creationId xmlns:a16="http://schemas.microsoft.com/office/drawing/2014/main" xmlns="" id="{C13D7123-05A4-4B82-8EFE-E252C662561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1" name="Line 3448">
          <a:extLst>
            <a:ext uri="{FF2B5EF4-FFF2-40B4-BE49-F238E27FC236}">
              <a16:creationId xmlns:a16="http://schemas.microsoft.com/office/drawing/2014/main" xmlns="" id="{811F09C1-3B91-43E3-9EF5-B08CF23106A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2" name="Line 3449">
          <a:extLst>
            <a:ext uri="{FF2B5EF4-FFF2-40B4-BE49-F238E27FC236}">
              <a16:creationId xmlns:a16="http://schemas.microsoft.com/office/drawing/2014/main" xmlns="" id="{722CB53E-FD9A-4E35-BC0A-9D1D3470126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3" name="Line 3450">
          <a:extLst>
            <a:ext uri="{FF2B5EF4-FFF2-40B4-BE49-F238E27FC236}">
              <a16:creationId xmlns:a16="http://schemas.microsoft.com/office/drawing/2014/main" xmlns="" id="{4CF5C3DA-C875-4B64-BC19-49465CC8A6C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4" name="Line 3451">
          <a:extLst>
            <a:ext uri="{FF2B5EF4-FFF2-40B4-BE49-F238E27FC236}">
              <a16:creationId xmlns:a16="http://schemas.microsoft.com/office/drawing/2014/main" xmlns="" id="{36636274-D7C7-4D7B-8E17-1BEE1EBA0A8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5" name="Line 3452">
          <a:extLst>
            <a:ext uri="{FF2B5EF4-FFF2-40B4-BE49-F238E27FC236}">
              <a16:creationId xmlns:a16="http://schemas.microsoft.com/office/drawing/2014/main" xmlns="" id="{B2E42A3F-3607-40DC-A400-F743D720232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6" name="Line 3453">
          <a:extLst>
            <a:ext uri="{FF2B5EF4-FFF2-40B4-BE49-F238E27FC236}">
              <a16:creationId xmlns:a16="http://schemas.microsoft.com/office/drawing/2014/main" xmlns="" id="{26A9CEDA-D310-489D-869F-7B2B5433B13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7" name="Line 3454">
          <a:extLst>
            <a:ext uri="{FF2B5EF4-FFF2-40B4-BE49-F238E27FC236}">
              <a16:creationId xmlns:a16="http://schemas.microsoft.com/office/drawing/2014/main" xmlns="" id="{FD27C6DA-A792-470F-AB8D-9144E587402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8" name="Line 3420">
          <a:extLst>
            <a:ext uri="{FF2B5EF4-FFF2-40B4-BE49-F238E27FC236}">
              <a16:creationId xmlns:a16="http://schemas.microsoft.com/office/drawing/2014/main" xmlns="" id="{23925FCC-4B08-46F9-B391-74D1310BD96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09" name="Line 3421">
          <a:extLst>
            <a:ext uri="{FF2B5EF4-FFF2-40B4-BE49-F238E27FC236}">
              <a16:creationId xmlns:a16="http://schemas.microsoft.com/office/drawing/2014/main" xmlns="" id="{9F8E9759-2BF1-4FAB-A340-568CAEFC6A3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0" name="Line 3422">
          <a:extLst>
            <a:ext uri="{FF2B5EF4-FFF2-40B4-BE49-F238E27FC236}">
              <a16:creationId xmlns:a16="http://schemas.microsoft.com/office/drawing/2014/main" xmlns="" id="{1A54AE23-7567-42DD-99DB-3D3A9FE7F9E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1" name="Line 3423">
          <a:extLst>
            <a:ext uri="{FF2B5EF4-FFF2-40B4-BE49-F238E27FC236}">
              <a16:creationId xmlns:a16="http://schemas.microsoft.com/office/drawing/2014/main" xmlns="" id="{5A77EB4B-71B7-485E-8EF0-6FA6C2ED93E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2" name="Line 3424">
          <a:extLst>
            <a:ext uri="{FF2B5EF4-FFF2-40B4-BE49-F238E27FC236}">
              <a16:creationId xmlns:a16="http://schemas.microsoft.com/office/drawing/2014/main" xmlns="" id="{7019950E-0BBB-4B17-A718-1C54C2DC743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3" name="Line 3425">
          <a:extLst>
            <a:ext uri="{FF2B5EF4-FFF2-40B4-BE49-F238E27FC236}">
              <a16:creationId xmlns:a16="http://schemas.microsoft.com/office/drawing/2014/main" xmlns="" id="{EF036A13-1105-487C-B17B-AB2EE006D96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4" name="Line 3426">
          <a:extLst>
            <a:ext uri="{FF2B5EF4-FFF2-40B4-BE49-F238E27FC236}">
              <a16:creationId xmlns:a16="http://schemas.microsoft.com/office/drawing/2014/main" xmlns="" id="{EAE8D9B5-F06B-4423-8FDB-3F48A479B01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5" name="Line 3427">
          <a:extLst>
            <a:ext uri="{FF2B5EF4-FFF2-40B4-BE49-F238E27FC236}">
              <a16:creationId xmlns:a16="http://schemas.microsoft.com/office/drawing/2014/main" xmlns="" id="{38BBCF9B-7D74-42D0-875D-B0E1C7BE67E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6" name="Line 3428">
          <a:extLst>
            <a:ext uri="{FF2B5EF4-FFF2-40B4-BE49-F238E27FC236}">
              <a16:creationId xmlns:a16="http://schemas.microsoft.com/office/drawing/2014/main" xmlns="" id="{DCC3559E-3BD8-48F1-9853-E24A77CE119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7" name="Line 3429">
          <a:extLst>
            <a:ext uri="{FF2B5EF4-FFF2-40B4-BE49-F238E27FC236}">
              <a16:creationId xmlns:a16="http://schemas.microsoft.com/office/drawing/2014/main" xmlns="" id="{3B416D95-5FE3-4B96-80CB-D0719325F7B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8" name="Line 3430">
          <a:extLst>
            <a:ext uri="{FF2B5EF4-FFF2-40B4-BE49-F238E27FC236}">
              <a16:creationId xmlns:a16="http://schemas.microsoft.com/office/drawing/2014/main" xmlns="" id="{53817925-A4AE-4DD4-954B-B0AD36AC862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19" name="Line 3431">
          <a:extLst>
            <a:ext uri="{FF2B5EF4-FFF2-40B4-BE49-F238E27FC236}">
              <a16:creationId xmlns:a16="http://schemas.microsoft.com/office/drawing/2014/main" xmlns="" id="{61FF969B-E36B-4261-820B-AA1273FCF27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0" name="Line 3432">
          <a:extLst>
            <a:ext uri="{FF2B5EF4-FFF2-40B4-BE49-F238E27FC236}">
              <a16:creationId xmlns:a16="http://schemas.microsoft.com/office/drawing/2014/main" xmlns="" id="{13977272-8571-4F07-A91A-09668E80274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1" name="Line 3433">
          <a:extLst>
            <a:ext uri="{FF2B5EF4-FFF2-40B4-BE49-F238E27FC236}">
              <a16:creationId xmlns:a16="http://schemas.microsoft.com/office/drawing/2014/main" xmlns="" id="{2168C422-76FE-424A-A74D-30DC8DC362E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2" name="Line 3434">
          <a:extLst>
            <a:ext uri="{FF2B5EF4-FFF2-40B4-BE49-F238E27FC236}">
              <a16:creationId xmlns:a16="http://schemas.microsoft.com/office/drawing/2014/main" xmlns="" id="{C132B4D5-74EC-494A-BBDB-A4EADCD13C1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3" name="Line 3435">
          <a:extLst>
            <a:ext uri="{FF2B5EF4-FFF2-40B4-BE49-F238E27FC236}">
              <a16:creationId xmlns:a16="http://schemas.microsoft.com/office/drawing/2014/main" xmlns="" id="{4E8A2147-DAC2-4993-AEAD-7EFB6559080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4" name="Line 3436">
          <a:extLst>
            <a:ext uri="{FF2B5EF4-FFF2-40B4-BE49-F238E27FC236}">
              <a16:creationId xmlns:a16="http://schemas.microsoft.com/office/drawing/2014/main" xmlns="" id="{171D0DEF-9525-4710-AF37-4EEB72FE7B9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5" name="Line 3437">
          <a:extLst>
            <a:ext uri="{FF2B5EF4-FFF2-40B4-BE49-F238E27FC236}">
              <a16:creationId xmlns:a16="http://schemas.microsoft.com/office/drawing/2014/main" xmlns="" id="{50B95706-7926-4411-9F26-2E9FBD05791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6" name="Line 3438">
          <a:extLst>
            <a:ext uri="{FF2B5EF4-FFF2-40B4-BE49-F238E27FC236}">
              <a16:creationId xmlns:a16="http://schemas.microsoft.com/office/drawing/2014/main" xmlns="" id="{7A6E6610-EB16-4177-B3E6-3DA2EBF693A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7" name="Line 3439">
          <a:extLst>
            <a:ext uri="{FF2B5EF4-FFF2-40B4-BE49-F238E27FC236}">
              <a16:creationId xmlns:a16="http://schemas.microsoft.com/office/drawing/2014/main" xmlns="" id="{DDA4D4B5-C6CD-419D-A95D-94D9E21A0AA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8" name="Line 3440">
          <a:extLst>
            <a:ext uri="{FF2B5EF4-FFF2-40B4-BE49-F238E27FC236}">
              <a16:creationId xmlns:a16="http://schemas.microsoft.com/office/drawing/2014/main" xmlns="" id="{B42CED6F-0D19-492D-8D57-DA483870CEE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29" name="Line 3441">
          <a:extLst>
            <a:ext uri="{FF2B5EF4-FFF2-40B4-BE49-F238E27FC236}">
              <a16:creationId xmlns:a16="http://schemas.microsoft.com/office/drawing/2014/main" xmlns="" id="{5FB20D23-D1C3-41D1-A2BD-3140717C8AB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0" name="Line 3442">
          <a:extLst>
            <a:ext uri="{FF2B5EF4-FFF2-40B4-BE49-F238E27FC236}">
              <a16:creationId xmlns:a16="http://schemas.microsoft.com/office/drawing/2014/main" xmlns="" id="{D5298015-54A3-4DC7-B71F-5FB01BAF506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1" name="Line 3443">
          <a:extLst>
            <a:ext uri="{FF2B5EF4-FFF2-40B4-BE49-F238E27FC236}">
              <a16:creationId xmlns:a16="http://schemas.microsoft.com/office/drawing/2014/main" xmlns="" id="{138C338F-A9D2-4FC8-9DBF-E143DE52B75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2" name="Line 3444">
          <a:extLst>
            <a:ext uri="{FF2B5EF4-FFF2-40B4-BE49-F238E27FC236}">
              <a16:creationId xmlns:a16="http://schemas.microsoft.com/office/drawing/2014/main" xmlns="" id="{579A4E71-D9AD-4C61-B9FA-E1EF6E744F6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3" name="Line 3445">
          <a:extLst>
            <a:ext uri="{FF2B5EF4-FFF2-40B4-BE49-F238E27FC236}">
              <a16:creationId xmlns:a16="http://schemas.microsoft.com/office/drawing/2014/main" xmlns="" id="{9440E276-607C-4193-AE1F-D5D2F2B6BA4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4" name="Line 3446">
          <a:extLst>
            <a:ext uri="{FF2B5EF4-FFF2-40B4-BE49-F238E27FC236}">
              <a16:creationId xmlns:a16="http://schemas.microsoft.com/office/drawing/2014/main" xmlns="" id="{0B1D7BFD-9B69-4907-847A-807F7C930AF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5" name="Line 3447">
          <a:extLst>
            <a:ext uri="{FF2B5EF4-FFF2-40B4-BE49-F238E27FC236}">
              <a16:creationId xmlns:a16="http://schemas.microsoft.com/office/drawing/2014/main" xmlns="" id="{5714ACF4-53D1-423F-9E57-0E28DB8AC13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6" name="Line 3448">
          <a:extLst>
            <a:ext uri="{FF2B5EF4-FFF2-40B4-BE49-F238E27FC236}">
              <a16:creationId xmlns:a16="http://schemas.microsoft.com/office/drawing/2014/main" xmlns="" id="{4943B5D0-E9BF-48D8-88DE-4ED4C5CEECC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7" name="Line 3449">
          <a:extLst>
            <a:ext uri="{FF2B5EF4-FFF2-40B4-BE49-F238E27FC236}">
              <a16:creationId xmlns:a16="http://schemas.microsoft.com/office/drawing/2014/main" xmlns="" id="{99804E99-639B-4E59-B779-E9DB2D12FBE3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8" name="Line 3450">
          <a:extLst>
            <a:ext uri="{FF2B5EF4-FFF2-40B4-BE49-F238E27FC236}">
              <a16:creationId xmlns:a16="http://schemas.microsoft.com/office/drawing/2014/main" xmlns="" id="{2CF02EC5-3AF0-4B12-B780-297348C3F6D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39" name="Line 3451">
          <a:extLst>
            <a:ext uri="{FF2B5EF4-FFF2-40B4-BE49-F238E27FC236}">
              <a16:creationId xmlns:a16="http://schemas.microsoft.com/office/drawing/2014/main" xmlns="" id="{3D77CA3F-4AA1-4932-B22D-4FAC911C8BE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0" name="Line 3452">
          <a:extLst>
            <a:ext uri="{FF2B5EF4-FFF2-40B4-BE49-F238E27FC236}">
              <a16:creationId xmlns:a16="http://schemas.microsoft.com/office/drawing/2014/main" xmlns="" id="{E62E5330-4D3E-4F01-A277-D794661C50C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1" name="Line 3453">
          <a:extLst>
            <a:ext uri="{FF2B5EF4-FFF2-40B4-BE49-F238E27FC236}">
              <a16:creationId xmlns:a16="http://schemas.microsoft.com/office/drawing/2014/main" xmlns="" id="{80FD3B88-708D-4229-9F73-83514F4A019C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2" name="Line 3454">
          <a:extLst>
            <a:ext uri="{FF2B5EF4-FFF2-40B4-BE49-F238E27FC236}">
              <a16:creationId xmlns:a16="http://schemas.microsoft.com/office/drawing/2014/main" xmlns="" id="{967B26E2-DDF8-4DDD-935B-DCDB37CC6A2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3" name="Line 3420">
          <a:extLst>
            <a:ext uri="{FF2B5EF4-FFF2-40B4-BE49-F238E27FC236}">
              <a16:creationId xmlns:a16="http://schemas.microsoft.com/office/drawing/2014/main" xmlns="" id="{0AECDA40-CC56-4649-BE48-8D493A6AFB9E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4" name="Line 3421">
          <a:extLst>
            <a:ext uri="{FF2B5EF4-FFF2-40B4-BE49-F238E27FC236}">
              <a16:creationId xmlns:a16="http://schemas.microsoft.com/office/drawing/2014/main" xmlns="" id="{3EC2AA53-7B1A-4C36-A503-ACE9C412DDB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5" name="Line 3422">
          <a:extLst>
            <a:ext uri="{FF2B5EF4-FFF2-40B4-BE49-F238E27FC236}">
              <a16:creationId xmlns:a16="http://schemas.microsoft.com/office/drawing/2014/main" xmlns="" id="{4DC3F4A1-929B-40A9-BA45-D768E80EDE4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6" name="Line 3423">
          <a:extLst>
            <a:ext uri="{FF2B5EF4-FFF2-40B4-BE49-F238E27FC236}">
              <a16:creationId xmlns:a16="http://schemas.microsoft.com/office/drawing/2014/main" xmlns="" id="{D42898BD-D15B-48D6-B0E6-D0D59A66B31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7" name="Line 3424">
          <a:extLst>
            <a:ext uri="{FF2B5EF4-FFF2-40B4-BE49-F238E27FC236}">
              <a16:creationId xmlns:a16="http://schemas.microsoft.com/office/drawing/2014/main" xmlns="" id="{765CD318-4C34-43B2-9A50-62A795EDC83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8" name="Line 3425">
          <a:extLst>
            <a:ext uri="{FF2B5EF4-FFF2-40B4-BE49-F238E27FC236}">
              <a16:creationId xmlns:a16="http://schemas.microsoft.com/office/drawing/2014/main" xmlns="" id="{A80685E7-8C5F-4B51-B01E-A8AF049D0406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49" name="Line 3426">
          <a:extLst>
            <a:ext uri="{FF2B5EF4-FFF2-40B4-BE49-F238E27FC236}">
              <a16:creationId xmlns:a16="http://schemas.microsoft.com/office/drawing/2014/main" xmlns="" id="{A877A7FB-4D2B-4C22-A551-72D19EA5D7A0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0" name="Line 3427">
          <a:extLst>
            <a:ext uri="{FF2B5EF4-FFF2-40B4-BE49-F238E27FC236}">
              <a16:creationId xmlns:a16="http://schemas.microsoft.com/office/drawing/2014/main" xmlns="" id="{DEAEA340-33A9-49C2-A8E7-56E836FB958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1" name="Line 3428">
          <a:extLst>
            <a:ext uri="{FF2B5EF4-FFF2-40B4-BE49-F238E27FC236}">
              <a16:creationId xmlns:a16="http://schemas.microsoft.com/office/drawing/2014/main" xmlns="" id="{C513CEFD-2FC0-4BA7-B5DB-34839FDD886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2" name="Line 3429">
          <a:extLst>
            <a:ext uri="{FF2B5EF4-FFF2-40B4-BE49-F238E27FC236}">
              <a16:creationId xmlns:a16="http://schemas.microsoft.com/office/drawing/2014/main" xmlns="" id="{647EAACB-99F0-499C-BD7B-ADF2921176A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3" name="Line 3430">
          <a:extLst>
            <a:ext uri="{FF2B5EF4-FFF2-40B4-BE49-F238E27FC236}">
              <a16:creationId xmlns:a16="http://schemas.microsoft.com/office/drawing/2014/main" xmlns="" id="{42FFFDC9-100D-400E-81B6-F3921754FEC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4" name="Line 3431">
          <a:extLst>
            <a:ext uri="{FF2B5EF4-FFF2-40B4-BE49-F238E27FC236}">
              <a16:creationId xmlns:a16="http://schemas.microsoft.com/office/drawing/2014/main" xmlns="" id="{E72DB0C3-2979-4523-9CFF-8C5E913CE72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5" name="Line 3432">
          <a:extLst>
            <a:ext uri="{FF2B5EF4-FFF2-40B4-BE49-F238E27FC236}">
              <a16:creationId xmlns:a16="http://schemas.microsoft.com/office/drawing/2014/main" xmlns="" id="{AAAE189F-DE20-41D5-9570-B954BE741487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6" name="Line 3433">
          <a:extLst>
            <a:ext uri="{FF2B5EF4-FFF2-40B4-BE49-F238E27FC236}">
              <a16:creationId xmlns:a16="http://schemas.microsoft.com/office/drawing/2014/main" xmlns="" id="{4300DAA9-A1B6-4BE3-9835-AB7E5175B05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7" name="Line 3434">
          <a:extLst>
            <a:ext uri="{FF2B5EF4-FFF2-40B4-BE49-F238E27FC236}">
              <a16:creationId xmlns:a16="http://schemas.microsoft.com/office/drawing/2014/main" xmlns="" id="{B7217A35-46CF-4644-B296-E34D2E31464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8" name="Line 3435">
          <a:extLst>
            <a:ext uri="{FF2B5EF4-FFF2-40B4-BE49-F238E27FC236}">
              <a16:creationId xmlns:a16="http://schemas.microsoft.com/office/drawing/2014/main" xmlns="" id="{42C1C064-F9AF-4D75-A0E6-429A09BC0A8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59" name="Line 3436">
          <a:extLst>
            <a:ext uri="{FF2B5EF4-FFF2-40B4-BE49-F238E27FC236}">
              <a16:creationId xmlns:a16="http://schemas.microsoft.com/office/drawing/2014/main" xmlns="" id="{815E00BE-FF6B-4504-B5DC-C8A5D3D45F6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0" name="Line 3437">
          <a:extLst>
            <a:ext uri="{FF2B5EF4-FFF2-40B4-BE49-F238E27FC236}">
              <a16:creationId xmlns:a16="http://schemas.microsoft.com/office/drawing/2014/main" xmlns="" id="{11D35083-BF2D-4DC0-BF91-D87A0833D5C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1" name="Line 3438">
          <a:extLst>
            <a:ext uri="{FF2B5EF4-FFF2-40B4-BE49-F238E27FC236}">
              <a16:creationId xmlns:a16="http://schemas.microsoft.com/office/drawing/2014/main" xmlns="" id="{591CEB55-CF7C-492D-8126-121B87E67E8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2" name="Line 3439">
          <a:extLst>
            <a:ext uri="{FF2B5EF4-FFF2-40B4-BE49-F238E27FC236}">
              <a16:creationId xmlns:a16="http://schemas.microsoft.com/office/drawing/2014/main" xmlns="" id="{0BA532D7-E734-44D7-A35B-2EBF0B8C603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3" name="Line 3440">
          <a:extLst>
            <a:ext uri="{FF2B5EF4-FFF2-40B4-BE49-F238E27FC236}">
              <a16:creationId xmlns:a16="http://schemas.microsoft.com/office/drawing/2014/main" xmlns="" id="{4896AF0B-71DE-4E04-87D6-0E71EB8B6602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4" name="Line 3441">
          <a:extLst>
            <a:ext uri="{FF2B5EF4-FFF2-40B4-BE49-F238E27FC236}">
              <a16:creationId xmlns:a16="http://schemas.microsoft.com/office/drawing/2014/main" xmlns="" id="{439F7F59-7349-41AE-804B-A5B6B0BD9BF5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5" name="Line 3442">
          <a:extLst>
            <a:ext uri="{FF2B5EF4-FFF2-40B4-BE49-F238E27FC236}">
              <a16:creationId xmlns:a16="http://schemas.microsoft.com/office/drawing/2014/main" xmlns="" id="{7A4061D7-495D-4A48-B7AF-5102D67F604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6" name="Line 3443">
          <a:extLst>
            <a:ext uri="{FF2B5EF4-FFF2-40B4-BE49-F238E27FC236}">
              <a16:creationId xmlns:a16="http://schemas.microsoft.com/office/drawing/2014/main" xmlns="" id="{E03DB903-EFC1-4B4E-8899-38708E4DD569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7" name="Line 3444">
          <a:extLst>
            <a:ext uri="{FF2B5EF4-FFF2-40B4-BE49-F238E27FC236}">
              <a16:creationId xmlns:a16="http://schemas.microsoft.com/office/drawing/2014/main" xmlns="" id="{4F09AC1E-9C33-4521-B7EA-4CD6FAFED78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8" name="Line 3445">
          <a:extLst>
            <a:ext uri="{FF2B5EF4-FFF2-40B4-BE49-F238E27FC236}">
              <a16:creationId xmlns:a16="http://schemas.microsoft.com/office/drawing/2014/main" xmlns="" id="{9C1248BF-1817-4157-A860-3A8D1B8E0BD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69" name="Line 3446">
          <a:extLst>
            <a:ext uri="{FF2B5EF4-FFF2-40B4-BE49-F238E27FC236}">
              <a16:creationId xmlns:a16="http://schemas.microsoft.com/office/drawing/2014/main" xmlns="" id="{1A3C6B4F-E5F4-45E0-9FC4-132E2814F3A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70" name="Line 3447">
          <a:extLst>
            <a:ext uri="{FF2B5EF4-FFF2-40B4-BE49-F238E27FC236}">
              <a16:creationId xmlns:a16="http://schemas.microsoft.com/office/drawing/2014/main" xmlns="" id="{EAF88A28-D59E-4C3C-8404-3A5011BC48A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71" name="Line 3448">
          <a:extLst>
            <a:ext uri="{FF2B5EF4-FFF2-40B4-BE49-F238E27FC236}">
              <a16:creationId xmlns:a16="http://schemas.microsoft.com/office/drawing/2014/main" xmlns="" id="{81FE84C9-975D-416E-8F5E-D9B096A3148B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72" name="Line 3449">
          <a:extLst>
            <a:ext uri="{FF2B5EF4-FFF2-40B4-BE49-F238E27FC236}">
              <a16:creationId xmlns:a16="http://schemas.microsoft.com/office/drawing/2014/main" xmlns="" id="{CDA74BBA-F974-4D69-A155-C7BE6137ED4D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73" name="Line 3450">
          <a:extLst>
            <a:ext uri="{FF2B5EF4-FFF2-40B4-BE49-F238E27FC236}">
              <a16:creationId xmlns:a16="http://schemas.microsoft.com/office/drawing/2014/main" xmlns="" id="{A01FD9B5-1206-4607-9283-3765433719CA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74" name="Line 3451">
          <a:extLst>
            <a:ext uri="{FF2B5EF4-FFF2-40B4-BE49-F238E27FC236}">
              <a16:creationId xmlns:a16="http://schemas.microsoft.com/office/drawing/2014/main" xmlns="" id="{D2FF0CD9-CA0B-47D5-9DB8-16FD72E51D3F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75" name="Line 3452">
          <a:extLst>
            <a:ext uri="{FF2B5EF4-FFF2-40B4-BE49-F238E27FC236}">
              <a16:creationId xmlns:a16="http://schemas.microsoft.com/office/drawing/2014/main" xmlns="" id="{37696E1F-0DCF-41B7-BEEC-A843DE8E9734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76" name="Line 3453">
          <a:extLst>
            <a:ext uri="{FF2B5EF4-FFF2-40B4-BE49-F238E27FC236}">
              <a16:creationId xmlns:a16="http://schemas.microsoft.com/office/drawing/2014/main" xmlns="" id="{F034994F-5CED-47AE-922C-1AAEFD00B4D8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1574</xdr:row>
      <xdr:rowOff>0</xdr:rowOff>
    </xdr:from>
    <xdr:to>
      <xdr:col>10</xdr:col>
      <xdr:colOff>38100</xdr:colOff>
      <xdr:row>1574</xdr:row>
      <xdr:rowOff>0</xdr:rowOff>
    </xdr:to>
    <xdr:sp macro="" textlink="">
      <xdr:nvSpPr>
        <xdr:cNvPr id="477" name="Line 3454">
          <a:extLst>
            <a:ext uri="{FF2B5EF4-FFF2-40B4-BE49-F238E27FC236}">
              <a16:creationId xmlns:a16="http://schemas.microsoft.com/office/drawing/2014/main" xmlns="" id="{AAA23746-39E8-4FB4-9CCF-84FD66C18291}"/>
            </a:ext>
          </a:extLst>
        </xdr:cNvPr>
        <xdr:cNvSpPr>
          <a:spLocks noChangeShapeType="1"/>
        </xdr:cNvSpPr>
      </xdr:nvSpPr>
      <xdr:spPr bwMode="auto">
        <a:xfrm>
          <a:off x="5819775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18" name="Line 3420">
          <a:extLst>
            <a:ext uri="{FF2B5EF4-FFF2-40B4-BE49-F238E27FC236}">
              <a16:creationId xmlns:a16="http://schemas.microsoft.com/office/drawing/2014/main" xmlns="" id="{08D7B98F-4414-405E-870E-CC2B5E99469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19" name="Line 3421">
          <a:extLst>
            <a:ext uri="{FF2B5EF4-FFF2-40B4-BE49-F238E27FC236}">
              <a16:creationId xmlns:a16="http://schemas.microsoft.com/office/drawing/2014/main" xmlns="" id="{53E6A2B4-FCF1-44D3-BAEB-8D89BC67ACD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0" name="Line 3422">
          <a:extLst>
            <a:ext uri="{FF2B5EF4-FFF2-40B4-BE49-F238E27FC236}">
              <a16:creationId xmlns:a16="http://schemas.microsoft.com/office/drawing/2014/main" xmlns="" id="{6E1A9900-7366-4B80-BAA2-92554B85A90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1" name="Line 3423">
          <a:extLst>
            <a:ext uri="{FF2B5EF4-FFF2-40B4-BE49-F238E27FC236}">
              <a16:creationId xmlns:a16="http://schemas.microsoft.com/office/drawing/2014/main" xmlns="" id="{4D08CCE8-79CE-4EEC-9934-0CF866D76E9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2" name="Line 3424">
          <a:extLst>
            <a:ext uri="{FF2B5EF4-FFF2-40B4-BE49-F238E27FC236}">
              <a16:creationId xmlns:a16="http://schemas.microsoft.com/office/drawing/2014/main" xmlns="" id="{11474AB7-00BF-482C-BF77-14C42C3A106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3" name="Line 3425">
          <a:extLst>
            <a:ext uri="{FF2B5EF4-FFF2-40B4-BE49-F238E27FC236}">
              <a16:creationId xmlns:a16="http://schemas.microsoft.com/office/drawing/2014/main" xmlns="" id="{C8486C94-256D-476C-8406-FF0ED02CF8E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4" name="Line 3426">
          <a:extLst>
            <a:ext uri="{FF2B5EF4-FFF2-40B4-BE49-F238E27FC236}">
              <a16:creationId xmlns:a16="http://schemas.microsoft.com/office/drawing/2014/main" xmlns="" id="{814F6730-2110-405D-8DD6-325F6CA9FF3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5" name="Line 3427">
          <a:extLst>
            <a:ext uri="{FF2B5EF4-FFF2-40B4-BE49-F238E27FC236}">
              <a16:creationId xmlns:a16="http://schemas.microsoft.com/office/drawing/2014/main" xmlns="" id="{E8217431-5D71-4127-80B3-3E2872C1356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6" name="Line 3428">
          <a:extLst>
            <a:ext uri="{FF2B5EF4-FFF2-40B4-BE49-F238E27FC236}">
              <a16:creationId xmlns:a16="http://schemas.microsoft.com/office/drawing/2014/main" xmlns="" id="{EB06A815-700F-4CE2-912A-F9A098A54DE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7" name="Line 3429">
          <a:extLst>
            <a:ext uri="{FF2B5EF4-FFF2-40B4-BE49-F238E27FC236}">
              <a16:creationId xmlns:a16="http://schemas.microsoft.com/office/drawing/2014/main" xmlns="" id="{EBD633F5-D917-45FD-9C47-F5082936647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8" name="Line 3430">
          <a:extLst>
            <a:ext uri="{FF2B5EF4-FFF2-40B4-BE49-F238E27FC236}">
              <a16:creationId xmlns:a16="http://schemas.microsoft.com/office/drawing/2014/main" xmlns="" id="{2B6ABF0C-7D60-4327-9ABE-8952F323988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29" name="Line 3431">
          <a:extLst>
            <a:ext uri="{FF2B5EF4-FFF2-40B4-BE49-F238E27FC236}">
              <a16:creationId xmlns:a16="http://schemas.microsoft.com/office/drawing/2014/main" xmlns="" id="{4AFF56BD-E334-4B93-80B6-91D8E3B99CE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0" name="Line 3432">
          <a:extLst>
            <a:ext uri="{FF2B5EF4-FFF2-40B4-BE49-F238E27FC236}">
              <a16:creationId xmlns:a16="http://schemas.microsoft.com/office/drawing/2014/main" xmlns="" id="{FB9E0C81-CA3F-4002-8772-5D186C4061D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1" name="Line 3433">
          <a:extLst>
            <a:ext uri="{FF2B5EF4-FFF2-40B4-BE49-F238E27FC236}">
              <a16:creationId xmlns:a16="http://schemas.microsoft.com/office/drawing/2014/main" xmlns="" id="{29E7D572-AA19-4D1F-8B15-6A85E9C7062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2" name="Line 3434">
          <a:extLst>
            <a:ext uri="{FF2B5EF4-FFF2-40B4-BE49-F238E27FC236}">
              <a16:creationId xmlns:a16="http://schemas.microsoft.com/office/drawing/2014/main" xmlns="" id="{B52BB071-E3F3-4BF1-964F-2483601F856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3" name="Line 3435">
          <a:extLst>
            <a:ext uri="{FF2B5EF4-FFF2-40B4-BE49-F238E27FC236}">
              <a16:creationId xmlns:a16="http://schemas.microsoft.com/office/drawing/2014/main" xmlns="" id="{F4D6C1A5-5C1B-4773-95A0-66456DB42FA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4" name="Line 3436">
          <a:extLst>
            <a:ext uri="{FF2B5EF4-FFF2-40B4-BE49-F238E27FC236}">
              <a16:creationId xmlns:a16="http://schemas.microsoft.com/office/drawing/2014/main" xmlns="" id="{96286B08-C1F0-4ECC-A260-8C58354E82A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5" name="Line 3437">
          <a:extLst>
            <a:ext uri="{FF2B5EF4-FFF2-40B4-BE49-F238E27FC236}">
              <a16:creationId xmlns:a16="http://schemas.microsoft.com/office/drawing/2014/main" xmlns="" id="{B30C1983-5DD1-4C5A-97F5-A51880093E0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6" name="Line 3438">
          <a:extLst>
            <a:ext uri="{FF2B5EF4-FFF2-40B4-BE49-F238E27FC236}">
              <a16:creationId xmlns:a16="http://schemas.microsoft.com/office/drawing/2014/main" xmlns="" id="{C8604C4B-619E-44C3-8E75-06BDC6C5999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7" name="Line 3439">
          <a:extLst>
            <a:ext uri="{FF2B5EF4-FFF2-40B4-BE49-F238E27FC236}">
              <a16:creationId xmlns:a16="http://schemas.microsoft.com/office/drawing/2014/main" xmlns="" id="{D48E9E33-CCB9-4FD8-BFBB-403833BF275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8" name="Line 3440">
          <a:extLst>
            <a:ext uri="{FF2B5EF4-FFF2-40B4-BE49-F238E27FC236}">
              <a16:creationId xmlns:a16="http://schemas.microsoft.com/office/drawing/2014/main" xmlns="" id="{52451B66-D500-4CC1-8127-E3645A8DD08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39" name="Line 3441">
          <a:extLst>
            <a:ext uri="{FF2B5EF4-FFF2-40B4-BE49-F238E27FC236}">
              <a16:creationId xmlns:a16="http://schemas.microsoft.com/office/drawing/2014/main" xmlns="" id="{8D1569A7-236E-4FDB-8A50-6E8E82A3A65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0" name="Line 3442">
          <a:extLst>
            <a:ext uri="{FF2B5EF4-FFF2-40B4-BE49-F238E27FC236}">
              <a16:creationId xmlns:a16="http://schemas.microsoft.com/office/drawing/2014/main" xmlns="" id="{F40DCDF7-4B65-44CA-80CC-B068F1E4717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1" name="Line 3443">
          <a:extLst>
            <a:ext uri="{FF2B5EF4-FFF2-40B4-BE49-F238E27FC236}">
              <a16:creationId xmlns:a16="http://schemas.microsoft.com/office/drawing/2014/main" xmlns="" id="{E78EDA18-DE9D-409D-A3A7-EB495EA5C99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2" name="Line 3444">
          <a:extLst>
            <a:ext uri="{FF2B5EF4-FFF2-40B4-BE49-F238E27FC236}">
              <a16:creationId xmlns:a16="http://schemas.microsoft.com/office/drawing/2014/main" xmlns="" id="{1793E5C7-4EE9-4EF0-AF47-68ED4C16143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3" name="Line 3445">
          <a:extLst>
            <a:ext uri="{FF2B5EF4-FFF2-40B4-BE49-F238E27FC236}">
              <a16:creationId xmlns:a16="http://schemas.microsoft.com/office/drawing/2014/main" xmlns="" id="{1D1308BC-A14E-44C9-BB22-943BFD0224A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4" name="Line 3446">
          <a:extLst>
            <a:ext uri="{FF2B5EF4-FFF2-40B4-BE49-F238E27FC236}">
              <a16:creationId xmlns:a16="http://schemas.microsoft.com/office/drawing/2014/main" xmlns="" id="{755EEFBC-9ED1-400C-B9A5-74CB9BBB916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5" name="Line 3447">
          <a:extLst>
            <a:ext uri="{FF2B5EF4-FFF2-40B4-BE49-F238E27FC236}">
              <a16:creationId xmlns:a16="http://schemas.microsoft.com/office/drawing/2014/main" xmlns="" id="{E0C413C4-9212-4E07-A93B-B28DA12F86A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6" name="Line 3448">
          <a:extLst>
            <a:ext uri="{FF2B5EF4-FFF2-40B4-BE49-F238E27FC236}">
              <a16:creationId xmlns:a16="http://schemas.microsoft.com/office/drawing/2014/main" xmlns="" id="{891978C6-2389-4539-82F0-9FD47E03582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7" name="Line 3449">
          <a:extLst>
            <a:ext uri="{FF2B5EF4-FFF2-40B4-BE49-F238E27FC236}">
              <a16:creationId xmlns:a16="http://schemas.microsoft.com/office/drawing/2014/main" xmlns="" id="{E9E0A1A6-52D8-43E9-B8A6-5E362C2AA88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8" name="Line 3450">
          <a:extLst>
            <a:ext uri="{FF2B5EF4-FFF2-40B4-BE49-F238E27FC236}">
              <a16:creationId xmlns:a16="http://schemas.microsoft.com/office/drawing/2014/main" xmlns="" id="{CC374BD6-F671-4983-9972-3E537857217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49" name="Line 3451">
          <a:extLst>
            <a:ext uri="{FF2B5EF4-FFF2-40B4-BE49-F238E27FC236}">
              <a16:creationId xmlns:a16="http://schemas.microsoft.com/office/drawing/2014/main" xmlns="" id="{65A4038E-DF4F-4939-BBDD-B5F851FCDAB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0" name="Line 3452">
          <a:extLst>
            <a:ext uri="{FF2B5EF4-FFF2-40B4-BE49-F238E27FC236}">
              <a16:creationId xmlns:a16="http://schemas.microsoft.com/office/drawing/2014/main" xmlns="" id="{C3AA77DF-26C9-40E9-9452-A0DCF6DA9A0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1" name="Line 3453">
          <a:extLst>
            <a:ext uri="{FF2B5EF4-FFF2-40B4-BE49-F238E27FC236}">
              <a16:creationId xmlns:a16="http://schemas.microsoft.com/office/drawing/2014/main" xmlns="" id="{53ED1A01-DCB7-4C9B-A44E-F5FD9510170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2" name="Line 3454">
          <a:extLst>
            <a:ext uri="{FF2B5EF4-FFF2-40B4-BE49-F238E27FC236}">
              <a16:creationId xmlns:a16="http://schemas.microsoft.com/office/drawing/2014/main" xmlns="" id="{E8996B64-8E97-423E-984B-32ECD639240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3" name="Line 3420">
          <a:extLst>
            <a:ext uri="{FF2B5EF4-FFF2-40B4-BE49-F238E27FC236}">
              <a16:creationId xmlns:a16="http://schemas.microsoft.com/office/drawing/2014/main" xmlns="" id="{45F6DC5A-047F-4107-99C8-16E70091E4F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4" name="Line 3421">
          <a:extLst>
            <a:ext uri="{FF2B5EF4-FFF2-40B4-BE49-F238E27FC236}">
              <a16:creationId xmlns:a16="http://schemas.microsoft.com/office/drawing/2014/main" xmlns="" id="{429DB889-394D-430F-92FA-5C4CA8D09F4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5" name="Line 3422">
          <a:extLst>
            <a:ext uri="{FF2B5EF4-FFF2-40B4-BE49-F238E27FC236}">
              <a16:creationId xmlns:a16="http://schemas.microsoft.com/office/drawing/2014/main" xmlns="" id="{335E8FFB-5638-49FC-A870-093AEAC4768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6" name="Line 3423">
          <a:extLst>
            <a:ext uri="{FF2B5EF4-FFF2-40B4-BE49-F238E27FC236}">
              <a16:creationId xmlns:a16="http://schemas.microsoft.com/office/drawing/2014/main" xmlns="" id="{BE78B8D2-772F-46B2-B0CD-9BCD5C819A2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7" name="Line 3424">
          <a:extLst>
            <a:ext uri="{FF2B5EF4-FFF2-40B4-BE49-F238E27FC236}">
              <a16:creationId xmlns:a16="http://schemas.microsoft.com/office/drawing/2014/main" xmlns="" id="{8C9E232E-A6CD-47E7-A926-7236B734313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8" name="Line 3425">
          <a:extLst>
            <a:ext uri="{FF2B5EF4-FFF2-40B4-BE49-F238E27FC236}">
              <a16:creationId xmlns:a16="http://schemas.microsoft.com/office/drawing/2014/main" xmlns="" id="{9BC2DE29-EAF7-4D74-A895-38E38E7CD4E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59" name="Line 3426">
          <a:extLst>
            <a:ext uri="{FF2B5EF4-FFF2-40B4-BE49-F238E27FC236}">
              <a16:creationId xmlns:a16="http://schemas.microsoft.com/office/drawing/2014/main" xmlns="" id="{1D6C3163-76D3-4D0A-9D3A-B04818D3EBF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0" name="Line 3427">
          <a:extLst>
            <a:ext uri="{FF2B5EF4-FFF2-40B4-BE49-F238E27FC236}">
              <a16:creationId xmlns:a16="http://schemas.microsoft.com/office/drawing/2014/main" xmlns="" id="{0DC20559-4A76-45EA-85AE-8988DA58468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1" name="Line 3428">
          <a:extLst>
            <a:ext uri="{FF2B5EF4-FFF2-40B4-BE49-F238E27FC236}">
              <a16:creationId xmlns:a16="http://schemas.microsoft.com/office/drawing/2014/main" xmlns="" id="{D3717E92-C058-4C08-9120-2D3657FBA39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2" name="Line 3429">
          <a:extLst>
            <a:ext uri="{FF2B5EF4-FFF2-40B4-BE49-F238E27FC236}">
              <a16:creationId xmlns:a16="http://schemas.microsoft.com/office/drawing/2014/main" xmlns="" id="{B6CEB728-EB65-4099-84EF-94730E80FBA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3" name="Line 3430">
          <a:extLst>
            <a:ext uri="{FF2B5EF4-FFF2-40B4-BE49-F238E27FC236}">
              <a16:creationId xmlns:a16="http://schemas.microsoft.com/office/drawing/2014/main" xmlns="" id="{3BAD5A06-020C-43F1-9E32-8363957CC1B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4" name="Line 3431">
          <a:extLst>
            <a:ext uri="{FF2B5EF4-FFF2-40B4-BE49-F238E27FC236}">
              <a16:creationId xmlns:a16="http://schemas.microsoft.com/office/drawing/2014/main" xmlns="" id="{590BB6FE-810E-4382-8C6E-A193709653C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5" name="Line 3432">
          <a:extLst>
            <a:ext uri="{FF2B5EF4-FFF2-40B4-BE49-F238E27FC236}">
              <a16:creationId xmlns:a16="http://schemas.microsoft.com/office/drawing/2014/main" xmlns="" id="{49310EFD-82AC-4ACD-A48C-F32F7FB51BA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6" name="Line 3433">
          <a:extLst>
            <a:ext uri="{FF2B5EF4-FFF2-40B4-BE49-F238E27FC236}">
              <a16:creationId xmlns:a16="http://schemas.microsoft.com/office/drawing/2014/main" xmlns="" id="{180056EF-732F-47FA-97D2-06E61445985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7" name="Line 3434">
          <a:extLst>
            <a:ext uri="{FF2B5EF4-FFF2-40B4-BE49-F238E27FC236}">
              <a16:creationId xmlns:a16="http://schemas.microsoft.com/office/drawing/2014/main" xmlns="" id="{6F11E771-0DDA-4ECE-9CE5-09A87E3753F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8" name="Line 3435">
          <a:extLst>
            <a:ext uri="{FF2B5EF4-FFF2-40B4-BE49-F238E27FC236}">
              <a16:creationId xmlns:a16="http://schemas.microsoft.com/office/drawing/2014/main" xmlns="" id="{BEF68C07-31B5-4DCB-967A-02B1018B574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69" name="Line 3436">
          <a:extLst>
            <a:ext uri="{FF2B5EF4-FFF2-40B4-BE49-F238E27FC236}">
              <a16:creationId xmlns:a16="http://schemas.microsoft.com/office/drawing/2014/main" xmlns="" id="{11070386-A199-4995-B3D4-B3F13B47961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0" name="Line 3437">
          <a:extLst>
            <a:ext uri="{FF2B5EF4-FFF2-40B4-BE49-F238E27FC236}">
              <a16:creationId xmlns:a16="http://schemas.microsoft.com/office/drawing/2014/main" xmlns="" id="{2A4BE1B5-9761-4DE0-8EE0-66D905C4631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1" name="Line 3438">
          <a:extLst>
            <a:ext uri="{FF2B5EF4-FFF2-40B4-BE49-F238E27FC236}">
              <a16:creationId xmlns:a16="http://schemas.microsoft.com/office/drawing/2014/main" xmlns="" id="{B9D52D67-1127-4284-87F9-588E7EE0B9F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2" name="Line 3439">
          <a:extLst>
            <a:ext uri="{FF2B5EF4-FFF2-40B4-BE49-F238E27FC236}">
              <a16:creationId xmlns:a16="http://schemas.microsoft.com/office/drawing/2014/main" xmlns="" id="{F25DA59E-6EA8-4AFB-81DD-58AB1604C58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3" name="Line 3440">
          <a:extLst>
            <a:ext uri="{FF2B5EF4-FFF2-40B4-BE49-F238E27FC236}">
              <a16:creationId xmlns:a16="http://schemas.microsoft.com/office/drawing/2014/main" xmlns="" id="{9D7FCC68-80AC-4915-B46D-40E80092565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4" name="Line 3441">
          <a:extLst>
            <a:ext uri="{FF2B5EF4-FFF2-40B4-BE49-F238E27FC236}">
              <a16:creationId xmlns:a16="http://schemas.microsoft.com/office/drawing/2014/main" xmlns="" id="{7653CEAC-5CAF-4300-B562-D66CADA68B7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5" name="Line 3442">
          <a:extLst>
            <a:ext uri="{FF2B5EF4-FFF2-40B4-BE49-F238E27FC236}">
              <a16:creationId xmlns:a16="http://schemas.microsoft.com/office/drawing/2014/main" xmlns="" id="{24E75AAE-BFDF-4BE2-B980-B2C553B3BF7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6" name="Line 3443">
          <a:extLst>
            <a:ext uri="{FF2B5EF4-FFF2-40B4-BE49-F238E27FC236}">
              <a16:creationId xmlns:a16="http://schemas.microsoft.com/office/drawing/2014/main" xmlns="" id="{FD51E27D-6AD7-4D61-8196-A581FA5857A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7" name="Line 3444">
          <a:extLst>
            <a:ext uri="{FF2B5EF4-FFF2-40B4-BE49-F238E27FC236}">
              <a16:creationId xmlns:a16="http://schemas.microsoft.com/office/drawing/2014/main" xmlns="" id="{0AC989A9-EB68-477E-ADA5-EB645FF99ED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8" name="Line 3445">
          <a:extLst>
            <a:ext uri="{FF2B5EF4-FFF2-40B4-BE49-F238E27FC236}">
              <a16:creationId xmlns:a16="http://schemas.microsoft.com/office/drawing/2014/main" xmlns="" id="{469D3D29-823D-4A3D-BCB5-AD64633C675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79" name="Line 3446">
          <a:extLst>
            <a:ext uri="{FF2B5EF4-FFF2-40B4-BE49-F238E27FC236}">
              <a16:creationId xmlns:a16="http://schemas.microsoft.com/office/drawing/2014/main" xmlns="" id="{772956DC-7754-4759-993C-13F1628A991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0" name="Line 3447">
          <a:extLst>
            <a:ext uri="{FF2B5EF4-FFF2-40B4-BE49-F238E27FC236}">
              <a16:creationId xmlns:a16="http://schemas.microsoft.com/office/drawing/2014/main" xmlns="" id="{BD0FB829-0F78-4A41-88B9-686B12A7AAC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1" name="Line 3448">
          <a:extLst>
            <a:ext uri="{FF2B5EF4-FFF2-40B4-BE49-F238E27FC236}">
              <a16:creationId xmlns:a16="http://schemas.microsoft.com/office/drawing/2014/main" xmlns="" id="{8470239B-D01B-4AE4-A816-19417F70720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2" name="Line 3449">
          <a:extLst>
            <a:ext uri="{FF2B5EF4-FFF2-40B4-BE49-F238E27FC236}">
              <a16:creationId xmlns:a16="http://schemas.microsoft.com/office/drawing/2014/main" xmlns="" id="{C65948D3-7CB3-46C5-82CC-965D487FC47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3" name="Line 3450">
          <a:extLst>
            <a:ext uri="{FF2B5EF4-FFF2-40B4-BE49-F238E27FC236}">
              <a16:creationId xmlns:a16="http://schemas.microsoft.com/office/drawing/2014/main" xmlns="" id="{6860A5CF-7BB5-4C5F-8015-3B65C088465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4" name="Line 3451">
          <a:extLst>
            <a:ext uri="{FF2B5EF4-FFF2-40B4-BE49-F238E27FC236}">
              <a16:creationId xmlns:a16="http://schemas.microsoft.com/office/drawing/2014/main" xmlns="" id="{703505C1-DB71-4D77-B387-033C05223B2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5" name="Line 3452">
          <a:extLst>
            <a:ext uri="{FF2B5EF4-FFF2-40B4-BE49-F238E27FC236}">
              <a16:creationId xmlns:a16="http://schemas.microsoft.com/office/drawing/2014/main" xmlns="" id="{0E541AD2-79FD-4BF6-9E88-9C148F95493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6" name="Line 3453">
          <a:extLst>
            <a:ext uri="{FF2B5EF4-FFF2-40B4-BE49-F238E27FC236}">
              <a16:creationId xmlns:a16="http://schemas.microsoft.com/office/drawing/2014/main" xmlns="" id="{EFEF980A-8D33-4F59-BD74-7F1DAC978A6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7" name="Line 3454">
          <a:extLst>
            <a:ext uri="{FF2B5EF4-FFF2-40B4-BE49-F238E27FC236}">
              <a16:creationId xmlns:a16="http://schemas.microsoft.com/office/drawing/2014/main" xmlns="" id="{F6CD8ADC-088C-4A58-B75B-222AD9B84D4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8" name="Line 3420">
          <a:extLst>
            <a:ext uri="{FF2B5EF4-FFF2-40B4-BE49-F238E27FC236}">
              <a16:creationId xmlns:a16="http://schemas.microsoft.com/office/drawing/2014/main" xmlns="" id="{B500F128-64C1-4CFF-9E1B-2D5740AE70D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89" name="Line 3421">
          <a:extLst>
            <a:ext uri="{FF2B5EF4-FFF2-40B4-BE49-F238E27FC236}">
              <a16:creationId xmlns:a16="http://schemas.microsoft.com/office/drawing/2014/main" xmlns="" id="{9CCC01D6-82F1-4233-9BF5-DF6C4208AAF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0" name="Line 3422">
          <a:extLst>
            <a:ext uri="{FF2B5EF4-FFF2-40B4-BE49-F238E27FC236}">
              <a16:creationId xmlns:a16="http://schemas.microsoft.com/office/drawing/2014/main" xmlns="" id="{7DA19FD7-6C61-4053-B00F-8A74B5AD322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1" name="Line 3423">
          <a:extLst>
            <a:ext uri="{FF2B5EF4-FFF2-40B4-BE49-F238E27FC236}">
              <a16:creationId xmlns:a16="http://schemas.microsoft.com/office/drawing/2014/main" xmlns="" id="{D171E80D-76C6-48DA-BEF8-3183EC17F4B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2" name="Line 3424">
          <a:extLst>
            <a:ext uri="{FF2B5EF4-FFF2-40B4-BE49-F238E27FC236}">
              <a16:creationId xmlns:a16="http://schemas.microsoft.com/office/drawing/2014/main" xmlns="" id="{F2FE55D1-1424-4D57-A6B9-C29A88EAD5E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3" name="Line 3425">
          <a:extLst>
            <a:ext uri="{FF2B5EF4-FFF2-40B4-BE49-F238E27FC236}">
              <a16:creationId xmlns:a16="http://schemas.microsoft.com/office/drawing/2014/main" xmlns="" id="{3DAF0834-534D-4925-BBF7-03CC4074728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4" name="Line 3426">
          <a:extLst>
            <a:ext uri="{FF2B5EF4-FFF2-40B4-BE49-F238E27FC236}">
              <a16:creationId xmlns:a16="http://schemas.microsoft.com/office/drawing/2014/main" xmlns="" id="{660BB5CE-157F-4B71-8338-BDC0E47DF45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5" name="Line 3427">
          <a:extLst>
            <a:ext uri="{FF2B5EF4-FFF2-40B4-BE49-F238E27FC236}">
              <a16:creationId xmlns:a16="http://schemas.microsoft.com/office/drawing/2014/main" xmlns="" id="{18043705-FBDF-423E-A288-20E7881285E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6" name="Line 3428">
          <a:extLst>
            <a:ext uri="{FF2B5EF4-FFF2-40B4-BE49-F238E27FC236}">
              <a16:creationId xmlns:a16="http://schemas.microsoft.com/office/drawing/2014/main" xmlns="" id="{08D36089-F578-4E26-BE23-7E4E329BA4D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7" name="Line 3429">
          <a:extLst>
            <a:ext uri="{FF2B5EF4-FFF2-40B4-BE49-F238E27FC236}">
              <a16:creationId xmlns:a16="http://schemas.microsoft.com/office/drawing/2014/main" xmlns="" id="{A5F4F164-B107-47A4-B9CE-C4CAB52E046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8" name="Line 3430">
          <a:extLst>
            <a:ext uri="{FF2B5EF4-FFF2-40B4-BE49-F238E27FC236}">
              <a16:creationId xmlns:a16="http://schemas.microsoft.com/office/drawing/2014/main" xmlns="" id="{EAA3D2C3-0D4E-4D29-89CB-D48C175252C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699" name="Line 3431">
          <a:extLst>
            <a:ext uri="{FF2B5EF4-FFF2-40B4-BE49-F238E27FC236}">
              <a16:creationId xmlns:a16="http://schemas.microsoft.com/office/drawing/2014/main" xmlns="" id="{D9CA961B-B0CA-411B-AEB8-2C449216D2F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0" name="Line 3432">
          <a:extLst>
            <a:ext uri="{FF2B5EF4-FFF2-40B4-BE49-F238E27FC236}">
              <a16:creationId xmlns:a16="http://schemas.microsoft.com/office/drawing/2014/main" xmlns="" id="{7C9CB564-B8E0-428E-87E2-A2AB577391F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1" name="Line 3433">
          <a:extLst>
            <a:ext uri="{FF2B5EF4-FFF2-40B4-BE49-F238E27FC236}">
              <a16:creationId xmlns:a16="http://schemas.microsoft.com/office/drawing/2014/main" xmlns="" id="{B6E0B55A-9581-4715-B644-D2243457EE4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2" name="Line 3434">
          <a:extLst>
            <a:ext uri="{FF2B5EF4-FFF2-40B4-BE49-F238E27FC236}">
              <a16:creationId xmlns:a16="http://schemas.microsoft.com/office/drawing/2014/main" xmlns="" id="{384E4B9C-FFAB-4730-ABCE-4921D3502BF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3" name="Line 3435">
          <a:extLst>
            <a:ext uri="{FF2B5EF4-FFF2-40B4-BE49-F238E27FC236}">
              <a16:creationId xmlns:a16="http://schemas.microsoft.com/office/drawing/2014/main" xmlns="" id="{44E4DCF7-3CB8-4914-9591-655D9DC5E02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4" name="Line 3436">
          <a:extLst>
            <a:ext uri="{FF2B5EF4-FFF2-40B4-BE49-F238E27FC236}">
              <a16:creationId xmlns:a16="http://schemas.microsoft.com/office/drawing/2014/main" xmlns="" id="{F7BA5808-D37B-4604-B1A3-FE18303C9A5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5" name="Line 3437">
          <a:extLst>
            <a:ext uri="{FF2B5EF4-FFF2-40B4-BE49-F238E27FC236}">
              <a16:creationId xmlns:a16="http://schemas.microsoft.com/office/drawing/2014/main" xmlns="" id="{5A69C621-D049-4492-87F6-DFE06141099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6" name="Line 3438">
          <a:extLst>
            <a:ext uri="{FF2B5EF4-FFF2-40B4-BE49-F238E27FC236}">
              <a16:creationId xmlns:a16="http://schemas.microsoft.com/office/drawing/2014/main" xmlns="" id="{037CB15D-1E59-41E4-B8EB-05A120E25B0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7" name="Line 3439">
          <a:extLst>
            <a:ext uri="{FF2B5EF4-FFF2-40B4-BE49-F238E27FC236}">
              <a16:creationId xmlns:a16="http://schemas.microsoft.com/office/drawing/2014/main" xmlns="" id="{8293D6DB-A2D8-4A85-AC7F-F719B5B74EA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8" name="Line 3440">
          <a:extLst>
            <a:ext uri="{FF2B5EF4-FFF2-40B4-BE49-F238E27FC236}">
              <a16:creationId xmlns:a16="http://schemas.microsoft.com/office/drawing/2014/main" xmlns="" id="{95EFCE23-2AB8-4359-BFDB-A062DF6B5CD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09" name="Line 3441">
          <a:extLst>
            <a:ext uri="{FF2B5EF4-FFF2-40B4-BE49-F238E27FC236}">
              <a16:creationId xmlns:a16="http://schemas.microsoft.com/office/drawing/2014/main" xmlns="" id="{D33A60B0-C97E-4F4F-A90A-0B61863A287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0" name="Line 3442">
          <a:extLst>
            <a:ext uri="{FF2B5EF4-FFF2-40B4-BE49-F238E27FC236}">
              <a16:creationId xmlns:a16="http://schemas.microsoft.com/office/drawing/2014/main" xmlns="" id="{0DBD004C-8453-431D-9BD2-5F3DDB20DD5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1" name="Line 3443">
          <a:extLst>
            <a:ext uri="{FF2B5EF4-FFF2-40B4-BE49-F238E27FC236}">
              <a16:creationId xmlns:a16="http://schemas.microsoft.com/office/drawing/2014/main" xmlns="" id="{9DA1B7CF-79FD-4743-9322-2FD598143F9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2" name="Line 3444">
          <a:extLst>
            <a:ext uri="{FF2B5EF4-FFF2-40B4-BE49-F238E27FC236}">
              <a16:creationId xmlns:a16="http://schemas.microsoft.com/office/drawing/2014/main" xmlns="" id="{56D8B9AA-ECD9-41D1-A793-B374A89042D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3" name="Line 3445">
          <a:extLst>
            <a:ext uri="{FF2B5EF4-FFF2-40B4-BE49-F238E27FC236}">
              <a16:creationId xmlns:a16="http://schemas.microsoft.com/office/drawing/2014/main" xmlns="" id="{A4AD6C81-7E41-4E3D-83AF-0ECEF863625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4" name="Line 3446">
          <a:extLst>
            <a:ext uri="{FF2B5EF4-FFF2-40B4-BE49-F238E27FC236}">
              <a16:creationId xmlns:a16="http://schemas.microsoft.com/office/drawing/2014/main" xmlns="" id="{D5380BF5-CA81-4F1D-A277-59D3F3CDC3C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5" name="Line 3447">
          <a:extLst>
            <a:ext uri="{FF2B5EF4-FFF2-40B4-BE49-F238E27FC236}">
              <a16:creationId xmlns:a16="http://schemas.microsoft.com/office/drawing/2014/main" xmlns="" id="{10E4FE11-6C46-4A6E-A5C6-B0EB278D785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6" name="Line 3448">
          <a:extLst>
            <a:ext uri="{FF2B5EF4-FFF2-40B4-BE49-F238E27FC236}">
              <a16:creationId xmlns:a16="http://schemas.microsoft.com/office/drawing/2014/main" xmlns="" id="{C2950F40-E74B-4993-8E3E-A5B97409DD6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7" name="Line 3449">
          <a:extLst>
            <a:ext uri="{FF2B5EF4-FFF2-40B4-BE49-F238E27FC236}">
              <a16:creationId xmlns:a16="http://schemas.microsoft.com/office/drawing/2014/main" xmlns="" id="{1825FF5F-12AD-40F1-ABD5-04A1A7EDF34B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8" name="Line 3450">
          <a:extLst>
            <a:ext uri="{FF2B5EF4-FFF2-40B4-BE49-F238E27FC236}">
              <a16:creationId xmlns:a16="http://schemas.microsoft.com/office/drawing/2014/main" xmlns="" id="{B05A7C7A-4824-451C-B7DF-4F402B2997B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19" name="Line 3451">
          <a:extLst>
            <a:ext uri="{FF2B5EF4-FFF2-40B4-BE49-F238E27FC236}">
              <a16:creationId xmlns:a16="http://schemas.microsoft.com/office/drawing/2014/main" xmlns="" id="{E149714D-43E1-40E7-B892-2BE7CFEE48B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0" name="Line 3452">
          <a:extLst>
            <a:ext uri="{FF2B5EF4-FFF2-40B4-BE49-F238E27FC236}">
              <a16:creationId xmlns:a16="http://schemas.microsoft.com/office/drawing/2014/main" xmlns="" id="{7EE3FFD6-2438-4E43-9A96-9ED713F503A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1" name="Line 3453">
          <a:extLst>
            <a:ext uri="{FF2B5EF4-FFF2-40B4-BE49-F238E27FC236}">
              <a16:creationId xmlns:a16="http://schemas.microsoft.com/office/drawing/2014/main" xmlns="" id="{542EFFF1-4FFD-4482-97CF-D1282DD2756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2" name="Line 3454">
          <a:extLst>
            <a:ext uri="{FF2B5EF4-FFF2-40B4-BE49-F238E27FC236}">
              <a16:creationId xmlns:a16="http://schemas.microsoft.com/office/drawing/2014/main" xmlns="" id="{CFE2E824-E011-40C6-A12F-58A8BD48965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3" name="Line 3420">
          <a:extLst>
            <a:ext uri="{FF2B5EF4-FFF2-40B4-BE49-F238E27FC236}">
              <a16:creationId xmlns:a16="http://schemas.microsoft.com/office/drawing/2014/main" xmlns="" id="{16673D36-549D-419E-9005-669CDE63F22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4" name="Line 3421">
          <a:extLst>
            <a:ext uri="{FF2B5EF4-FFF2-40B4-BE49-F238E27FC236}">
              <a16:creationId xmlns:a16="http://schemas.microsoft.com/office/drawing/2014/main" xmlns="" id="{34235111-CF68-45E8-91D6-D792313A3F2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5" name="Line 3422">
          <a:extLst>
            <a:ext uri="{FF2B5EF4-FFF2-40B4-BE49-F238E27FC236}">
              <a16:creationId xmlns:a16="http://schemas.microsoft.com/office/drawing/2014/main" xmlns="" id="{3EBECAB2-95D6-4ACF-B365-F1C28B1F6AB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6" name="Line 3423">
          <a:extLst>
            <a:ext uri="{FF2B5EF4-FFF2-40B4-BE49-F238E27FC236}">
              <a16:creationId xmlns:a16="http://schemas.microsoft.com/office/drawing/2014/main" xmlns="" id="{A89F3EAC-C855-44ED-91D0-716FDB48760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7" name="Line 3424">
          <a:extLst>
            <a:ext uri="{FF2B5EF4-FFF2-40B4-BE49-F238E27FC236}">
              <a16:creationId xmlns:a16="http://schemas.microsoft.com/office/drawing/2014/main" xmlns="" id="{1CBC8545-3BA6-4C28-A207-15D0C9BC635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8" name="Line 3425">
          <a:extLst>
            <a:ext uri="{FF2B5EF4-FFF2-40B4-BE49-F238E27FC236}">
              <a16:creationId xmlns:a16="http://schemas.microsoft.com/office/drawing/2014/main" xmlns="" id="{A366DB7A-F764-45A3-970E-4465BA106A7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29" name="Line 3426">
          <a:extLst>
            <a:ext uri="{FF2B5EF4-FFF2-40B4-BE49-F238E27FC236}">
              <a16:creationId xmlns:a16="http://schemas.microsoft.com/office/drawing/2014/main" xmlns="" id="{91301761-4549-4524-A4F4-D549F2AC958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0" name="Line 3427">
          <a:extLst>
            <a:ext uri="{FF2B5EF4-FFF2-40B4-BE49-F238E27FC236}">
              <a16:creationId xmlns:a16="http://schemas.microsoft.com/office/drawing/2014/main" xmlns="" id="{3E0A3B14-E6EA-4D89-B398-9F8D6056D3C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1" name="Line 3428">
          <a:extLst>
            <a:ext uri="{FF2B5EF4-FFF2-40B4-BE49-F238E27FC236}">
              <a16:creationId xmlns:a16="http://schemas.microsoft.com/office/drawing/2014/main" xmlns="" id="{9DB299B1-9563-403B-B280-34002F4CD6A2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2" name="Line 3429">
          <a:extLst>
            <a:ext uri="{FF2B5EF4-FFF2-40B4-BE49-F238E27FC236}">
              <a16:creationId xmlns:a16="http://schemas.microsoft.com/office/drawing/2014/main" xmlns="" id="{A300C5C1-81B0-4C70-A344-CA4AF3A84FC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3" name="Line 3430">
          <a:extLst>
            <a:ext uri="{FF2B5EF4-FFF2-40B4-BE49-F238E27FC236}">
              <a16:creationId xmlns:a16="http://schemas.microsoft.com/office/drawing/2014/main" xmlns="" id="{2384EFB9-6982-4F53-A9B2-6D4430DA087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4" name="Line 3431">
          <a:extLst>
            <a:ext uri="{FF2B5EF4-FFF2-40B4-BE49-F238E27FC236}">
              <a16:creationId xmlns:a16="http://schemas.microsoft.com/office/drawing/2014/main" xmlns="" id="{21EC787D-8A1A-4135-B73C-6758E050DD8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5" name="Line 3432">
          <a:extLst>
            <a:ext uri="{FF2B5EF4-FFF2-40B4-BE49-F238E27FC236}">
              <a16:creationId xmlns:a16="http://schemas.microsoft.com/office/drawing/2014/main" xmlns="" id="{1384311C-599A-42E6-BC11-20168D2921A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6" name="Line 3433">
          <a:extLst>
            <a:ext uri="{FF2B5EF4-FFF2-40B4-BE49-F238E27FC236}">
              <a16:creationId xmlns:a16="http://schemas.microsoft.com/office/drawing/2014/main" xmlns="" id="{55AFD8CC-FAED-4557-B6AB-E265AF2BCE9A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7" name="Line 3434">
          <a:extLst>
            <a:ext uri="{FF2B5EF4-FFF2-40B4-BE49-F238E27FC236}">
              <a16:creationId xmlns:a16="http://schemas.microsoft.com/office/drawing/2014/main" xmlns="" id="{C406854F-29C4-4D11-B84F-FE10B056470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8" name="Line 3435">
          <a:extLst>
            <a:ext uri="{FF2B5EF4-FFF2-40B4-BE49-F238E27FC236}">
              <a16:creationId xmlns:a16="http://schemas.microsoft.com/office/drawing/2014/main" xmlns="" id="{EAE291F1-F25F-450B-897C-C65BF45E8EFF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39" name="Line 3436">
          <a:extLst>
            <a:ext uri="{FF2B5EF4-FFF2-40B4-BE49-F238E27FC236}">
              <a16:creationId xmlns:a16="http://schemas.microsoft.com/office/drawing/2014/main" xmlns="" id="{70401263-DDD5-4965-A7C2-BE6A8272D099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0" name="Line 3437">
          <a:extLst>
            <a:ext uri="{FF2B5EF4-FFF2-40B4-BE49-F238E27FC236}">
              <a16:creationId xmlns:a16="http://schemas.microsoft.com/office/drawing/2014/main" xmlns="" id="{FEB22AE4-0586-449E-B980-3EEC72E2A27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1" name="Line 3438">
          <a:extLst>
            <a:ext uri="{FF2B5EF4-FFF2-40B4-BE49-F238E27FC236}">
              <a16:creationId xmlns:a16="http://schemas.microsoft.com/office/drawing/2014/main" xmlns="" id="{41AF05C8-74EA-4633-8CA1-C0DB4D76AD56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2" name="Line 3439">
          <a:extLst>
            <a:ext uri="{FF2B5EF4-FFF2-40B4-BE49-F238E27FC236}">
              <a16:creationId xmlns:a16="http://schemas.microsoft.com/office/drawing/2014/main" xmlns="" id="{2742B8F3-C4E0-4513-86A5-87CB2057404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3" name="Line 3440">
          <a:extLst>
            <a:ext uri="{FF2B5EF4-FFF2-40B4-BE49-F238E27FC236}">
              <a16:creationId xmlns:a16="http://schemas.microsoft.com/office/drawing/2014/main" xmlns="" id="{DD57E719-381A-4E3F-AB2D-2BDC24844725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4" name="Line 3441">
          <a:extLst>
            <a:ext uri="{FF2B5EF4-FFF2-40B4-BE49-F238E27FC236}">
              <a16:creationId xmlns:a16="http://schemas.microsoft.com/office/drawing/2014/main" xmlns="" id="{E320B133-CD51-4DE2-8223-2A64047F81B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5" name="Line 3442">
          <a:extLst>
            <a:ext uri="{FF2B5EF4-FFF2-40B4-BE49-F238E27FC236}">
              <a16:creationId xmlns:a16="http://schemas.microsoft.com/office/drawing/2014/main" xmlns="" id="{BFD352B3-6CC0-4824-98A6-D9DC8CEB5E30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6" name="Line 3443">
          <a:extLst>
            <a:ext uri="{FF2B5EF4-FFF2-40B4-BE49-F238E27FC236}">
              <a16:creationId xmlns:a16="http://schemas.microsoft.com/office/drawing/2014/main" xmlns="" id="{56852CA4-FA09-449D-B3FC-2550E572A6E3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7" name="Line 3444">
          <a:extLst>
            <a:ext uri="{FF2B5EF4-FFF2-40B4-BE49-F238E27FC236}">
              <a16:creationId xmlns:a16="http://schemas.microsoft.com/office/drawing/2014/main" xmlns="" id="{299981C9-3403-4F66-9E26-A65797A30DD8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8" name="Line 3445">
          <a:extLst>
            <a:ext uri="{FF2B5EF4-FFF2-40B4-BE49-F238E27FC236}">
              <a16:creationId xmlns:a16="http://schemas.microsoft.com/office/drawing/2014/main" xmlns="" id="{40279C2E-D37B-4804-AE3C-B648C688C54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49" name="Line 3446">
          <a:extLst>
            <a:ext uri="{FF2B5EF4-FFF2-40B4-BE49-F238E27FC236}">
              <a16:creationId xmlns:a16="http://schemas.microsoft.com/office/drawing/2014/main" xmlns="" id="{FC64126D-8F31-46AC-BA77-C58D0D0725B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50" name="Line 3447">
          <a:extLst>
            <a:ext uri="{FF2B5EF4-FFF2-40B4-BE49-F238E27FC236}">
              <a16:creationId xmlns:a16="http://schemas.microsoft.com/office/drawing/2014/main" xmlns="" id="{FFACCF2E-3372-4988-AB70-069F01EC646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51" name="Line 3448">
          <a:extLst>
            <a:ext uri="{FF2B5EF4-FFF2-40B4-BE49-F238E27FC236}">
              <a16:creationId xmlns:a16="http://schemas.microsoft.com/office/drawing/2014/main" xmlns="" id="{4179B2A7-7760-4233-8A18-8C154CD6066C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52" name="Line 3449">
          <a:extLst>
            <a:ext uri="{FF2B5EF4-FFF2-40B4-BE49-F238E27FC236}">
              <a16:creationId xmlns:a16="http://schemas.microsoft.com/office/drawing/2014/main" xmlns="" id="{BCDB819A-9F3F-445D-83A9-50B30E9E5A0E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53" name="Line 3450">
          <a:extLst>
            <a:ext uri="{FF2B5EF4-FFF2-40B4-BE49-F238E27FC236}">
              <a16:creationId xmlns:a16="http://schemas.microsoft.com/office/drawing/2014/main" xmlns="" id="{EBC41A8C-9996-4E10-B604-00A27E9AF6ED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54" name="Line 3451">
          <a:extLst>
            <a:ext uri="{FF2B5EF4-FFF2-40B4-BE49-F238E27FC236}">
              <a16:creationId xmlns:a16="http://schemas.microsoft.com/office/drawing/2014/main" xmlns="" id="{F8C73EF1-F949-41FE-8B9A-D88A60BA5021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55" name="Line 3452">
          <a:extLst>
            <a:ext uri="{FF2B5EF4-FFF2-40B4-BE49-F238E27FC236}">
              <a16:creationId xmlns:a16="http://schemas.microsoft.com/office/drawing/2014/main" xmlns="" id="{29B44192-F827-4336-9A0C-7124FAE15A77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56" name="Line 3453">
          <a:extLst>
            <a:ext uri="{FF2B5EF4-FFF2-40B4-BE49-F238E27FC236}">
              <a16:creationId xmlns:a16="http://schemas.microsoft.com/office/drawing/2014/main" xmlns="" id="{D31A4DCC-F7CE-4CC4-B60A-B4B3DCD7F35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1562</xdr:row>
      <xdr:rowOff>0</xdr:rowOff>
    </xdr:from>
    <xdr:to>
      <xdr:col>10</xdr:col>
      <xdr:colOff>38100</xdr:colOff>
      <xdr:row>1562</xdr:row>
      <xdr:rowOff>0</xdr:rowOff>
    </xdr:to>
    <xdr:sp macro="" textlink="">
      <xdr:nvSpPr>
        <xdr:cNvPr id="757" name="Line 3454">
          <a:extLst>
            <a:ext uri="{FF2B5EF4-FFF2-40B4-BE49-F238E27FC236}">
              <a16:creationId xmlns:a16="http://schemas.microsoft.com/office/drawing/2014/main" xmlns="" id="{8171FDF4-22D9-49AC-A715-1953FA2F20C4}"/>
            </a:ext>
          </a:extLst>
        </xdr:cNvPr>
        <xdr:cNvSpPr>
          <a:spLocks noChangeShapeType="1"/>
        </xdr:cNvSpPr>
      </xdr:nvSpPr>
      <xdr:spPr bwMode="auto">
        <a:xfrm>
          <a:off x="5819775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58" name="Line 3420">
          <a:extLst>
            <a:ext uri="{FF2B5EF4-FFF2-40B4-BE49-F238E27FC236}">
              <a16:creationId xmlns:a16="http://schemas.microsoft.com/office/drawing/2014/main" xmlns="" id="{86C16B07-D2D2-45C0-9685-27467FCABB9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59" name="Line 3421">
          <a:extLst>
            <a:ext uri="{FF2B5EF4-FFF2-40B4-BE49-F238E27FC236}">
              <a16:creationId xmlns:a16="http://schemas.microsoft.com/office/drawing/2014/main" xmlns="" id="{031CB155-790D-4669-9E04-3CC4D4D59B1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0" name="Line 3422">
          <a:extLst>
            <a:ext uri="{FF2B5EF4-FFF2-40B4-BE49-F238E27FC236}">
              <a16:creationId xmlns:a16="http://schemas.microsoft.com/office/drawing/2014/main" xmlns="" id="{F7FB19FD-00B0-493F-8A36-4F48E13DD3F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1" name="Line 3423">
          <a:extLst>
            <a:ext uri="{FF2B5EF4-FFF2-40B4-BE49-F238E27FC236}">
              <a16:creationId xmlns:a16="http://schemas.microsoft.com/office/drawing/2014/main" xmlns="" id="{F6ADED3A-1553-42E5-8CF4-335CB541BF4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2" name="Line 3424">
          <a:extLst>
            <a:ext uri="{FF2B5EF4-FFF2-40B4-BE49-F238E27FC236}">
              <a16:creationId xmlns:a16="http://schemas.microsoft.com/office/drawing/2014/main" xmlns="" id="{6600C199-B3B4-4920-B49E-0BB7A98719A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3" name="Line 3425">
          <a:extLst>
            <a:ext uri="{FF2B5EF4-FFF2-40B4-BE49-F238E27FC236}">
              <a16:creationId xmlns:a16="http://schemas.microsoft.com/office/drawing/2014/main" xmlns="" id="{332A5329-F34C-4AF3-A1C9-7D2C7AFEC9C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4" name="Line 3426">
          <a:extLst>
            <a:ext uri="{FF2B5EF4-FFF2-40B4-BE49-F238E27FC236}">
              <a16:creationId xmlns:a16="http://schemas.microsoft.com/office/drawing/2014/main" xmlns="" id="{09E0AD29-C954-4E90-A699-0139798ED52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5" name="Line 3427">
          <a:extLst>
            <a:ext uri="{FF2B5EF4-FFF2-40B4-BE49-F238E27FC236}">
              <a16:creationId xmlns:a16="http://schemas.microsoft.com/office/drawing/2014/main" xmlns="" id="{6348FC34-901E-4800-BEB0-EF7317D649C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6" name="Line 3428">
          <a:extLst>
            <a:ext uri="{FF2B5EF4-FFF2-40B4-BE49-F238E27FC236}">
              <a16:creationId xmlns:a16="http://schemas.microsoft.com/office/drawing/2014/main" xmlns="" id="{F121290F-D326-4966-B1F1-2706BA75169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7" name="Line 3429">
          <a:extLst>
            <a:ext uri="{FF2B5EF4-FFF2-40B4-BE49-F238E27FC236}">
              <a16:creationId xmlns:a16="http://schemas.microsoft.com/office/drawing/2014/main" xmlns="" id="{57EB3AE8-792F-4F4E-A0D0-F116056561F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8" name="Line 3430">
          <a:extLst>
            <a:ext uri="{FF2B5EF4-FFF2-40B4-BE49-F238E27FC236}">
              <a16:creationId xmlns:a16="http://schemas.microsoft.com/office/drawing/2014/main" xmlns="" id="{9671CBE7-9FF3-42E8-B2D2-7880957CD29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69" name="Line 3431">
          <a:extLst>
            <a:ext uri="{FF2B5EF4-FFF2-40B4-BE49-F238E27FC236}">
              <a16:creationId xmlns:a16="http://schemas.microsoft.com/office/drawing/2014/main" xmlns="" id="{8943F0FF-D9FC-49C5-A035-5E65BBCAD43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0" name="Line 3432">
          <a:extLst>
            <a:ext uri="{FF2B5EF4-FFF2-40B4-BE49-F238E27FC236}">
              <a16:creationId xmlns:a16="http://schemas.microsoft.com/office/drawing/2014/main" xmlns="" id="{967B8511-EF0E-45DC-AA22-FFA1050408C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1" name="Line 3433">
          <a:extLst>
            <a:ext uri="{FF2B5EF4-FFF2-40B4-BE49-F238E27FC236}">
              <a16:creationId xmlns:a16="http://schemas.microsoft.com/office/drawing/2014/main" xmlns="" id="{068C8ED1-5CEE-4A47-B73E-335FB6520D0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2" name="Line 3434">
          <a:extLst>
            <a:ext uri="{FF2B5EF4-FFF2-40B4-BE49-F238E27FC236}">
              <a16:creationId xmlns:a16="http://schemas.microsoft.com/office/drawing/2014/main" xmlns="" id="{E71A9B2A-BB21-4E6F-AEF0-82AF84AF70F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3" name="Line 3435">
          <a:extLst>
            <a:ext uri="{FF2B5EF4-FFF2-40B4-BE49-F238E27FC236}">
              <a16:creationId xmlns:a16="http://schemas.microsoft.com/office/drawing/2014/main" xmlns="" id="{B59E1E66-3C94-429E-93D7-4DCEEB455BD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4" name="Line 3436">
          <a:extLst>
            <a:ext uri="{FF2B5EF4-FFF2-40B4-BE49-F238E27FC236}">
              <a16:creationId xmlns:a16="http://schemas.microsoft.com/office/drawing/2014/main" xmlns="" id="{3254561C-7BEF-416A-97C6-2C0183EB7EE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5" name="Line 3437">
          <a:extLst>
            <a:ext uri="{FF2B5EF4-FFF2-40B4-BE49-F238E27FC236}">
              <a16:creationId xmlns:a16="http://schemas.microsoft.com/office/drawing/2014/main" xmlns="" id="{69ED4A51-2A20-4C04-AA1F-5DFEB22DE41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6" name="Line 3438">
          <a:extLst>
            <a:ext uri="{FF2B5EF4-FFF2-40B4-BE49-F238E27FC236}">
              <a16:creationId xmlns:a16="http://schemas.microsoft.com/office/drawing/2014/main" xmlns="" id="{1A5C3FC6-4F56-4ED8-A685-051E151B16A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7" name="Line 3439">
          <a:extLst>
            <a:ext uri="{FF2B5EF4-FFF2-40B4-BE49-F238E27FC236}">
              <a16:creationId xmlns:a16="http://schemas.microsoft.com/office/drawing/2014/main" xmlns="" id="{F1E990D7-7AB4-44C1-93CD-52352D35937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8" name="Line 3440">
          <a:extLst>
            <a:ext uri="{FF2B5EF4-FFF2-40B4-BE49-F238E27FC236}">
              <a16:creationId xmlns:a16="http://schemas.microsoft.com/office/drawing/2014/main" xmlns="" id="{DD1A71EE-3EDB-4702-BBF2-A28F302B44E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79" name="Line 3441">
          <a:extLst>
            <a:ext uri="{FF2B5EF4-FFF2-40B4-BE49-F238E27FC236}">
              <a16:creationId xmlns:a16="http://schemas.microsoft.com/office/drawing/2014/main" xmlns="" id="{60C4AC72-C079-4729-8818-6DEF8442AF8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0" name="Line 3442">
          <a:extLst>
            <a:ext uri="{FF2B5EF4-FFF2-40B4-BE49-F238E27FC236}">
              <a16:creationId xmlns:a16="http://schemas.microsoft.com/office/drawing/2014/main" xmlns="" id="{2292CF3B-34E9-446E-BBEB-4CBE02BFE0B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1" name="Line 3443">
          <a:extLst>
            <a:ext uri="{FF2B5EF4-FFF2-40B4-BE49-F238E27FC236}">
              <a16:creationId xmlns:a16="http://schemas.microsoft.com/office/drawing/2014/main" xmlns="" id="{4B2ABF9A-2159-4ABA-8512-156BAC91D7D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2" name="Line 3444">
          <a:extLst>
            <a:ext uri="{FF2B5EF4-FFF2-40B4-BE49-F238E27FC236}">
              <a16:creationId xmlns:a16="http://schemas.microsoft.com/office/drawing/2014/main" xmlns="" id="{BFDA116B-B959-416C-AA2E-B61D611AF08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3" name="Line 3445">
          <a:extLst>
            <a:ext uri="{FF2B5EF4-FFF2-40B4-BE49-F238E27FC236}">
              <a16:creationId xmlns:a16="http://schemas.microsoft.com/office/drawing/2014/main" xmlns="" id="{4FA023C9-A27B-46FA-B482-2AE9BA5273D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4" name="Line 3446">
          <a:extLst>
            <a:ext uri="{FF2B5EF4-FFF2-40B4-BE49-F238E27FC236}">
              <a16:creationId xmlns:a16="http://schemas.microsoft.com/office/drawing/2014/main" xmlns="" id="{12AEFF66-BCC6-4ADD-93BB-32B2EA0A18B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5" name="Line 3447">
          <a:extLst>
            <a:ext uri="{FF2B5EF4-FFF2-40B4-BE49-F238E27FC236}">
              <a16:creationId xmlns:a16="http://schemas.microsoft.com/office/drawing/2014/main" xmlns="" id="{0093ADFB-4D76-4B1C-8FB0-001BEEE344B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6" name="Line 3448">
          <a:extLst>
            <a:ext uri="{FF2B5EF4-FFF2-40B4-BE49-F238E27FC236}">
              <a16:creationId xmlns:a16="http://schemas.microsoft.com/office/drawing/2014/main" xmlns="" id="{24EF7F91-84F4-4230-99DE-E419667EABB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7" name="Line 3449">
          <a:extLst>
            <a:ext uri="{FF2B5EF4-FFF2-40B4-BE49-F238E27FC236}">
              <a16:creationId xmlns:a16="http://schemas.microsoft.com/office/drawing/2014/main" xmlns="" id="{58A8EAB6-9435-42F8-A9D6-1AADCB2F25A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8" name="Line 3450">
          <a:extLst>
            <a:ext uri="{FF2B5EF4-FFF2-40B4-BE49-F238E27FC236}">
              <a16:creationId xmlns:a16="http://schemas.microsoft.com/office/drawing/2014/main" xmlns="" id="{9477600C-C87E-412B-978D-09429754E63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89" name="Line 3451">
          <a:extLst>
            <a:ext uri="{FF2B5EF4-FFF2-40B4-BE49-F238E27FC236}">
              <a16:creationId xmlns:a16="http://schemas.microsoft.com/office/drawing/2014/main" xmlns="" id="{DA7895F5-ACE3-440B-A1C2-73084028754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0" name="Line 3452">
          <a:extLst>
            <a:ext uri="{FF2B5EF4-FFF2-40B4-BE49-F238E27FC236}">
              <a16:creationId xmlns:a16="http://schemas.microsoft.com/office/drawing/2014/main" xmlns="" id="{BD84900B-71A9-4028-8AEA-6D6ED6F8B5C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1" name="Line 3453">
          <a:extLst>
            <a:ext uri="{FF2B5EF4-FFF2-40B4-BE49-F238E27FC236}">
              <a16:creationId xmlns:a16="http://schemas.microsoft.com/office/drawing/2014/main" xmlns="" id="{F0436B31-3D73-484D-81A1-9F1D6B5A609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2" name="Line 3454">
          <a:extLst>
            <a:ext uri="{FF2B5EF4-FFF2-40B4-BE49-F238E27FC236}">
              <a16:creationId xmlns:a16="http://schemas.microsoft.com/office/drawing/2014/main" xmlns="" id="{24EB73F6-B926-46A1-AFA7-A449A0A477B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3" name="Line 3420">
          <a:extLst>
            <a:ext uri="{FF2B5EF4-FFF2-40B4-BE49-F238E27FC236}">
              <a16:creationId xmlns:a16="http://schemas.microsoft.com/office/drawing/2014/main" xmlns="" id="{AD751D1F-836D-4182-876F-33002D6E008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4" name="Line 3421">
          <a:extLst>
            <a:ext uri="{FF2B5EF4-FFF2-40B4-BE49-F238E27FC236}">
              <a16:creationId xmlns:a16="http://schemas.microsoft.com/office/drawing/2014/main" xmlns="" id="{1DB70D1D-EFE0-4894-9CDA-95C3A432BED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5" name="Line 3422">
          <a:extLst>
            <a:ext uri="{FF2B5EF4-FFF2-40B4-BE49-F238E27FC236}">
              <a16:creationId xmlns:a16="http://schemas.microsoft.com/office/drawing/2014/main" xmlns="" id="{FDBC7262-4AFA-4D3B-8FF0-79AFBE0CD4D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6" name="Line 3423">
          <a:extLst>
            <a:ext uri="{FF2B5EF4-FFF2-40B4-BE49-F238E27FC236}">
              <a16:creationId xmlns:a16="http://schemas.microsoft.com/office/drawing/2014/main" xmlns="" id="{EA4EB745-4281-4654-8E64-1BF14917BF1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7" name="Line 3424">
          <a:extLst>
            <a:ext uri="{FF2B5EF4-FFF2-40B4-BE49-F238E27FC236}">
              <a16:creationId xmlns:a16="http://schemas.microsoft.com/office/drawing/2014/main" xmlns="" id="{D75EF800-CACA-4822-A7C3-8B620FDF20EF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8" name="Line 3425">
          <a:extLst>
            <a:ext uri="{FF2B5EF4-FFF2-40B4-BE49-F238E27FC236}">
              <a16:creationId xmlns:a16="http://schemas.microsoft.com/office/drawing/2014/main" xmlns="" id="{808FDDA8-4B7F-44A9-8983-4A0BD60A29C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799" name="Line 3426">
          <a:extLst>
            <a:ext uri="{FF2B5EF4-FFF2-40B4-BE49-F238E27FC236}">
              <a16:creationId xmlns:a16="http://schemas.microsoft.com/office/drawing/2014/main" xmlns="" id="{51EBD96D-F956-46C0-9D1B-F503C91B145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0" name="Line 3427">
          <a:extLst>
            <a:ext uri="{FF2B5EF4-FFF2-40B4-BE49-F238E27FC236}">
              <a16:creationId xmlns:a16="http://schemas.microsoft.com/office/drawing/2014/main" xmlns="" id="{1D78F290-CBB3-42F7-8587-6AF864DAE69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1" name="Line 3428">
          <a:extLst>
            <a:ext uri="{FF2B5EF4-FFF2-40B4-BE49-F238E27FC236}">
              <a16:creationId xmlns:a16="http://schemas.microsoft.com/office/drawing/2014/main" xmlns="" id="{4CFECE08-25D3-44B6-A698-125E3DA8053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2" name="Line 3429">
          <a:extLst>
            <a:ext uri="{FF2B5EF4-FFF2-40B4-BE49-F238E27FC236}">
              <a16:creationId xmlns:a16="http://schemas.microsoft.com/office/drawing/2014/main" xmlns="" id="{1FD36F78-6333-4095-BCFD-B7CA25E2E08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3" name="Line 3430">
          <a:extLst>
            <a:ext uri="{FF2B5EF4-FFF2-40B4-BE49-F238E27FC236}">
              <a16:creationId xmlns:a16="http://schemas.microsoft.com/office/drawing/2014/main" xmlns="" id="{23C0EA04-66B9-452C-9DF0-7FA8A81B7DC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4" name="Line 3431">
          <a:extLst>
            <a:ext uri="{FF2B5EF4-FFF2-40B4-BE49-F238E27FC236}">
              <a16:creationId xmlns:a16="http://schemas.microsoft.com/office/drawing/2014/main" xmlns="" id="{C5E29884-E20D-4595-8803-3CF8B72BD71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5" name="Line 3432">
          <a:extLst>
            <a:ext uri="{FF2B5EF4-FFF2-40B4-BE49-F238E27FC236}">
              <a16:creationId xmlns:a16="http://schemas.microsoft.com/office/drawing/2014/main" xmlns="" id="{B76F8777-65AD-4C1C-97C5-44271B7FD8E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6" name="Line 3433">
          <a:extLst>
            <a:ext uri="{FF2B5EF4-FFF2-40B4-BE49-F238E27FC236}">
              <a16:creationId xmlns:a16="http://schemas.microsoft.com/office/drawing/2014/main" xmlns="" id="{16247AFB-0CD0-4613-9B57-B68DF025677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7" name="Line 3434">
          <a:extLst>
            <a:ext uri="{FF2B5EF4-FFF2-40B4-BE49-F238E27FC236}">
              <a16:creationId xmlns:a16="http://schemas.microsoft.com/office/drawing/2014/main" xmlns="" id="{3AD25DEF-A96B-4217-841B-8AF739D8E59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8" name="Line 3435">
          <a:extLst>
            <a:ext uri="{FF2B5EF4-FFF2-40B4-BE49-F238E27FC236}">
              <a16:creationId xmlns:a16="http://schemas.microsoft.com/office/drawing/2014/main" xmlns="" id="{7B4253D7-D93E-46D5-BEF2-CCF5133653A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09" name="Line 3436">
          <a:extLst>
            <a:ext uri="{FF2B5EF4-FFF2-40B4-BE49-F238E27FC236}">
              <a16:creationId xmlns:a16="http://schemas.microsoft.com/office/drawing/2014/main" xmlns="" id="{8F0CD48A-ABBF-4CD1-9374-A313C48C1E9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0" name="Line 3437">
          <a:extLst>
            <a:ext uri="{FF2B5EF4-FFF2-40B4-BE49-F238E27FC236}">
              <a16:creationId xmlns:a16="http://schemas.microsoft.com/office/drawing/2014/main" xmlns="" id="{86923314-0E47-425A-985D-977F96B3544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1" name="Line 3438">
          <a:extLst>
            <a:ext uri="{FF2B5EF4-FFF2-40B4-BE49-F238E27FC236}">
              <a16:creationId xmlns:a16="http://schemas.microsoft.com/office/drawing/2014/main" xmlns="" id="{438229C9-6BA2-48AB-82E5-C44295F62A7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2" name="Line 3439">
          <a:extLst>
            <a:ext uri="{FF2B5EF4-FFF2-40B4-BE49-F238E27FC236}">
              <a16:creationId xmlns:a16="http://schemas.microsoft.com/office/drawing/2014/main" xmlns="" id="{5A348475-7324-400F-B7CC-2BA9DA1A101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3" name="Line 3440">
          <a:extLst>
            <a:ext uri="{FF2B5EF4-FFF2-40B4-BE49-F238E27FC236}">
              <a16:creationId xmlns:a16="http://schemas.microsoft.com/office/drawing/2014/main" xmlns="" id="{E5757F9E-2CAC-43BC-8078-6187DF46434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4" name="Line 3441">
          <a:extLst>
            <a:ext uri="{FF2B5EF4-FFF2-40B4-BE49-F238E27FC236}">
              <a16:creationId xmlns:a16="http://schemas.microsoft.com/office/drawing/2014/main" xmlns="" id="{78A036B1-C150-4DAF-93DB-38ACED2A446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5" name="Line 3442">
          <a:extLst>
            <a:ext uri="{FF2B5EF4-FFF2-40B4-BE49-F238E27FC236}">
              <a16:creationId xmlns:a16="http://schemas.microsoft.com/office/drawing/2014/main" xmlns="" id="{E76CA4F0-5FB2-48EA-9E65-CEFDFECEB0DF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6" name="Line 3443">
          <a:extLst>
            <a:ext uri="{FF2B5EF4-FFF2-40B4-BE49-F238E27FC236}">
              <a16:creationId xmlns:a16="http://schemas.microsoft.com/office/drawing/2014/main" xmlns="" id="{3931C839-A5E6-4415-B86C-DD3A08CF7CD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7" name="Line 3444">
          <a:extLst>
            <a:ext uri="{FF2B5EF4-FFF2-40B4-BE49-F238E27FC236}">
              <a16:creationId xmlns:a16="http://schemas.microsoft.com/office/drawing/2014/main" xmlns="" id="{8C8DFA13-9820-423E-845E-1F2A6180643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8" name="Line 3445">
          <a:extLst>
            <a:ext uri="{FF2B5EF4-FFF2-40B4-BE49-F238E27FC236}">
              <a16:creationId xmlns:a16="http://schemas.microsoft.com/office/drawing/2014/main" xmlns="" id="{C241FE3B-53D7-41B3-81B4-904DFFDBBEAB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19" name="Line 3446">
          <a:extLst>
            <a:ext uri="{FF2B5EF4-FFF2-40B4-BE49-F238E27FC236}">
              <a16:creationId xmlns:a16="http://schemas.microsoft.com/office/drawing/2014/main" xmlns="" id="{6B9D912F-289F-446E-8F01-AB8E0FE1760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0" name="Line 3447">
          <a:extLst>
            <a:ext uri="{FF2B5EF4-FFF2-40B4-BE49-F238E27FC236}">
              <a16:creationId xmlns:a16="http://schemas.microsoft.com/office/drawing/2014/main" xmlns="" id="{E86EC34F-CBB8-4C4C-9A1B-220C784B37C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1" name="Line 3448">
          <a:extLst>
            <a:ext uri="{FF2B5EF4-FFF2-40B4-BE49-F238E27FC236}">
              <a16:creationId xmlns:a16="http://schemas.microsoft.com/office/drawing/2014/main" xmlns="" id="{ED1E95F9-5A18-407C-A980-F2F42B8F08B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2" name="Line 3449">
          <a:extLst>
            <a:ext uri="{FF2B5EF4-FFF2-40B4-BE49-F238E27FC236}">
              <a16:creationId xmlns:a16="http://schemas.microsoft.com/office/drawing/2014/main" xmlns="" id="{4BDA3232-597D-4716-A234-92944347249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3" name="Line 3450">
          <a:extLst>
            <a:ext uri="{FF2B5EF4-FFF2-40B4-BE49-F238E27FC236}">
              <a16:creationId xmlns:a16="http://schemas.microsoft.com/office/drawing/2014/main" xmlns="" id="{0E396D8A-112C-45DE-BF06-54D741D8FA8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4" name="Line 3451">
          <a:extLst>
            <a:ext uri="{FF2B5EF4-FFF2-40B4-BE49-F238E27FC236}">
              <a16:creationId xmlns:a16="http://schemas.microsoft.com/office/drawing/2014/main" xmlns="" id="{97425F37-6641-4A88-90F1-8282D4B5448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5" name="Line 3452">
          <a:extLst>
            <a:ext uri="{FF2B5EF4-FFF2-40B4-BE49-F238E27FC236}">
              <a16:creationId xmlns:a16="http://schemas.microsoft.com/office/drawing/2014/main" xmlns="" id="{97014286-94C0-47A8-B9D9-8286E53BCD9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6" name="Line 3453">
          <a:extLst>
            <a:ext uri="{FF2B5EF4-FFF2-40B4-BE49-F238E27FC236}">
              <a16:creationId xmlns:a16="http://schemas.microsoft.com/office/drawing/2014/main" xmlns="" id="{667DF958-AD75-405D-B075-D5EA5327173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7" name="Line 3454">
          <a:extLst>
            <a:ext uri="{FF2B5EF4-FFF2-40B4-BE49-F238E27FC236}">
              <a16:creationId xmlns:a16="http://schemas.microsoft.com/office/drawing/2014/main" xmlns="" id="{BA5F3AAF-E62F-4BBE-9FAD-EE0D849ABFB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8" name="Line 3420">
          <a:extLst>
            <a:ext uri="{FF2B5EF4-FFF2-40B4-BE49-F238E27FC236}">
              <a16:creationId xmlns:a16="http://schemas.microsoft.com/office/drawing/2014/main" xmlns="" id="{3010C36E-6303-4DE2-A2B3-16F0A0DE6D1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29" name="Line 3421">
          <a:extLst>
            <a:ext uri="{FF2B5EF4-FFF2-40B4-BE49-F238E27FC236}">
              <a16:creationId xmlns:a16="http://schemas.microsoft.com/office/drawing/2014/main" xmlns="" id="{72DF41BE-42D5-4F18-9666-3D47905F509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0" name="Line 3422">
          <a:extLst>
            <a:ext uri="{FF2B5EF4-FFF2-40B4-BE49-F238E27FC236}">
              <a16:creationId xmlns:a16="http://schemas.microsoft.com/office/drawing/2014/main" xmlns="" id="{D4058693-5412-4F4A-84CA-CD8E5C83171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1" name="Line 3423">
          <a:extLst>
            <a:ext uri="{FF2B5EF4-FFF2-40B4-BE49-F238E27FC236}">
              <a16:creationId xmlns:a16="http://schemas.microsoft.com/office/drawing/2014/main" xmlns="" id="{F8B0FBE3-0BA5-41BB-BA9E-B17E29151B0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2" name="Line 3424">
          <a:extLst>
            <a:ext uri="{FF2B5EF4-FFF2-40B4-BE49-F238E27FC236}">
              <a16:creationId xmlns:a16="http://schemas.microsoft.com/office/drawing/2014/main" xmlns="" id="{C827E18F-B819-4699-B286-646AEBA8CF8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3" name="Line 3425">
          <a:extLst>
            <a:ext uri="{FF2B5EF4-FFF2-40B4-BE49-F238E27FC236}">
              <a16:creationId xmlns:a16="http://schemas.microsoft.com/office/drawing/2014/main" xmlns="" id="{8CC235CD-E810-4B78-9D2E-E9D3F3F3D4B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4" name="Line 3426">
          <a:extLst>
            <a:ext uri="{FF2B5EF4-FFF2-40B4-BE49-F238E27FC236}">
              <a16:creationId xmlns:a16="http://schemas.microsoft.com/office/drawing/2014/main" xmlns="" id="{DF1A502A-955E-426B-8B1C-A963CE250C6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5" name="Line 3427">
          <a:extLst>
            <a:ext uri="{FF2B5EF4-FFF2-40B4-BE49-F238E27FC236}">
              <a16:creationId xmlns:a16="http://schemas.microsoft.com/office/drawing/2014/main" xmlns="" id="{5BD397A0-2D33-4AB2-89BF-2DF99AF259E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6" name="Line 3428">
          <a:extLst>
            <a:ext uri="{FF2B5EF4-FFF2-40B4-BE49-F238E27FC236}">
              <a16:creationId xmlns:a16="http://schemas.microsoft.com/office/drawing/2014/main" xmlns="" id="{156F4EEF-7566-4C5E-BF22-CDA657B91EC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7" name="Line 3429">
          <a:extLst>
            <a:ext uri="{FF2B5EF4-FFF2-40B4-BE49-F238E27FC236}">
              <a16:creationId xmlns:a16="http://schemas.microsoft.com/office/drawing/2014/main" xmlns="" id="{70E1E42C-047B-48FB-ADBF-813D4EF25D5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8" name="Line 3430">
          <a:extLst>
            <a:ext uri="{FF2B5EF4-FFF2-40B4-BE49-F238E27FC236}">
              <a16:creationId xmlns:a16="http://schemas.microsoft.com/office/drawing/2014/main" xmlns="" id="{0B5D2F09-2F72-46CB-AB37-9AF6FD09D5E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39" name="Line 3431">
          <a:extLst>
            <a:ext uri="{FF2B5EF4-FFF2-40B4-BE49-F238E27FC236}">
              <a16:creationId xmlns:a16="http://schemas.microsoft.com/office/drawing/2014/main" xmlns="" id="{56633C59-260D-4D39-99C6-909E2F0B792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0" name="Line 3432">
          <a:extLst>
            <a:ext uri="{FF2B5EF4-FFF2-40B4-BE49-F238E27FC236}">
              <a16:creationId xmlns:a16="http://schemas.microsoft.com/office/drawing/2014/main" xmlns="" id="{209B6724-DCDC-4DE2-BF16-D28999E83A0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1" name="Line 3433">
          <a:extLst>
            <a:ext uri="{FF2B5EF4-FFF2-40B4-BE49-F238E27FC236}">
              <a16:creationId xmlns:a16="http://schemas.microsoft.com/office/drawing/2014/main" xmlns="" id="{601FC3BC-3135-4E09-B0CE-A83D60CA8AF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2" name="Line 3434">
          <a:extLst>
            <a:ext uri="{FF2B5EF4-FFF2-40B4-BE49-F238E27FC236}">
              <a16:creationId xmlns:a16="http://schemas.microsoft.com/office/drawing/2014/main" xmlns="" id="{2A17479D-6047-480F-B204-D5FE236C79B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3" name="Line 3435">
          <a:extLst>
            <a:ext uri="{FF2B5EF4-FFF2-40B4-BE49-F238E27FC236}">
              <a16:creationId xmlns:a16="http://schemas.microsoft.com/office/drawing/2014/main" xmlns="" id="{8C0CB243-3CAD-43A8-86AB-9DE66E8A447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4" name="Line 3436">
          <a:extLst>
            <a:ext uri="{FF2B5EF4-FFF2-40B4-BE49-F238E27FC236}">
              <a16:creationId xmlns:a16="http://schemas.microsoft.com/office/drawing/2014/main" xmlns="" id="{D60E58D0-A998-4258-BDA9-1DE73177A5B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5" name="Line 3437">
          <a:extLst>
            <a:ext uri="{FF2B5EF4-FFF2-40B4-BE49-F238E27FC236}">
              <a16:creationId xmlns:a16="http://schemas.microsoft.com/office/drawing/2014/main" xmlns="" id="{A8DF56DE-7437-4461-A40B-F3981F3F45D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6" name="Line 3438">
          <a:extLst>
            <a:ext uri="{FF2B5EF4-FFF2-40B4-BE49-F238E27FC236}">
              <a16:creationId xmlns:a16="http://schemas.microsoft.com/office/drawing/2014/main" xmlns="" id="{4E118B82-2BF7-4349-809D-476D4B52955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7" name="Line 3439">
          <a:extLst>
            <a:ext uri="{FF2B5EF4-FFF2-40B4-BE49-F238E27FC236}">
              <a16:creationId xmlns:a16="http://schemas.microsoft.com/office/drawing/2014/main" xmlns="" id="{63047AB3-1DE5-4241-A06A-947B09445BE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8" name="Line 3440">
          <a:extLst>
            <a:ext uri="{FF2B5EF4-FFF2-40B4-BE49-F238E27FC236}">
              <a16:creationId xmlns:a16="http://schemas.microsoft.com/office/drawing/2014/main" xmlns="" id="{C22D9A46-A6D1-47F4-A0E9-CE60E1DB4FD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49" name="Line 3441">
          <a:extLst>
            <a:ext uri="{FF2B5EF4-FFF2-40B4-BE49-F238E27FC236}">
              <a16:creationId xmlns:a16="http://schemas.microsoft.com/office/drawing/2014/main" xmlns="" id="{AE53DD6E-78F6-4AE7-8797-A292435E82F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0" name="Line 3442">
          <a:extLst>
            <a:ext uri="{FF2B5EF4-FFF2-40B4-BE49-F238E27FC236}">
              <a16:creationId xmlns:a16="http://schemas.microsoft.com/office/drawing/2014/main" xmlns="" id="{8913D13C-1905-4055-B589-3B4ABA2485E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1" name="Line 3443">
          <a:extLst>
            <a:ext uri="{FF2B5EF4-FFF2-40B4-BE49-F238E27FC236}">
              <a16:creationId xmlns:a16="http://schemas.microsoft.com/office/drawing/2014/main" xmlns="" id="{A42A7D03-699E-488F-A5E5-E32A7709744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2" name="Line 3444">
          <a:extLst>
            <a:ext uri="{FF2B5EF4-FFF2-40B4-BE49-F238E27FC236}">
              <a16:creationId xmlns:a16="http://schemas.microsoft.com/office/drawing/2014/main" xmlns="" id="{895A7F9F-7989-46D5-8D73-BBCF0E6210DF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3" name="Line 3445">
          <a:extLst>
            <a:ext uri="{FF2B5EF4-FFF2-40B4-BE49-F238E27FC236}">
              <a16:creationId xmlns:a16="http://schemas.microsoft.com/office/drawing/2014/main" xmlns="" id="{AD0CEFA9-35CA-4DF1-A092-0E35F511510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4" name="Line 3446">
          <a:extLst>
            <a:ext uri="{FF2B5EF4-FFF2-40B4-BE49-F238E27FC236}">
              <a16:creationId xmlns:a16="http://schemas.microsoft.com/office/drawing/2014/main" xmlns="" id="{068FC78D-5DEB-4401-8B48-DCD596F4FE7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5" name="Line 3447">
          <a:extLst>
            <a:ext uri="{FF2B5EF4-FFF2-40B4-BE49-F238E27FC236}">
              <a16:creationId xmlns:a16="http://schemas.microsoft.com/office/drawing/2014/main" xmlns="" id="{F2FC4CFA-FCCE-4B9D-91FB-670846A52BF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6" name="Line 3448">
          <a:extLst>
            <a:ext uri="{FF2B5EF4-FFF2-40B4-BE49-F238E27FC236}">
              <a16:creationId xmlns:a16="http://schemas.microsoft.com/office/drawing/2014/main" xmlns="" id="{1D0786D4-C193-40D1-8AC1-C0BD8920E99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7" name="Line 3449">
          <a:extLst>
            <a:ext uri="{FF2B5EF4-FFF2-40B4-BE49-F238E27FC236}">
              <a16:creationId xmlns:a16="http://schemas.microsoft.com/office/drawing/2014/main" xmlns="" id="{E484E492-F8CF-4284-94B0-546F87C65D5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8" name="Line 3450">
          <a:extLst>
            <a:ext uri="{FF2B5EF4-FFF2-40B4-BE49-F238E27FC236}">
              <a16:creationId xmlns:a16="http://schemas.microsoft.com/office/drawing/2014/main" xmlns="" id="{B04E85C1-37CB-44E2-B793-B76E4FC8A06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59" name="Line 3451">
          <a:extLst>
            <a:ext uri="{FF2B5EF4-FFF2-40B4-BE49-F238E27FC236}">
              <a16:creationId xmlns:a16="http://schemas.microsoft.com/office/drawing/2014/main" xmlns="" id="{22378F7A-EC82-4025-A253-7AF870FAB3D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0" name="Line 3452">
          <a:extLst>
            <a:ext uri="{FF2B5EF4-FFF2-40B4-BE49-F238E27FC236}">
              <a16:creationId xmlns:a16="http://schemas.microsoft.com/office/drawing/2014/main" xmlns="" id="{EBB70AF1-D7CE-4CE4-ABE9-69A32408616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1" name="Line 3453">
          <a:extLst>
            <a:ext uri="{FF2B5EF4-FFF2-40B4-BE49-F238E27FC236}">
              <a16:creationId xmlns:a16="http://schemas.microsoft.com/office/drawing/2014/main" xmlns="" id="{21B2F141-A8C4-4A00-B560-42536318B2F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2" name="Line 3454">
          <a:extLst>
            <a:ext uri="{FF2B5EF4-FFF2-40B4-BE49-F238E27FC236}">
              <a16:creationId xmlns:a16="http://schemas.microsoft.com/office/drawing/2014/main" xmlns="" id="{2D5A0D7F-52F6-459E-92AC-867F732CFAA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3" name="Line 3420">
          <a:extLst>
            <a:ext uri="{FF2B5EF4-FFF2-40B4-BE49-F238E27FC236}">
              <a16:creationId xmlns:a16="http://schemas.microsoft.com/office/drawing/2014/main" xmlns="" id="{E0ADB859-ACA2-4A45-B021-11369A3B371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4" name="Line 3421">
          <a:extLst>
            <a:ext uri="{FF2B5EF4-FFF2-40B4-BE49-F238E27FC236}">
              <a16:creationId xmlns:a16="http://schemas.microsoft.com/office/drawing/2014/main" xmlns="" id="{8E4D32FB-D122-4E87-85FA-86E226810B5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5" name="Line 3422">
          <a:extLst>
            <a:ext uri="{FF2B5EF4-FFF2-40B4-BE49-F238E27FC236}">
              <a16:creationId xmlns:a16="http://schemas.microsoft.com/office/drawing/2014/main" xmlns="" id="{F1F1883C-7897-4C3A-99D3-A8B5CA2425A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6" name="Line 3423">
          <a:extLst>
            <a:ext uri="{FF2B5EF4-FFF2-40B4-BE49-F238E27FC236}">
              <a16:creationId xmlns:a16="http://schemas.microsoft.com/office/drawing/2014/main" xmlns="" id="{AA62E624-F1F2-4B1D-9BD7-71312ED7A46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7" name="Line 3424">
          <a:extLst>
            <a:ext uri="{FF2B5EF4-FFF2-40B4-BE49-F238E27FC236}">
              <a16:creationId xmlns:a16="http://schemas.microsoft.com/office/drawing/2014/main" xmlns="" id="{67E86D07-D4C1-4304-99BA-FB2651F59DD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8" name="Line 3425">
          <a:extLst>
            <a:ext uri="{FF2B5EF4-FFF2-40B4-BE49-F238E27FC236}">
              <a16:creationId xmlns:a16="http://schemas.microsoft.com/office/drawing/2014/main" xmlns="" id="{CE47DDAE-7C3D-4675-8FDC-58A2A8A96DA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69" name="Line 3426">
          <a:extLst>
            <a:ext uri="{FF2B5EF4-FFF2-40B4-BE49-F238E27FC236}">
              <a16:creationId xmlns:a16="http://schemas.microsoft.com/office/drawing/2014/main" xmlns="" id="{5E3FB1A9-1E39-4850-8BD4-E8B9FB061AE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0" name="Line 3427">
          <a:extLst>
            <a:ext uri="{FF2B5EF4-FFF2-40B4-BE49-F238E27FC236}">
              <a16:creationId xmlns:a16="http://schemas.microsoft.com/office/drawing/2014/main" xmlns="" id="{BD01CD6E-11F9-4E41-B908-BE61C865624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1" name="Line 3428">
          <a:extLst>
            <a:ext uri="{FF2B5EF4-FFF2-40B4-BE49-F238E27FC236}">
              <a16:creationId xmlns:a16="http://schemas.microsoft.com/office/drawing/2014/main" xmlns="" id="{AE69FF3C-1BA0-41BB-A2E8-DBD7D303BB3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2" name="Line 3429">
          <a:extLst>
            <a:ext uri="{FF2B5EF4-FFF2-40B4-BE49-F238E27FC236}">
              <a16:creationId xmlns:a16="http://schemas.microsoft.com/office/drawing/2014/main" xmlns="" id="{4540918A-00A0-446C-BAB7-370118D879F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3" name="Line 3430">
          <a:extLst>
            <a:ext uri="{FF2B5EF4-FFF2-40B4-BE49-F238E27FC236}">
              <a16:creationId xmlns:a16="http://schemas.microsoft.com/office/drawing/2014/main" xmlns="" id="{E3482170-F302-4521-9CE3-6022A3F2755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4" name="Line 3431">
          <a:extLst>
            <a:ext uri="{FF2B5EF4-FFF2-40B4-BE49-F238E27FC236}">
              <a16:creationId xmlns:a16="http://schemas.microsoft.com/office/drawing/2014/main" xmlns="" id="{AC6C1E8A-55D5-4EF5-BF78-ACFAEA647B03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5" name="Line 3432">
          <a:extLst>
            <a:ext uri="{FF2B5EF4-FFF2-40B4-BE49-F238E27FC236}">
              <a16:creationId xmlns:a16="http://schemas.microsoft.com/office/drawing/2014/main" xmlns="" id="{696F12EB-9679-4CF6-A04B-CCA14CC8DFA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6" name="Line 3433">
          <a:extLst>
            <a:ext uri="{FF2B5EF4-FFF2-40B4-BE49-F238E27FC236}">
              <a16:creationId xmlns:a16="http://schemas.microsoft.com/office/drawing/2014/main" xmlns="" id="{49F724F2-8E76-4FDF-8583-AC45B4BB06E7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7" name="Line 3434">
          <a:extLst>
            <a:ext uri="{FF2B5EF4-FFF2-40B4-BE49-F238E27FC236}">
              <a16:creationId xmlns:a16="http://schemas.microsoft.com/office/drawing/2014/main" xmlns="" id="{194E6B39-623B-4F91-8755-368B0E0567F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8" name="Line 3435">
          <a:extLst>
            <a:ext uri="{FF2B5EF4-FFF2-40B4-BE49-F238E27FC236}">
              <a16:creationId xmlns:a16="http://schemas.microsoft.com/office/drawing/2014/main" xmlns="" id="{C7F8E388-CE6F-4CC0-84B5-F6A8A591389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79" name="Line 3436">
          <a:extLst>
            <a:ext uri="{FF2B5EF4-FFF2-40B4-BE49-F238E27FC236}">
              <a16:creationId xmlns:a16="http://schemas.microsoft.com/office/drawing/2014/main" xmlns="" id="{EA2885B1-D29E-4A7A-BFD9-226D8BE9995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0" name="Line 3437">
          <a:extLst>
            <a:ext uri="{FF2B5EF4-FFF2-40B4-BE49-F238E27FC236}">
              <a16:creationId xmlns:a16="http://schemas.microsoft.com/office/drawing/2014/main" xmlns="" id="{BD4AB681-F63E-4C17-B91E-6211AD9049F8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1" name="Line 3438">
          <a:extLst>
            <a:ext uri="{FF2B5EF4-FFF2-40B4-BE49-F238E27FC236}">
              <a16:creationId xmlns:a16="http://schemas.microsoft.com/office/drawing/2014/main" xmlns="" id="{3FB8A2B2-3B85-4EFB-A415-622B9A26A65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2" name="Line 3439">
          <a:extLst>
            <a:ext uri="{FF2B5EF4-FFF2-40B4-BE49-F238E27FC236}">
              <a16:creationId xmlns:a16="http://schemas.microsoft.com/office/drawing/2014/main" xmlns="" id="{F8C97775-AF43-46BC-947A-B2873F305A9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3" name="Line 3440">
          <a:extLst>
            <a:ext uri="{FF2B5EF4-FFF2-40B4-BE49-F238E27FC236}">
              <a16:creationId xmlns:a16="http://schemas.microsoft.com/office/drawing/2014/main" xmlns="" id="{7FE358B0-D21F-43B6-9BB4-5416856CD5EA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4" name="Line 3441">
          <a:extLst>
            <a:ext uri="{FF2B5EF4-FFF2-40B4-BE49-F238E27FC236}">
              <a16:creationId xmlns:a16="http://schemas.microsoft.com/office/drawing/2014/main" xmlns="" id="{05AEF392-D8D7-4CB2-A219-DABFA8ADED1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5" name="Line 3442">
          <a:extLst>
            <a:ext uri="{FF2B5EF4-FFF2-40B4-BE49-F238E27FC236}">
              <a16:creationId xmlns:a16="http://schemas.microsoft.com/office/drawing/2014/main" xmlns="" id="{45E2DAA1-0EC2-45B5-ACF1-0A7E9D4BC38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6" name="Line 3443">
          <a:extLst>
            <a:ext uri="{FF2B5EF4-FFF2-40B4-BE49-F238E27FC236}">
              <a16:creationId xmlns:a16="http://schemas.microsoft.com/office/drawing/2014/main" xmlns="" id="{BEC0E500-9556-4A2B-8114-EB464BD2B97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7" name="Line 3444">
          <a:extLst>
            <a:ext uri="{FF2B5EF4-FFF2-40B4-BE49-F238E27FC236}">
              <a16:creationId xmlns:a16="http://schemas.microsoft.com/office/drawing/2014/main" xmlns="" id="{43BA8532-B3F1-493D-A5FD-2540577C32D4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8" name="Line 3445">
          <a:extLst>
            <a:ext uri="{FF2B5EF4-FFF2-40B4-BE49-F238E27FC236}">
              <a16:creationId xmlns:a16="http://schemas.microsoft.com/office/drawing/2014/main" xmlns="" id="{29C9A5C4-801B-4B4E-B16A-875A8FA3016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89" name="Line 3446">
          <a:extLst>
            <a:ext uri="{FF2B5EF4-FFF2-40B4-BE49-F238E27FC236}">
              <a16:creationId xmlns:a16="http://schemas.microsoft.com/office/drawing/2014/main" xmlns="" id="{2E1A7BC2-3A7F-4879-ACC2-A42A9C897D19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90" name="Line 3447">
          <a:extLst>
            <a:ext uri="{FF2B5EF4-FFF2-40B4-BE49-F238E27FC236}">
              <a16:creationId xmlns:a16="http://schemas.microsoft.com/office/drawing/2014/main" xmlns="" id="{5A4A77C1-A470-49E6-A6C7-5B432746CA5C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91" name="Line 3448">
          <a:extLst>
            <a:ext uri="{FF2B5EF4-FFF2-40B4-BE49-F238E27FC236}">
              <a16:creationId xmlns:a16="http://schemas.microsoft.com/office/drawing/2014/main" xmlns="" id="{F4D0A96E-30B0-417D-BDC3-1DDA79FF3250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92" name="Line 3449">
          <a:extLst>
            <a:ext uri="{FF2B5EF4-FFF2-40B4-BE49-F238E27FC236}">
              <a16:creationId xmlns:a16="http://schemas.microsoft.com/office/drawing/2014/main" xmlns="" id="{9A62E9DE-21D3-4438-9C9C-EE365EBB9225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93" name="Line 3450">
          <a:extLst>
            <a:ext uri="{FF2B5EF4-FFF2-40B4-BE49-F238E27FC236}">
              <a16:creationId xmlns:a16="http://schemas.microsoft.com/office/drawing/2014/main" xmlns="" id="{DE41AEAF-2DFE-44EA-BF89-50DD0CE422C6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94" name="Line 3451">
          <a:extLst>
            <a:ext uri="{FF2B5EF4-FFF2-40B4-BE49-F238E27FC236}">
              <a16:creationId xmlns:a16="http://schemas.microsoft.com/office/drawing/2014/main" xmlns="" id="{24B74DFF-BBE9-4375-B164-326326622FF1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95" name="Line 3452">
          <a:extLst>
            <a:ext uri="{FF2B5EF4-FFF2-40B4-BE49-F238E27FC236}">
              <a16:creationId xmlns:a16="http://schemas.microsoft.com/office/drawing/2014/main" xmlns="" id="{BB62741B-EBC7-4EB4-A057-5F2FBA9F0A52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96" name="Line 3453">
          <a:extLst>
            <a:ext uri="{FF2B5EF4-FFF2-40B4-BE49-F238E27FC236}">
              <a16:creationId xmlns:a16="http://schemas.microsoft.com/office/drawing/2014/main" xmlns="" id="{7F7611A6-5B77-440B-8A93-68775109207D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1566</xdr:row>
      <xdr:rowOff>0</xdr:rowOff>
    </xdr:from>
    <xdr:to>
      <xdr:col>10</xdr:col>
      <xdr:colOff>38100</xdr:colOff>
      <xdr:row>1566</xdr:row>
      <xdr:rowOff>0</xdr:rowOff>
    </xdr:to>
    <xdr:sp macro="" textlink="">
      <xdr:nvSpPr>
        <xdr:cNvPr id="897" name="Line 3454">
          <a:extLst>
            <a:ext uri="{FF2B5EF4-FFF2-40B4-BE49-F238E27FC236}">
              <a16:creationId xmlns:a16="http://schemas.microsoft.com/office/drawing/2014/main" xmlns="" id="{49131271-F648-4C40-A1E7-F85940115DEE}"/>
            </a:ext>
          </a:extLst>
        </xdr:cNvPr>
        <xdr:cNvSpPr>
          <a:spLocks noChangeShapeType="1"/>
        </xdr:cNvSpPr>
      </xdr:nvSpPr>
      <xdr:spPr bwMode="auto">
        <a:xfrm>
          <a:off x="5819775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0" name="Line 9790">
          <a:extLst>
            <a:ext uri="{FF2B5EF4-FFF2-40B4-BE49-F238E27FC236}">
              <a16:creationId xmlns:a16="http://schemas.microsoft.com/office/drawing/2014/main" xmlns="" id="{452E62F2-4E37-48BC-8A25-7718691283DC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1" name="Line 9791">
          <a:extLst>
            <a:ext uri="{FF2B5EF4-FFF2-40B4-BE49-F238E27FC236}">
              <a16:creationId xmlns:a16="http://schemas.microsoft.com/office/drawing/2014/main" xmlns="" id="{2CC2426D-4298-4598-998F-4F48EE3CC1D4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2" name="Line 9792">
          <a:extLst>
            <a:ext uri="{FF2B5EF4-FFF2-40B4-BE49-F238E27FC236}">
              <a16:creationId xmlns:a16="http://schemas.microsoft.com/office/drawing/2014/main" xmlns="" id="{00A9B7E5-B8F3-4169-93BC-0A53DDFDAE22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3" name="Line 9793">
          <a:extLst>
            <a:ext uri="{FF2B5EF4-FFF2-40B4-BE49-F238E27FC236}">
              <a16:creationId xmlns:a16="http://schemas.microsoft.com/office/drawing/2014/main" xmlns="" id="{57EF9E39-2C9B-49E0-BF69-DF03BDDDCE9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4" name="Line 9794">
          <a:extLst>
            <a:ext uri="{FF2B5EF4-FFF2-40B4-BE49-F238E27FC236}">
              <a16:creationId xmlns:a16="http://schemas.microsoft.com/office/drawing/2014/main" xmlns="" id="{606696D1-5B5E-45CB-85CD-F5FF5D2CB0F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5" name="Line 9795">
          <a:extLst>
            <a:ext uri="{FF2B5EF4-FFF2-40B4-BE49-F238E27FC236}">
              <a16:creationId xmlns:a16="http://schemas.microsoft.com/office/drawing/2014/main" xmlns="" id="{3F7D1001-5232-45EC-9E0F-D60AFE296320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6" name="Line 9796">
          <a:extLst>
            <a:ext uri="{FF2B5EF4-FFF2-40B4-BE49-F238E27FC236}">
              <a16:creationId xmlns:a16="http://schemas.microsoft.com/office/drawing/2014/main" xmlns="" id="{6B005CE6-A463-4512-B0F1-6539F256697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7" name="Line 9797">
          <a:extLst>
            <a:ext uri="{FF2B5EF4-FFF2-40B4-BE49-F238E27FC236}">
              <a16:creationId xmlns:a16="http://schemas.microsoft.com/office/drawing/2014/main" xmlns="" id="{FC960E84-83B9-4E03-B0F2-A50DC0E5D32C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8" name="Line 9798">
          <a:extLst>
            <a:ext uri="{FF2B5EF4-FFF2-40B4-BE49-F238E27FC236}">
              <a16:creationId xmlns:a16="http://schemas.microsoft.com/office/drawing/2014/main" xmlns="" id="{8AE32E84-D042-4747-B773-75149BDC7A80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39" name="Line 9799">
          <a:extLst>
            <a:ext uri="{FF2B5EF4-FFF2-40B4-BE49-F238E27FC236}">
              <a16:creationId xmlns:a16="http://schemas.microsoft.com/office/drawing/2014/main" xmlns="" id="{B8350453-02EB-44FA-95F3-F83DAB60020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0" name="Line 9800">
          <a:extLst>
            <a:ext uri="{FF2B5EF4-FFF2-40B4-BE49-F238E27FC236}">
              <a16:creationId xmlns:a16="http://schemas.microsoft.com/office/drawing/2014/main" xmlns="" id="{DF6A7CBF-BC5F-46C2-A81A-6CF05E48AD7C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1" name="Line 9801">
          <a:extLst>
            <a:ext uri="{FF2B5EF4-FFF2-40B4-BE49-F238E27FC236}">
              <a16:creationId xmlns:a16="http://schemas.microsoft.com/office/drawing/2014/main" xmlns="" id="{2827C365-A9FD-45DE-A724-5DA39453CC8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2" name="Line 9802">
          <a:extLst>
            <a:ext uri="{FF2B5EF4-FFF2-40B4-BE49-F238E27FC236}">
              <a16:creationId xmlns:a16="http://schemas.microsoft.com/office/drawing/2014/main" xmlns="" id="{E9B5DC84-CE40-494F-A4CB-D078E3136D83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3" name="Line 9803">
          <a:extLst>
            <a:ext uri="{FF2B5EF4-FFF2-40B4-BE49-F238E27FC236}">
              <a16:creationId xmlns:a16="http://schemas.microsoft.com/office/drawing/2014/main" xmlns="" id="{5301C401-44BA-4A16-AEAE-9D0B52C5A963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4" name="Line 167286">
          <a:extLst>
            <a:ext uri="{FF2B5EF4-FFF2-40B4-BE49-F238E27FC236}">
              <a16:creationId xmlns:a16="http://schemas.microsoft.com/office/drawing/2014/main" xmlns="" id="{54BDBCCD-0835-4A6C-80AD-78BD80D4A543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5" name="Line 167287">
          <a:extLst>
            <a:ext uri="{FF2B5EF4-FFF2-40B4-BE49-F238E27FC236}">
              <a16:creationId xmlns:a16="http://schemas.microsoft.com/office/drawing/2014/main" xmlns="" id="{3AE5A992-4FCF-41E2-8517-15DE57A3D11C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6" name="Line 167288">
          <a:extLst>
            <a:ext uri="{FF2B5EF4-FFF2-40B4-BE49-F238E27FC236}">
              <a16:creationId xmlns:a16="http://schemas.microsoft.com/office/drawing/2014/main" xmlns="" id="{ED408D9B-06A3-4B53-9899-1607261BF79C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7" name="Line 167289">
          <a:extLst>
            <a:ext uri="{FF2B5EF4-FFF2-40B4-BE49-F238E27FC236}">
              <a16:creationId xmlns:a16="http://schemas.microsoft.com/office/drawing/2014/main" xmlns="" id="{3E7E9632-E409-40AF-A871-A43A759089D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8" name="Line 167290">
          <a:extLst>
            <a:ext uri="{FF2B5EF4-FFF2-40B4-BE49-F238E27FC236}">
              <a16:creationId xmlns:a16="http://schemas.microsoft.com/office/drawing/2014/main" xmlns="" id="{38EF236B-920C-44F9-964D-2FAB44B65A9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49" name="Line 167291">
          <a:extLst>
            <a:ext uri="{FF2B5EF4-FFF2-40B4-BE49-F238E27FC236}">
              <a16:creationId xmlns:a16="http://schemas.microsoft.com/office/drawing/2014/main" xmlns="" id="{4523C20E-65CD-4DA6-AC50-5FE85DD11500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0" name="Line 167292">
          <a:extLst>
            <a:ext uri="{FF2B5EF4-FFF2-40B4-BE49-F238E27FC236}">
              <a16:creationId xmlns:a16="http://schemas.microsoft.com/office/drawing/2014/main" xmlns="" id="{6685DA10-A304-4995-99A1-42648106885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1" name="Line 167293">
          <a:extLst>
            <a:ext uri="{FF2B5EF4-FFF2-40B4-BE49-F238E27FC236}">
              <a16:creationId xmlns:a16="http://schemas.microsoft.com/office/drawing/2014/main" xmlns="" id="{0693F14B-7F77-41F9-80CB-7258B25073E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2" name="Line 167294">
          <a:extLst>
            <a:ext uri="{FF2B5EF4-FFF2-40B4-BE49-F238E27FC236}">
              <a16:creationId xmlns:a16="http://schemas.microsoft.com/office/drawing/2014/main" xmlns="" id="{6E16251F-C72E-4CB7-95D1-9CDA984B618F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3" name="Line 167295">
          <a:extLst>
            <a:ext uri="{FF2B5EF4-FFF2-40B4-BE49-F238E27FC236}">
              <a16:creationId xmlns:a16="http://schemas.microsoft.com/office/drawing/2014/main" xmlns="" id="{46D65BC7-433C-4415-958D-5F5E4D38155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4" name="Line 167296">
          <a:extLst>
            <a:ext uri="{FF2B5EF4-FFF2-40B4-BE49-F238E27FC236}">
              <a16:creationId xmlns:a16="http://schemas.microsoft.com/office/drawing/2014/main" xmlns="" id="{88228703-102A-4273-8B83-F302B9CEDE4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5" name="Line 167297">
          <a:extLst>
            <a:ext uri="{FF2B5EF4-FFF2-40B4-BE49-F238E27FC236}">
              <a16:creationId xmlns:a16="http://schemas.microsoft.com/office/drawing/2014/main" xmlns="" id="{DE25EE46-F969-46C9-9A65-044A643AFA36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6" name="Line 167298">
          <a:extLst>
            <a:ext uri="{FF2B5EF4-FFF2-40B4-BE49-F238E27FC236}">
              <a16:creationId xmlns:a16="http://schemas.microsoft.com/office/drawing/2014/main" xmlns="" id="{FB7734C1-D9CF-4C42-8397-AA92AB4A1B93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7" name="Line 167299">
          <a:extLst>
            <a:ext uri="{FF2B5EF4-FFF2-40B4-BE49-F238E27FC236}">
              <a16:creationId xmlns:a16="http://schemas.microsoft.com/office/drawing/2014/main" xmlns="" id="{FE494361-726F-4D86-B040-7B13F64212E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8" name="Line 167300">
          <a:extLst>
            <a:ext uri="{FF2B5EF4-FFF2-40B4-BE49-F238E27FC236}">
              <a16:creationId xmlns:a16="http://schemas.microsoft.com/office/drawing/2014/main" xmlns="" id="{749D761A-A571-4259-BAF8-77A5CB227E57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59" name="Line 167301">
          <a:extLst>
            <a:ext uri="{FF2B5EF4-FFF2-40B4-BE49-F238E27FC236}">
              <a16:creationId xmlns:a16="http://schemas.microsoft.com/office/drawing/2014/main" xmlns="" id="{1554F5D3-2CF5-456F-BD7C-7A1EF5A06CD0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0" name="Line 167302">
          <a:extLst>
            <a:ext uri="{FF2B5EF4-FFF2-40B4-BE49-F238E27FC236}">
              <a16:creationId xmlns:a16="http://schemas.microsoft.com/office/drawing/2014/main" xmlns="" id="{5E6686D2-0564-441E-A9EA-42B80759224D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1" name="Line 167303">
          <a:extLst>
            <a:ext uri="{FF2B5EF4-FFF2-40B4-BE49-F238E27FC236}">
              <a16:creationId xmlns:a16="http://schemas.microsoft.com/office/drawing/2014/main" xmlns="" id="{DF36C3ED-8DB5-4134-9013-6C22EDCD9F1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2" name="Line 167304">
          <a:extLst>
            <a:ext uri="{FF2B5EF4-FFF2-40B4-BE49-F238E27FC236}">
              <a16:creationId xmlns:a16="http://schemas.microsoft.com/office/drawing/2014/main" xmlns="" id="{11496C22-4BCF-49B8-A5C6-765DCB39A2D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3" name="Line 167305">
          <a:extLst>
            <a:ext uri="{FF2B5EF4-FFF2-40B4-BE49-F238E27FC236}">
              <a16:creationId xmlns:a16="http://schemas.microsoft.com/office/drawing/2014/main" xmlns="" id="{73C1E25D-020F-4026-B88B-1A297C8ED9EA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4" name="Line 167306">
          <a:extLst>
            <a:ext uri="{FF2B5EF4-FFF2-40B4-BE49-F238E27FC236}">
              <a16:creationId xmlns:a16="http://schemas.microsoft.com/office/drawing/2014/main" xmlns="" id="{18D56FF3-3E22-42CD-BFA4-D0E4FC2C800F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5" name="Line 167307">
          <a:extLst>
            <a:ext uri="{FF2B5EF4-FFF2-40B4-BE49-F238E27FC236}">
              <a16:creationId xmlns:a16="http://schemas.microsoft.com/office/drawing/2014/main" xmlns="" id="{C6067664-6A18-4872-967D-9D90CD804298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6" name="Line 167308">
          <a:extLst>
            <a:ext uri="{FF2B5EF4-FFF2-40B4-BE49-F238E27FC236}">
              <a16:creationId xmlns:a16="http://schemas.microsoft.com/office/drawing/2014/main" xmlns="" id="{8834DB0B-2DCC-4F69-A520-EEF5D00B1DCD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7" name="Line 167309">
          <a:extLst>
            <a:ext uri="{FF2B5EF4-FFF2-40B4-BE49-F238E27FC236}">
              <a16:creationId xmlns:a16="http://schemas.microsoft.com/office/drawing/2014/main" xmlns="" id="{26092E96-677D-4694-802A-294FC2F576A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8" name="Line 167310">
          <a:extLst>
            <a:ext uri="{FF2B5EF4-FFF2-40B4-BE49-F238E27FC236}">
              <a16:creationId xmlns:a16="http://schemas.microsoft.com/office/drawing/2014/main" xmlns="" id="{43D678CA-AE0B-4D30-9797-23CAAA1ADD28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69" name="Line 167311">
          <a:extLst>
            <a:ext uri="{FF2B5EF4-FFF2-40B4-BE49-F238E27FC236}">
              <a16:creationId xmlns:a16="http://schemas.microsoft.com/office/drawing/2014/main" xmlns="" id="{D1F9D738-2FA3-4E6A-8CFE-BB2C1DAC652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0" name="Line 167312">
          <a:extLst>
            <a:ext uri="{FF2B5EF4-FFF2-40B4-BE49-F238E27FC236}">
              <a16:creationId xmlns:a16="http://schemas.microsoft.com/office/drawing/2014/main" xmlns="" id="{E1C67A8E-1FCA-449A-AA6D-960F8DF1D7A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1" name="Line 167313">
          <a:extLst>
            <a:ext uri="{FF2B5EF4-FFF2-40B4-BE49-F238E27FC236}">
              <a16:creationId xmlns:a16="http://schemas.microsoft.com/office/drawing/2014/main" xmlns="" id="{AE2E3DB7-5E91-4F12-9F9A-25FF151958A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2" name="Line 167314">
          <a:extLst>
            <a:ext uri="{FF2B5EF4-FFF2-40B4-BE49-F238E27FC236}">
              <a16:creationId xmlns:a16="http://schemas.microsoft.com/office/drawing/2014/main" xmlns="" id="{CD2C9026-05C5-4BDB-9333-A4959959308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3" name="Line 167315">
          <a:extLst>
            <a:ext uri="{FF2B5EF4-FFF2-40B4-BE49-F238E27FC236}">
              <a16:creationId xmlns:a16="http://schemas.microsoft.com/office/drawing/2014/main" xmlns="" id="{261D1F7A-582D-4A9F-A2C8-8541872B6E17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4" name="Line 167316">
          <a:extLst>
            <a:ext uri="{FF2B5EF4-FFF2-40B4-BE49-F238E27FC236}">
              <a16:creationId xmlns:a16="http://schemas.microsoft.com/office/drawing/2014/main" xmlns="" id="{9B1C7406-3C4E-4809-9A4E-BD728255AB20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5" name="Line 167317">
          <a:extLst>
            <a:ext uri="{FF2B5EF4-FFF2-40B4-BE49-F238E27FC236}">
              <a16:creationId xmlns:a16="http://schemas.microsoft.com/office/drawing/2014/main" xmlns="" id="{B5ED1FFA-7CE1-4427-ABF0-11CCDBB7C6E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6" name="Line 167318">
          <a:extLst>
            <a:ext uri="{FF2B5EF4-FFF2-40B4-BE49-F238E27FC236}">
              <a16:creationId xmlns:a16="http://schemas.microsoft.com/office/drawing/2014/main" xmlns="" id="{EBA623EC-6E05-4315-811A-50B3B47DAC6F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7" name="Line 167319">
          <a:extLst>
            <a:ext uri="{FF2B5EF4-FFF2-40B4-BE49-F238E27FC236}">
              <a16:creationId xmlns:a16="http://schemas.microsoft.com/office/drawing/2014/main" xmlns="" id="{64419710-FA62-421B-B5E5-231EBEC5782F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8" name="Line 167320">
          <a:extLst>
            <a:ext uri="{FF2B5EF4-FFF2-40B4-BE49-F238E27FC236}">
              <a16:creationId xmlns:a16="http://schemas.microsoft.com/office/drawing/2014/main" xmlns="" id="{D2FCA840-F282-43BC-A817-FE9399509FF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79" name="Line 167321">
          <a:extLst>
            <a:ext uri="{FF2B5EF4-FFF2-40B4-BE49-F238E27FC236}">
              <a16:creationId xmlns:a16="http://schemas.microsoft.com/office/drawing/2014/main" xmlns="" id="{0C812E7B-B0E8-4786-9D8F-A99B6195F59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0" name="Line 167322">
          <a:extLst>
            <a:ext uri="{FF2B5EF4-FFF2-40B4-BE49-F238E27FC236}">
              <a16:creationId xmlns:a16="http://schemas.microsoft.com/office/drawing/2014/main" xmlns="" id="{327CFB92-5B3F-44D3-9EFE-D1404378AA0A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1" name="Line 167323">
          <a:extLst>
            <a:ext uri="{FF2B5EF4-FFF2-40B4-BE49-F238E27FC236}">
              <a16:creationId xmlns:a16="http://schemas.microsoft.com/office/drawing/2014/main" xmlns="" id="{F75C78E7-B776-4F9F-98B4-B26C638BDF6F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2" name="Line 167324">
          <a:extLst>
            <a:ext uri="{FF2B5EF4-FFF2-40B4-BE49-F238E27FC236}">
              <a16:creationId xmlns:a16="http://schemas.microsoft.com/office/drawing/2014/main" xmlns="" id="{F2FE026E-7777-4EF7-B2A4-AFF1C43F06FC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3" name="Line 167325">
          <a:extLst>
            <a:ext uri="{FF2B5EF4-FFF2-40B4-BE49-F238E27FC236}">
              <a16:creationId xmlns:a16="http://schemas.microsoft.com/office/drawing/2014/main" xmlns="" id="{D02574FA-84C4-425A-9A08-1060C6B865F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4" name="Line 167326">
          <a:extLst>
            <a:ext uri="{FF2B5EF4-FFF2-40B4-BE49-F238E27FC236}">
              <a16:creationId xmlns:a16="http://schemas.microsoft.com/office/drawing/2014/main" xmlns="" id="{484F6B0C-8DE5-4B7F-8EF5-94B9F40879A8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5" name="Line 167327">
          <a:extLst>
            <a:ext uri="{FF2B5EF4-FFF2-40B4-BE49-F238E27FC236}">
              <a16:creationId xmlns:a16="http://schemas.microsoft.com/office/drawing/2014/main" xmlns="" id="{3B201BD0-948B-44C3-B8E3-5DFE3283D6A2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6" name="Line 9790">
          <a:extLst>
            <a:ext uri="{FF2B5EF4-FFF2-40B4-BE49-F238E27FC236}">
              <a16:creationId xmlns:a16="http://schemas.microsoft.com/office/drawing/2014/main" xmlns="" id="{EBBA2B5E-2BF7-4B40-BD2C-2FF15172A0CF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7" name="Line 9791">
          <a:extLst>
            <a:ext uri="{FF2B5EF4-FFF2-40B4-BE49-F238E27FC236}">
              <a16:creationId xmlns:a16="http://schemas.microsoft.com/office/drawing/2014/main" xmlns="" id="{25CA52B5-1A3C-40D5-97B0-7C2F0E52E992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8" name="Line 9792">
          <a:extLst>
            <a:ext uri="{FF2B5EF4-FFF2-40B4-BE49-F238E27FC236}">
              <a16:creationId xmlns:a16="http://schemas.microsoft.com/office/drawing/2014/main" xmlns="" id="{F706B0E4-A786-48AF-AF0D-E8B427A83B9F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89" name="Line 9793">
          <a:extLst>
            <a:ext uri="{FF2B5EF4-FFF2-40B4-BE49-F238E27FC236}">
              <a16:creationId xmlns:a16="http://schemas.microsoft.com/office/drawing/2014/main" xmlns="" id="{FBE9E6B1-4448-4DBD-9AA3-06FF9AFF9E93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0" name="Line 9794">
          <a:extLst>
            <a:ext uri="{FF2B5EF4-FFF2-40B4-BE49-F238E27FC236}">
              <a16:creationId xmlns:a16="http://schemas.microsoft.com/office/drawing/2014/main" xmlns="" id="{7A061EF6-6857-4B31-B1C4-EAFD032BE00A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1" name="Line 9795">
          <a:extLst>
            <a:ext uri="{FF2B5EF4-FFF2-40B4-BE49-F238E27FC236}">
              <a16:creationId xmlns:a16="http://schemas.microsoft.com/office/drawing/2014/main" xmlns="" id="{1C630806-922F-4DC3-9BBB-21EBC3F56A4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2" name="Line 9796">
          <a:extLst>
            <a:ext uri="{FF2B5EF4-FFF2-40B4-BE49-F238E27FC236}">
              <a16:creationId xmlns:a16="http://schemas.microsoft.com/office/drawing/2014/main" xmlns="" id="{459E3768-8A6E-433B-899B-0B5FF96733F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3" name="Line 9797">
          <a:extLst>
            <a:ext uri="{FF2B5EF4-FFF2-40B4-BE49-F238E27FC236}">
              <a16:creationId xmlns:a16="http://schemas.microsoft.com/office/drawing/2014/main" xmlns="" id="{E6755E47-2AAC-4368-A66B-FA83A5E8457A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4" name="Line 9798">
          <a:extLst>
            <a:ext uri="{FF2B5EF4-FFF2-40B4-BE49-F238E27FC236}">
              <a16:creationId xmlns:a16="http://schemas.microsoft.com/office/drawing/2014/main" xmlns="" id="{9F87A7DC-BDB8-46CD-B037-D7C608E33497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5" name="Line 9799">
          <a:extLst>
            <a:ext uri="{FF2B5EF4-FFF2-40B4-BE49-F238E27FC236}">
              <a16:creationId xmlns:a16="http://schemas.microsoft.com/office/drawing/2014/main" xmlns="" id="{EBCFAD95-3D3F-4066-8B67-9303D7E22D64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6" name="Line 9800">
          <a:extLst>
            <a:ext uri="{FF2B5EF4-FFF2-40B4-BE49-F238E27FC236}">
              <a16:creationId xmlns:a16="http://schemas.microsoft.com/office/drawing/2014/main" xmlns="" id="{40E056A5-5A04-4123-B55F-DD35DBBC9B04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7" name="Line 9801">
          <a:extLst>
            <a:ext uri="{FF2B5EF4-FFF2-40B4-BE49-F238E27FC236}">
              <a16:creationId xmlns:a16="http://schemas.microsoft.com/office/drawing/2014/main" xmlns="" id="{DEFC1B08-572C-40A7-ADD8-2472E6F706B2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8" name="Line 9802">
          <a:extLst>
            <a:ext uri="{FF2B5EF4-FFF2-40B4-BE49-F238E27FC236}">
              <a16:creationId xmlns:a16="http://schemas.microsoft.com/office/drawing/2014/main" xmlns="" id="{0634312D-3835-4F2F-8E5E-D3D2DFEB7FC4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499" name="Line 9803">
          <a:extLst>
            <a:ext uri="{FF2B5EF4-FFF2-40B4-BE49-F238E27FC236}">
              <a16:creationId xmlns:a16="http://schemas.microsoft.com/office/drawing/2014/main" xmlns="" id="{0A38E922-D95F-43F5-BC4C-874C9B7C2147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0" name="Line 167286">
          <a:extLst>
            <a:ext uri="{FF2B5EF4-FFF2-40B4-BE49-F238E27FC236}">
              <a16:creationId xmlns:a16="http://schemas.microsoft.com/office/drawing/2014/main" xmlns="" id="{BEBF3FC0-9A68-4052-A61C-9B42AAFA17BC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1" name="Line 167287">
          <a:extLst>
            <a:ext uri="{FF2B5EF4-FFF2-40B4-BE49-F238E27FC236}">
              <a16:creationId xmlns:a16="http://schemas.microsoft.com/office/drawing/2014/main" xmlns="" id="{B0CD62B0-B522-4FD3-BC23-6F962DB83A36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2" name="Line 167288">
          <a:extLst>
            <a:ext uri="{FF2B5EF4-FFF2-40B4-BE49-F238E27FC236}">
              <a16:creationId xmlns:a16="http://schemas.microsoft.com/office/drawing/2014/main" xmlns="" id="{76D1A6B8-E392-41A8-BED1-FBAE5DD3DFD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3" name="Line 167289">
          <a:extLst>
            <a:ext uri="{FF2B5EF4-FFF2-40B4-BE49-F238E27FC236}">
              <a16:creationId xmlns:a16="http://schemas.microsoft.com/office/drawing/2014/main" xmlns="" id="{BFD9F397-1C91-4BFC-8659-08D42D99370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4" name="Line 167290">
          <a:extLst>
            <a:ext uri="{FF2B5EF4-FFF2-40B4-BE49-F238E27FC236}">
              <a16:creationId xmlns:a16="http://schemas.microsoft.com/office/drawing/2014/main" xmlns="" id="{9C00F13B-5377-4646-8441-C757AA24999A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5" name="Line 167291">
          <a:extLst>
            <a:ext uri="{FF2B5EF4-FFF2-40B4-BE49-F238E27FC236}">
              <a16:creationId xmlns:a16="http://schemas.microsoft.com/office/drawing/2014/main" xmlns="" id="{E37D29B3-C57C-4833-93A4-4ACA2C06622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6" name="Line 167292">
          <a:extLst>
            <a:ext uri="{FF2B5EF4-FFF2-40B4-BE49-F238E27FC236}">
              <a16:creationId xmlns:a16="http://schemas.microsoft.com/office/drawing/2014/main" xmlns="" id="{9D43455D-DAE6-4DB9-8B8B-F8A934CBCFA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7" name="Line 167293">
          <a:extLst>
            <a:ext uri="{FF2B5EF4-FFF2-40B4-BE49-F238E27FC236}">
              <a16:creationId xmlns:a16="http://schemas.microsoft.com/office/drawing/2014/main" xmlns="" id="{847188B3-C1A0-4A89-B874-322B1585339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8" name="Line 167294">
          <a:extLst>
            <a:ext uri="{FF2B5EF4-FFF2-40B4-BE49-F238E27FC236}">
              <a16:creationId xmlns:a16="http://schemas.microsoft.com/office/drawing/2014/main" xmlns="" id="{44D774C8-F711-40F7-B11F-36958962A6E0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09" name="Line 167295">
          <a:extLst>
            <a:ext uri="{FF2B5EF4-FFF2-40B4-BE49-F238E27FC236}">
              <a16:creationId xmlns:a16="http://schemas.microsoft.com/office/drawing/2014/main" xmlns="" id="{EFD80E51-26F9-476C-9B72-423630D69863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0" name="Line 167296">
          <a:extLst>
            <a:ext uri="{FF2B5EF4-FFF2-40B4-BE49-F238E27FC236}">
              <a16:creationId xmlns:a16="http://schemas.microsoft.com/office/drawing/2014/main" xmlns="" id="{6054A87C-91F8-43FC-A745-C498D256FE7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1" name="Line 167297">
          <a:extLst>
            <a:ext uri="{FF2B5EF4-FFF2-40B4-BE49-F238E27FC236}">
              <a16:creationId xmlns:a16="http://schemas.microsoft.com/office/drawing/2014/main" xmlns="" id="{B756EB4F-074F-492F-B9C0-817C3ACA4AE8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2" name="Line 167298">
          <a:extLst>
            <a:ext uri="{FF2B5EF4-FFF2-40B4-BE49-F238E27FC236}">
              <a16:creationId xmlns:a16="http://schemas.microsoft.com/office/drawing/2014/main" xmlns="" id="{1F1AA90D-8CE5-4FA6-98CC-58BEBDB0D53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3" name="Line 167299">
          <a:extLst>
            <a:ext uri="{FF2B5EF4-FFF2-40B4-BE49-F238E27FC236}">
              <a16:creationId xmlns:a16="http://schemas.microsoft.com/office/drawing/2014/main" xmlns="" id="{F92D97C8-9B92-4973-8ED0-56C303DF2A2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4" name="Line 167300">
          <a:extLst>
            <a:ext uri="{FF2B5EF4-FFF2-40B4-BE49-F238E27FC236}">
              <a16:creationId xmlns:a16="http://schemas.microsoft.com/office/drawing/2014/main" xmlns="" id="{B82F3677-DB19-454E-A91B-5FC770F5D30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5" name="Line 167301">
          <a:extLst>
            <a:ext uri="{FF2B5EF4-FFF2-40B4-BE49-F238E27FC236}">
              <a16:creationId xmlns:a16="http://schemas.microsoft.com/office/drawing/2014/main" xmlns="" id="{CDF17A73-42AE-41D1-9725-9FFC4D4F639F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6" name="Line 167302">
          <a:extLst>
            <a:ext uri="{FF2B5EF4-FFF2-40B4-BE49-F238E27FC236}">
              <a16:creationId xmlns:a16="http://schemas.microsoft.com/office/drawing/2014/main" xmlns="" id="{7FED4714-D27A-45A3-A6AF-9574628FC1B4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7" name="Line 167303">
          <a:extLst>
            <a:ext uri="{FF2B5EF4-FFF2-40B4-BE49-F238E27FC236}">
              <a16:creationId xmlns:a16="http://schemas.microsoft.com/office/drawing/2014/main" xmlns="" id="{1D3D19F4-3D55-41D8-9232-7B8D69E2C18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8" name="Line 167304">
          <a:extLst>
            <a:ext uri="{FF2B5EF4-FFF2-40B4-BE49-F238E27FC236}">
              <a16:creationId xmlns:a16="http://schemas.microsoft.com/office/drawing/2014/main" xmlns="" id="{57145FF5-0C01-464E-8D14-109F0EF21FDD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19" name="Line 167305">
          <a:extLst>
            <a:ext uri="{FF2B5EF4-FFF2-40B4-BE49-F238E27FC236}">
              <a16:creationId xmlns:a16="http://schemas.microsoft.com/office/drawing/2014/main" xmlns="" id="{A7D689F5-F8FB-447C-8E38-F14EFBCBBA5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0" name="Line 167306">
          <a:extLst>
            <a:ext uri="{FF2B5EF4-FFF2-40B4-BE49-F238E27FC236}">
              <a16:creationId xmlns:a16="http://schemas.microsoft.com/office/drawing/2014/main" xmlns="" id="{47414977-D0F1-47D8-A68D-B9AD7ABEA678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1" name="Line 167307">
          <a:extLst>
            <a:ext uri="{FF2B5EF4-FFF2-40B4-BE49-F238E27FC236}">
              <a16:creationId xmlns:a16="http://schemas.microsoft.com/office/drawing/2014/main" xmlns="" id="{E1379ADD-9061-4135-BD51-37B7D628BEC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2" name="Line 167308">
          <a:extLst>
            <a:ext uri="{FF2B5EF4-FFF2-40B4-BE49-F238E27FC236}">
              <a16:creationId xmlns:a16="http://schemas.microsoft.com/office/drawing/2014/main" xmlns="" id="{3875AF93-536C-42D0-A999-7A2EBB7DA4D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3" name="Line 167309">
          <a:extLst>
            <a:ext uri="{FF2B5EF4-FFF2-40B4-BE49-F238E27FC236}">
              <a16:creationId xmlns:a16="http://schemas.microsoft.com/office/drawing/2014/main" xmlns="" id="{F0275FEF-2F63-49AB-8121-7563FD1E126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4" name="Line 167310">
          <a:extLst>
            <a:ext uri="{FF2B5EF4-FFF2-40B4-BE49-F238E27FC236}">
              <a16:creationId xmlns:a16="http://schemas.microsoft.com/office/drawing/2014/main" xmlns="" id="{B2080A6C-604A-4B2A-B367-CB82DA65C12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5" name="Line 167311">
          <a:extLst>
            <a:ext uri="{FF2B5EF4-FFF2-40B4-BE49-F238E27FC236}">
              <a16:creationId xmlns:a16="http://schemas.microsoft.com/office/drawing/2014/main" xmlns="" id="{7BF9007D-55CB-4AD7-9921-2202C8185BA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6" name="Line 167312">
          <a:extLst>
            <a:ext uri="{FF2B5EF4-FFF2-40B4-BE49-F238E27FC236}">
              <a16:creationId xmlns:a16="http://schemas.microsoft.com/office/drawing/2014/main" xmlns="" id="{5A0CE25F-3F78-4EDE-9BA6-C71D599AAAD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7" name="Line 167313">
          <a:extLst>
            <a:ext uri="{FF2B5EF4-FFF2-40B4-BE49-F238E27FC236}">
              <a16:creationId xmlns:a16="http://schemas.microsoft.com/office/drawing/2014/main" xmlns="" id="{50F13D3C-C241-4DEF-9938-EB33A34946D6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8" name="Line 167314">
          <a:extLst>
            <a:ext uri="{FF2B5EF4-FFF2-40B4-BE49-F238E27FC236}">
              <a16:creationId xmlns:a16="http://schemas.microsoft.com/office/drawing/2014/main" xmlns="" id="{03D8B540-BE26-4A69-88FF-00383162588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29" name="Line 167315">
          <a:extLst>
            <a:ext uri="{FF2B5EF4-FFF2-40B4-BE49-F238E27FC236}">
              <a16:creationId xmlns:a16="http://schemas.microsoft.com/office/drawing/2014/main" xmlns="" id="{313DFE25-EB31-4431-9D57-A20BA2767970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0" name="Line 167316">
          <a:extLst>
            <a:ext uri="{FF2B5EF4-FFF2-40B4-BE49-F238E27FC236}">
              <a16:creationId xmlns:a16="http://schemas.microsoft.com/office/drawing/2014/main" xmlns="" id="{38A2F7C7-8740-4E8D-A595-556AE5947A03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1" name="Line 167317">
          <a:extLst>
            <a:ext uri="{FF2B5EF4-FFF2-40B4-BE49-F238E27FC236}">
              <a16:creationId xmlns:a16="http://schemas.microsoft.com/office/drawing/2014/main" xmlns="" id="{03B1E6DB-87E8-47E3-A0B8-10959CCA20B2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2" name="Line 167318">
          <a:extLst>
            <a:ext uri="{FF2B5EF4-FFF2-40B4-BE49-F238E27FC236}">
              <a16:creationId xmlns:a16="http://schemas.microsoft.com/office/drawing/2014/main" xmlns="" id="{AA09763F-522C-4F29-9127-90ED31A52E6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3" name="Line 167319">
          <a:extLst>
            <a:ext uri="{FF2B5EF4-FFF2-40B4-BE49-F238E27FC236}">
              <a16:creationId xmlns:a16="http://schemas.microsoft.com/office/drawing/2014/main" xmlns="" id="{7EAB0BB4-52F9-4C97-B6E4-9D3A25C5ED1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4" name="Line 167320">
          <a:extLst>
            <a:ext uri="{FF2B5EF4-FFF2-40B4-BE49-F238E27FC236}">
              <a16:creationId xmlns:a16="http://schemas.microsoft.com/office/drawing/2014/main" xmlns="" id="{A8F6C176-EE59-45E7-938F-E597C500CCA9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5" name="Line 167321">
          <a:extLst>
            <a:ext uri="{FF2B5EF4-FFF2-40B4-BE49-F238E27FC236}">
              <a16:creationId xmlns:a16="http://schemas.microsoft.com/office/drawing/2014/main" xmlns="" id="{56D3C935-53F2-4ADE-886D-C9CD5D019261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6" name="Line 167322">
          <a:extLst>
            <a:ext uri="{FF2B5EF4-FFF2-40B4-BE49-F238E27FC236}">
              <a16:creationId xmlns:a16="http://schemas.microsoft.com/office/drawing/2014/main" xmlns="" id="{BF895033-DFE0-401E-AA3C-0F2E743A9725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7" name="Line 167323">
          <a:extLst>
            <a:ext uri="{FF2B5EF4-FFF2-40B4-BE49-F238E27FC236}">
              <a16:creationId xmlns:a16="http://schemas.microsoft.com/office/drawing/2014/main" xmlns="" id="{4191E089-FF45-46F0-94B1-121321EC193E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8" name="Line 167324">
          <a:extLst>
            <a:ext uri="{FF2B5EF4-FFF2-40B4-BE49-F238E27FC236}">
              <a16:creationId xmlns:a16="http://schemas.microsoft.com/office/drawing/2014/main" xmlns="" id="{152E030C-AFB2-4CF2-965A-C69E7156D1D8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39" name="Line 167325">
          <a:extLst>
            <a:ext uri="{FF2B5EF4-FFF2-40B4-BE49-F238E27FC236}">
              <a16:creationId xmlns:a16="http://schemas.microsoft.com/office/drawing/2014/main" xmlns="" id="{091D03A9-B4AC-4CF9-8150-716F642214F0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40" name="Line 167326">
          <a:extLst>
            <a:ext uri="{FF2B5EF4-FFF2-40B4-BE49-F238E27FC236}">
              <a16:creationId xmlns:a16="http://schemas.microsoft.com/office/drawing/2014/main" xmlns="" id="{BE7FC89D-C39E-46B5-8C85-395A6A62F406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41" name="Line 167327">
          <a:extLst>
            <a:ext uri="{FF2B5EF4-FFF2-40B4-BE49-F238E27FC236}">
              <a16:creationId xmlns:a16="http://schemas.microsoft.com/office/drawing/2014/main" xmlns="" id="{B115FF4A-B4D8-48B5-8757-4821B8C9747B}"/>
            </a:ext>
          </a:extLst>
        </xdr:cNvPr>
        <xdr:cNvSpPr>
          <a:spLocks noChangeShapeType="1"/>
        </xdr:cNvSpPr>
      </xdr:nvSpPr>
      <xdr:spPr bwMode="auto">
        <a:xfrm>
          <a:off x="5819775" y="906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42" name="Line 9790">
          <a:extLst>
            <a:ext uri="{FF2B5EF4-FFF2-40B4-BE49-F238E27FC236}">
              <a16:creationId xmlns:a16="http://schemas.microsoft.com/office/drawing/2014/main" xmlns="" id="{F5A648A9-E293-4C71-85B8-66A718E6AD37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43" name="Line 9791">
          <a:extLst>
            <a:ext uri="{FF2B5EF4-FFF2-40B4-BE49-F238E27FC236}">
              <a16:creationId xmlns:a16="http://schemas.microsoft.com/office/drawing/2014/main" xmlns="" id="{8EE129AE-9C56-48F8-A81F-BBD02087506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44" name="Line 9792">
          <a:extLst>
            <a:ext uri="{FF2B5EF4-FFF2-40B4-BE49-F238E27FC236}">
              <a16:creationId xmlns:a16="http://schemas.microsoft.com/office/drawing/2014/main" xmlns="" id="{8022FDC5-29E8-4890-B042-3707EB406AE6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45" name="Line 9793">
          <a:extLst>
            <a:ext uri="{FF2B5EF4-FFF2-40B4-BE49-F238E27FC236}">
              <a16:creationId xmlns:a16="http://schemas.microsoft.com/office/drawing/2014/main" xmlns="" id="{3ACF3CA8-03A8-4B4A-9B2F-01A2942F63D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46" name="Line 9794">
          <a:extLst>
            <a:ext uri="{FF2B5EF4-FFF2-40B4-BE49-F238E27FC236}">
              <a16:creationId xmlns:a16="http://schemas.microsoft.com/office/drawing/2014/main" xmlns="" id="{2D1BEE62-78F3-4AFD-9444-3875C70A9987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47" name="Line 9795">
          <a:extLst>
            <a:ext uri="{FF2B5EF4-FFF2-40B4-BE49-F238E27FC236}">
              <a16:creationId xmlns:a16="http://schemas.microsoft.com/office/drawing/2014/main" xmlns="" id="{263FA766-EC9B-40E9-9C38-481B627F8D16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48" name="Line 9796">
          <a:extLst>
            <a:ext uri="{FF2B5EF4-FFF2-40B4-BE49-F238E27FC236}">
              <a16:creationId xmlns:a16="http://schemas.microsoft.com/office/drawing/2014/main" xmlns="" id="{581CD625-1C0C-40DE-8B6A-A6064A26477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49" name="Line 9797">
          <a:extLst>
            <a:ext uri="{FF2B5EF4-FFF2-40B4-BE49-F238E27FC236}">
              <a16:creationId xmlns:a16="http://schemas.microsoft.com/office/drawing/2014/main" xmlns="" id="{448053F8-874B-435B-BA98-346B887BA689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0" name="Line 9798">
          <a:extLst>
            <a:ext uri="{FF2B5EF4-FFF2-40B4-BE49-F238E27FC236}">
              <a16:creationId xmlns:a16="http://schemas.microsoft.com/office/drawing/2014/main" xmlns="" id="{9C2885C4-7794-4821-AF5E-18E237E7643B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1" name="Line 9799">
          <a:extLst>
            <a:ext uri="{FF2B5EF4-FFF2-40B4-BE49-F238E27FC236}">
              <a16:creationId xmlns:a16="http://schemas.microsoft.com/office/drawing/2014/main" xmlns="" id="{E252E93D-EE48-4F08-AFFE-7DF1CF7A7DA1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2" name="Line 9800">
          <a:extLst>
            <a:ext uri="{FF2B5EF4-FFF2-40B4-BE49-F238E27FC236}">
              <a16:creationId xmlns:a16="http://schemas.microsoft.com/office/drawing/2014/main" xmlns="" id="{47D143D3-31F3-4320-92AD-4246BEBA40F9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3" name="Line 9801">
          <a:extLst>
            <a:ext uri="{FF2B5EF4-FFF2-40B4-BE49-F238E27FC236}">
              <a16:creationId xmlns:a16="http://schemas.microsoft.com/office/drawing/2014/main" xmlns="" id="{8BAD0E72-0942-488D-ABC0-767E6FABA94B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4" name="Line 9802">
          <a:extLst>
            <a:ext uri="{FF2B5EF4-FFF2-40B4-BE49-F238E27FC236}">
              <a16:creationId xmlns:a16="http://schemas.microsoft.com/office/drawing/2014/main" xmlns="" id="{6E417BF0-CFDD-47C5-B00E-8BD0BA3CB25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5" name="Line 9803">
          <a:extLst>
            <a:ext uri="{FF2B5EF4-FFF2-40B4-BE49-F238E27FC236}">
              <a16:creationId xmlns:a16="http://schemas.microsoft.com/office/drawing/2014/main" xmlns="" id="{BB5D359F-846C-45A9-819A-14AC1CEBB67D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6" name="Line 167286">
          <a:extLst>
            <a:ext uri="{FF2B5EF4-FFF2-40B4-BE49-F238E27FC236}">
              <a16:creationId xmlns:a16="http://schemas.microsoft.com/office/drawing/2014/main" xmlns="" id="{E4D05C54-4CEE-43F3-9D21-F45D60DC1452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7" name="Line 167287">
          <a:extLst>
            <a:ext uri="{FF2B5EF4-FFF2-40B4-BE49-F238E27FC236}">
              <a16:creationId xmlns:a16="http://schemas.microsoft.com/office/drawing/2014/main" xmlns="" id="{451D77D0-AA59-49E4-A94C-B2E66F10C966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8" name="Line 167288">
          <a:extLst>
            <a:ext uri="{FF2B5EF4-FFF2-40B4-BE49-F238E27FC236}">
              <a16:creationId xmlns:a16="http://schemas.microsoft.com/office/drawing/2014/main" xmlns="" id="{2529647D-5E1A-4251-A770-7953F63D2EB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59" name="Line 167289">
          <a:extLst>
            <a:ext uri="{FF2B5EF4-FFF2-40B4-BE49-F238E27FC236}">
              <a16:creationId xmlns:a16="http://schemas.microsoft.com/office/drawing/2014/main" xmlns="" id="{0DE64D82-6B03-4104-A833-DB1B06B9EFD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0" name="Line 167290">
          <a:extLst>
            <a:ext uri="{FF2B5EF4-FFF2-40B4-BE49-F238E27FC236}">
              <a16:creationId xmlns:a16="http://schemas.microsoft.com/office/drawing/2014/main" xmlns="" id="{1F4AC21A-6E49-4D83-973A-C8C8D4F82697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1" name="Line 167291">
          <a:extLst>
            <a:ext uri="{FF2B5EF4-FFF2-40B4-BE49-F238E27FC236}">
              <a16:creationId xmlns:a16="http://schemas.microsoft.com/office/drawing/2014/main" xmlns="" id="{5590CB3A-0FA0-4C8E-BD36-5BB6DEC9FE4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2" name="Line 167292">
          <a:extLst>
            <a:ext uri="{FF2B5EF4-FFF2-40B4-BE49-F238E27FC236}">
              <a16:creationId xmlns:a16="http://schemas.microsoft.com/office/drawing/2014/main" xmlns="" id="{78592B92-EBFF-4F4F-9408-6C7FD780D8FE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3" name="Line 167293">
          <a:extLst>
            <a:ext uri="{FF2B5EF4-FFF2-40B4-BE49-F238E27FC236}">
              <a16:creationId xmlns:a16="http://schemas.microsoft.com/office/drawing/2014/main" xmlns="" id="{DF5C20BF-A789-4CE4-90CD-55EDE6DEF9D6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4" name="Line 167294">
          <a:extLst>
            <a:ext uri="{FF2B5EF4-FFF2-40B4-BE49-F238E27FC236}">
              <a16:creationId xmlns:a16="http://schemas.microsoft.com/office/drawing/2014/main" xmlns="" id="{4237E3D6-FA3F-4E5C-B6A8-4C690933B97B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5" name="Line 167295">
          <a:extLst>
            <a:ext uri="{FF2B5EF4-FFF2-40B4-BE49-F238E27FC236}">
              <a16:creationId xmlns:a16="http://schemas.microsoft.com/office/drawing/2014/main" xmlns="" id="{24DB6658-327B-4312-908D-46408E2D113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6" name="Line 167296">
          <a:extLst>
            <a:ext uri="{FF2B5EF4-FFF2-40B4-BE49-F238E27FC236}">
              <a16:creationId xmlns:a16="http://schemas.microsoft.com/office/drawing/2014/main" xmlns="" id="{F2402897-A8FD-4E3D-B03D-9355C796263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7" name="Line 167297">
          <a:extLst>
            <a:ext uri="{FF2B5EF4-FFF2-40B4-BE49-F238E27FC236}">
              <a16:creationId xmlns:a16="http://schemas.microsoft.com/office/drawing/2014/main" xmlns="" id="{243B4CD8-AC03-4405-A63D-B6552BCFA7F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8" name="Line 167298">
          <a:extLst>
            <a:ext uri="{FF2B5EF4-FFF2-40B4-BE49-F238E27FC236}">
              <a16:creationId xmlns:a16="http://schemas.microsoft.com/office/drawing/2014/main" xmlns="" id="{FAD230DB-DC63-4F5F-8370-07C0A5F2F4B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69" name="Line 167299">
          <a:extLst>
            <a:ext uri="{FF2B5EF4-FFF2-40B4-BE49-F238E27FC236}">
              <a16:creationId xmlns:a16="http://schemas.microsoft.com/office/drawing/2014/main" xmlns="" id="{600EAEDB-2A84-436E-8A6F-E67B6FA05E3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0" name="Line 167300">
          <a:extLst>
            <a:ext uri="{FF2B5EF4-FFF2-40B4-BE49-F238E27FC236}">
              <a16:creationId xmlns:a16="http://schemas.microsoft.com/office/drawing/2014/main" xmlns="" id="{6C0787A0-0860-45F1-8FD3-A3341209BBD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1" name="Line 167301">
          <a:extLst>
            <a:ext uri="{FF2B5EF4-FFF2-40B4-BE49-F238E27FC236}">
              <a16:creationId xmlns:a16="http://schemas.microsoft.com/office/drawing/2014/main" xmlns="" id="{E2C5C76D-57ED-4400-8728-6E264C47C28F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2" name="Line 167302">
          <a:extLst>
            <a:ext uri="{FF2B5EF4-FFF2-40B4-BE49-F238E27FC236}">
              <a16:creationId xmlns:a16="http://schemas.microsoft.com/office/drawing/2014/main" xmlns="" id="{32626527-3D43-47E8-B002-4DDB14F46F92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3" name="Line 167303">
          <a:extLst>
            <a:ext uri="{FF2B5EF4-FFF2-40B4-BE49-F238E27FC236}">
              <a16:creationId xmlns:a16="http://schemas.microsoft.com/office/drawing/2014/main" xmlns="" id="{80F4150A-2965-43D6-A5FC-331B6C85942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4" name="Line 167304">
          <a:extLst>
            <a:ext uri="{FF2B5EF4-FFF2-40B4-BE49-F238E27FC236}">
              <a16:creationId xmlns:a16="http://schemas.microsoft.com/office/drawing/2014/main" xmlns="" id="{8169FA35-6BBB-4410-A69A-6BEE4D2A463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5" name="Line 167305">
          <a:extLst>
            <a:ext uri="{FF2B5EF4-FFF2-40B4-BE49-F238E27FC236}">
              <a16:creationId xmlns:a16="http://schemas.microsoft.com/office/drawing/2014/main" xmlns="" id="{C3B72DB4-1C5E-456E-ADC5-5C4F7726078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6" name="Line 167306">
          <a:extLst>
            <a:ext uri="{FF2B5EF4-FFF2-40B4-BE49-F238E27FC236}">
              <a16:creationId xmlns:a16="http://schemas.microsoft.com/office/drawing/2014/main" xmlns="" id="{BC8BDCAF-FBFC-4396-863C-DCFDE326451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7" name="Line 167307">
          <a:extLst>
            <a:ext uri="{FF2B5EF4-FFF2-40B4-BE49-F238E27FC236}">
              <a16:creationId xmlns:a16="http://schemas.microsoft.com/office/drawing/2014/main" xmlns="" id="{8133F863-0F9B-4E30-B647-EB1F7F39ACC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8" name="Line 167308">
          <a:extLst>
            <a:ext uri="{FF2B5EF4-FFF2-40B4-BE49-F238E27FC236}">
              <a16:creationId xmlns:a16="http://schemas.microsoft.com/office/drawing/2014/main" xmlns="" id="{52C87EFD-7202-4770-BE1E-5D064AF441FC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79" name="Line 167309">
          <a:extLst>
            <a:ext uri="{FF2B5EF4-FFF2-40B4-BE49-F238E27FC236}">
              <a16:creationId xmlns:a16="http://schemas.microsoft.com/office/drawing/2014/main" xmlns="" id="{9FBC1E05-6EAA-460F-AD7D-5A7D051C610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0" name="Line 167310">
          <a:extLst>
            <a:ext uri="{FF2B5EF4-FFF2-40B4-BE49-F238E27FC236}">
              <a16:creationId xmlns:a16="http://schemas.microsoft.com/office/drawing/2014/main" xmlns="" id="{2C0E3BB2-3FC3-4D84-8EB2-F24516793C6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1" name="Line 167311">
          <a:extLst>
            <a:ext uri="{FF2B5EF4-FFF2-40B4-BE49-F238E27FC236}">
              <a16:creationId xmlns:a16="http://schemas.microsoft.com/office/drawing/2014/main" xmlns="" id="{FF0B5848-D8BB-4BA4-B020-DEB346B4EFD9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2" name="Line 167312">
          <a:extLst>
            <a:ext uri="{FF2B5EF4-FFF2-40B4-BE49-F238E27FC236}">
              <a16:creationId xmlns:a16="http://schemas.microsoft.com/office/drawing/2014/main" xmlns="" id="{49F091E0-C337-43E0-BDCD-49E30C98756C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3" name="Line 167313">
          <a:extLst>
            <a:ext uri="{FF2B5EF4-FFF2-40B4-BE49-F238E27FC236}">
              <a16:creationId xmlns:a16="http://schemas.microsoft.com/office/drawing/2014/main" xmlns="" id="{B642F057-419D-4333-95EF-B3FA75B66B6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4" name="Line 167314">
          <a:extLst>
            <a:ext uri="{FF2B5EF4-FFF2-40B4-BE49-F238E27FC236}">
              <a16:creationId xmlns:a16="http://schemas.microsoft.com/office/drawing/2014/main" xmlns="" id="{669FFA69-81D6-4930-9942-7D56135E6D9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5" name="Line 167315">
          <a:extLst>
            <a:ext uri="{FF2B5EF4-FFF2-40B4-BE49-F238E27FC236}">
              <a16:creationId xmlns:a16="http://schemas.microsoft.com/office/drawing/2014/main" xmlns="" id="{F45EC865-0F74-44A8-9D53-CA171B4C0A0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6" name="Line 167316">
          <a:extLst>
            <a:ext uri="{FF2B5EF4-FFF2-40B4-BE49-F238E27FC236}">
              <a16:creationId xmlns:a16="http://schemas.microsoft.com/office/drawing/2014/main" xmlns="" id="{5E14E8C7-CB85-4067-B615-A90488006AC7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7" name="Line 167317">
          <a:extLst>
            <a:ext uri="{FF2B5EF4-FFF2-40B4-BE49-F238E27FC236}">
              <a16:creationId xmlns:a16="http://schemas.microsoft.com/office/drawing/2014/main" xmlns="" id="{13B5E7F8-E813-4341-90BE-2F89796F5AA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8" name="Line 167318">
          <a:extLst>
            <a:ext uri="{FF2B5EF4-FFF2-40B4-BE49-F238E27FC236}">
              <a16:creationId xmlns:a16="http://schemas.microsoft.com/office/drawing/2014/main" xmlns="" id="{59E3AAFA-5D6A-476D-82EC-A4D75FBC35B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89" name="Line 167319">
          <a:extLst>
            <a:ext uri="{FF2B5EF4-FFF2-40B4-BE49-F238E27FC236}">
              <a16:creationId xmlns:a16="http://schemas.microsoft.com/office/drawing/2014/main" xmlns="" id="{B5A0A2C9-AF6A-4868-A0B3-6CAF007686D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0" name="Line 167320">
          <a:extLst>
            <a:ext uri="{FF2B5EF4-FFF2-40B4-BE49-F238E27FC236}">
              <a16:creationId xmlns:a16="http://schemas.microsoft.com/office/drawing/2014/main" xmlns="" id="{4E11CF8A-BBFB-4F91-B537-CC3D49CCD0EF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1" name="Line 167321">
          <a:extLst>
            <a:ext uri="{FF2B5EF4-FFF2-40B4-BE49-F238E27FC236}">
              <a16:creationId xmlns:a16="http://schemas.microsoft.com/office/drawing/2014/main" xmlns="" id="{A8D5DE17-687B-489A-9AE7-8360E848ACB3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2" name="Line 167322">
          <a:extLst>
            <a:ext uri="{FF2B5EF4-FFF2-40B4-BE49-F238E27FC236}">
              <a16:creationId xmlns:a16="http://schemas.microsoft.com/office/drawing/2014/main" xmlns="" id="{B97CCE20-4A3E-4FE9-9CC0-4FB85D96695B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3" name="Line 167323">
          <a:extLst>
            <a:ext uri="{FF2B5EF4-FFF2-40B4-BE49-F238E27FC236}">
              <a16:creationId xmlns:a16="http://schemas.microsoft.com/office/drawing/2014/main" xmlns="" id="{90B925EA-6C9C-42EE-A418-ACFB4FEA86B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4" name="Line 167324">
          <a:extLst>
            <a:ext uri="{FF2B5EF4-FFF2-40B4-BE49-F238E27FC236}">
              <a16:creationId xmlns:a16="http://schemas.microsoft.com/office/drawing/2014/main" xmlns="" id="{CFE142CE-BF19-4716-B7EE-3804BC0B3243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5" name="Line 167325">
          <a:extLst>
            <a:ext uri="{FF2B5EF4-FFF2-40B4-BE49-F238E27FC236}">
              <a16:creationId xmlns:a16="http://schemas.microsoft.com/office/drawing/2014/main" xmlns="" id="{341B7512-9DA2-43AF-9080-1AB0072AC4CE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6" name="Line 167326">
          <a:extLst>
            <a:ext uri="{FF2B5EF4-FFF2-40B4-BE49-F238E27FC236}">
              <a16:creationId xmlns:a16="http://schemas.microsoft.com/office/drawing/2014/main" xmlns="" id="{D7D26D03-11BC-4CFC-A376-C82A4F6525C1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7" name="Line 167327">
          <a:extLst>
            <a:ext uri="{FF2B5EF4-FFF2-40B4-BE49-F238E27FC236}">
              <a16:creationId xmlns:a16="http://schemas.microsoft.com/office/drawing/2014/main" xmlns="" id="{E016BD71-1A1E-4A01-944D-E8F30AEB02E1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8" name="Line 9790">
          <a:extLst>
            <a:ext uri="{FF2B5EF4-FFF2-40B4-BE49-F238E27FC236}">
              <a16:creationId xmlns:a16="http://schemas.microsoft.com/office/drawing/2014/main" xmlns="" id="{DBDD72A3-2523-4ED4-AF53-1CC64B8FD00F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599" name="Line 9791">
          <a:extLst>
            <a:ext uri="{FF2B5EF4-FFF2-40B4-BE49-F238E27FC236}">
              <a16:creationId xmlns:a16="http://schemas.microsoft.com/office/drawing/2014/main" xmlns="" id="{044C8CB6-50C8-4895-834F-3DA394C77FE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0" name="Line 9792">
          <a:extLst>
            <a:ext uri="{FF2B5EF4-FFF2-40B4-BE49-F238E27FC236}">
              <a16:creationId xmlns:a16="http://schemas.microsoft.com/office/drawing/2014/main" xmlns="" id="{0AECE052-A934-494E-844C-2721A2B90B62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1" name="Line 9793">
          <a:extLst>
            <a:ext uri="{FF2B5EF4-FFF2-40B4-BE49-F238E27FC236}">
              <a16:creationId xmlns:a16="http://schemas.microsoft.com/office/drawing/2014/main" xmlns="" id="{18D07521-6B15-468A-858D-44F1F87A326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2" name="Line 9794">
          <a:extLst>
            <a:ext uri="{FF2B5EF4-FFF2-40B4-BE49-F238E27FC236}">
              <a16:creationId xmlns:a16="http://schemas.microsoft.com/office/drawing/2014/main" xmlns="" id="{BB6B7B92-B7DE-4144-8999-4844F9BBB34B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3" name="Line 9795">
          <a:extLst>
            <a:ext uri="{FF2B5EF4-FFF2-40B4-BE49-F238E27FC236}">
              <a16:creationId xmlns:a16="http://schemas.microsoft.com/office/drawing/2014/main" xmlns="" id="{2BAD837F-CF4A-41E9-81D0-AC73CAC20396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4" name="Line 9796">
          <a:extLst>
            <a:ext uri="{FF2B5EF4-FFF2-40B4-BE49-F238E27FC236}">
              <a16:creationId xmlns:a16="http://schemas.microsoft.com/office/drawing/2014/main" xmlns="" id="{5CD2F87B-1069-447D-A921-517C0ACBCDA3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5" name="Line 9797">
          <a:extLst>
            <a:ext uri="{FF2B5EF4-FFF2-40B4-BE49-F238E27FC236}">
              <a16:creationId xmlns:a16="http://schemas.microsoft.com/office/drawing/2014/main" xmlns="" id="{4BCD4C53-853B-4AD4-AA0C-EB7945C0566D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6" name="Line 9798">
          <a:extLst>
            <a:ext uri="{FF2B5EF4-FFF2-40B4-BE49-F238E27FC236}">
              <a16:creationId xmlns:a16="http://schemas.microsoft.com/office/drawing/2014/main" xmlns="" id="{4CAD56E7-F837-4DFB-8154-CEF496BE996D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7" name="Line 9799">
          <a:extLst>
            <a:ext uri="{FF2B5EF4-FFF2-40B4-BE49-F238E27FC236}">
              <a16:creationId xmlns:a16="http://schemas.microsoft.com/office/drawing/2014/main" xmlns="" id="{AEB77F0B-09F1-4F36-940E-58D2881934BB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8" name="Line 9800">
          <a:extLst>
            <a:ext uri="{FF2B5EF4-FFF2-40B4-BE49-F238E27FC236}">
              <a16:creationId xmlns:a16="http://schemas.microsoft.com/office/drawing/2014/main" xmlns="" id="{5C90693C-BB68-4B41-A3E8-FBC36EB04B0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09" name="Line 9801">
          <a:extLst>
            <a:ext uri="{FF2B5EF4-FFF2-40B4-BE49-F238E27FC236}">
              <a16:creationId xmlns:a16="http://schemas.microsoft.com/office/drawing/2014/main" xmlns="" id="{0D32B2A0-284C-4EFF-A041-B5C3C1DDFD83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0" name="Line 9802">
          <a:extLst>
            <a:ext uri="{FF2B5EF4-FFF2-40B4-BE49-F238E27FC236}">
              <a16:creationId xmlns:a16="http://schemas.microsoft.com/office/drawing/2014/main" xmlns="" id="{29C09929-BCCC-4E4C-8C1A-616B490F6E0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1" name="Line 9803">
          <a:extLst>
            <a:ext uri="{FF2B5EF4-FFF2-40B4-BE49-F238E27FC236}">
              <a16:creationId xmlns:a16="http://schemas.microsoft.com/office/drawing/2014/main" xmlns="" id="{5AA9E655-EF20-43B3-AFF8-DF109ADDAA6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2" name="Line 167286">
          <a:extLst>
            <a:ext uri="{FF2B5EF4-FFF2-40B4-BE49-F238E27FC236}">
              <a16:creationId xmlns:a16="http://schemas.microsoft.com/office/drawing/2014/main" xmlns="" id="{E371540C-B0D4-4664-BC91-33FB80ABB3C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3" name="Line 167287">
          <a:extLst>
            <a:ext uri="{FF2B5EF4-FFF2-40B4-BE49-F238E27FC236}">
              <a16:creationId xmlns:a16="http://schemas.microsoft.com/office/drawing/2014/main" xmlns="" id="{8019D7B8-CCC8-46D7-98B5-1714255D8871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4" name="Line 167288">
          <a:extLst>
            <a:ext uri="{FF2B5EF4-FFF2-40B4-BE49-F238E27FC236}">
              <a16:creationId xmlns:a16="http://schemas.microsoft.com/office/drawing/2014/main" xmlns="" id="{364C4DEE-DB8F-437A-BDA9-BC6A6C835CA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5" name="Line 167289">
          <a:extLst>
            <a:ext uri="{FF2B5EF4-FFF2-40B4-BE49-F238E27FC236}">
              <a16:creationId xmlns:a16="http://schemas.microsoft.com/office/drawing/2014/main" xmlns="" id="{C1EF2E13-4B9B-4DE0-BBB5-4635D27F31CE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6" name="Line 167290">
          <a:extLst>
            <a:ext uri="{FF2B5EF4-FFF2-40B4-BE49-F238E27FC236}">
              <a16:creationId xmlns:a16="http://schemas.microsoft.com/office/drawing/2014/main" xmlns="" id="{45CEDAC8-77D4-47FC-9053-5CC504D6E9E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7" name="Line 167291">
          <a:extLst>
            <a:ext uri="{FF2B5EF4-FFF2-40B4-BE49-F238E27FC236}">
              <a16:creationId xmlns:a16="http://schemas.microsoft.com/office/drawing/2014/main" xmlns="" id="{4E39588D-9B51-42CE-A518-A3F5E867299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8" name="Line 167292">
          <a:extLst>
            <a:ext uri="{FF2B5EF4-FFF2-40B4-BE49-F238E27FC236}">
              <a16:creationId xmlns:a16="http://schemas.microsoft.com/office/drawing/2014/main" xmlns="" id="{C3AFF96F-4BB9-4A98-9C6F-A25017F362CD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19" name="Line 167293">
          <a:extLst>
            <a:ext uri="{FF2B5EF4-FFF2-40B4-BE49-F238E27FC236}">
              <a16:creationId xmlns:a16="http://schemas.microsoft.com/office/drawing/2014/main" xmlns="" id="{9617A63C-1723-41B3-AC45-06E9130B254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0" name="Line 167294">
          <a:extLst>
            <a:ext uri="{FF2B5EF4-FFF2-40B4-BE49-F238E27FC236}">
              <a16:creationId xmlns:a16="http://schemas.microsoft.com/office/drawing/2014/main" xmlns="" id="{C968DA97-F283-400E-98A7-A33A0C11A4C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1" name="Line 167295">
          <a:extLst>
            <a:ext uri="{FF2B5EF4-FFF2-40B4-BE49-F238E27FC236}">
              <a16:creationId xmlns:a16="http://schemas.microsoft.com/office/drawing/2014/main" xmlns="" id="{96FBBA66-6A6C-49D5-B5A3-071CAC06B12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2" name="Line 167296">
          <a:extLst>
            <a:ext uri="{FF2B5EF4-FFF2-40B4-BE49-F238E27FC236}">
              <a16:creationId xmlns:a16="http://schemas.microsoft.com/office/drawing/2014/main" xmlns="" id="{0DBDF30B-288F-442C-A2F8-AED796C29461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3" name="Line 167297">
          <a:extLst>
            <a:ext uri="{FF2B5EF4-FFF2-40B4-BE49-F238E27FC236}">
              <a16:creationId xmlns:a16="http://schemas.microsoft.com/office/drawing/2014/main" xmlns="" id="{119F801D-7952-445D-80CB-5805E4F8B59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4" name="Line 167298">
          <a:extLst>
            <a:ext uri="{FF2B5EF4-FFF2-40B4-BE49-F238E27FC236}">
              <a16:creationId xmlns:a16="http://schemas.microsoft.com/office/drawing/2014/main" xmlns="" id="{4CFAA1AD-D513-4116-9998-A3C1FC049161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5" name="Line 167299">
          <a:extLst>
            <a:ext uri="{FF2B5EF4-FFF2-40B4-BE49-F238E27FC236}">
              <a16:creationId xmlns:a16="http://schemas.microsoft.com/office/drawing/2014/main" xmlns="" id="{751DD361-1F1E-41C1-B48B-3FB0ED212D0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6" name="Line 167300">
          <a:extLst>
            <a:ext uri="{FF2B5EF4-FFF2-40B4-BE49-F238E27FC236}">
              <a16:creationId xmlns:a16="http://schemas.microsoft.com/office/drawing/2014/main" xmlns="" id="{467A4286-E251-40ED-8B44-DA8FAAF9C3AC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7" name="Line 167301">
          <a:extLst>
            <a:ext uri="{FF2B5EF4-FFF2-40B4-BE49-F238E27FC236}">
              <a16:creationId xmlns:a16="http://schemas.microsoft.com/office/drawing/2014/main" xmlns="" id="{27BCCDDB-23F3-4D01-94A9-876F32C9D81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8" name="Line 167302">
          <a:extLst>
            <a:ext uri="{FF2B5EF4-FFF2-40B4-BE49-F238E27FC236}">
              <a16:creationId xmlns:a16="http://schemas.microsoft.com/office/drawing/2014/main" xmlns="" id="{67261E52-EE33-4924-9EFF-0D0D87223BB9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29" name="Line 167303">
          <a:extLst>
            <a:ext uri="{FF2B5EF4-FFF2-40B4-BE49-F238E27FC236}">
              <a16:creationId xmlns:a16="http://schemas.microsoft.com/office/drawing/2014/main" xmlns="" id="{0A09332C-2B96-4223-B812-15E20933B35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0" name="Line 167304">
          <a:extLst>
            <a:ext uri="{FF2B5EF4-FFF2-40B4-BE49-F238E27FC236}">
              <a16:creationId xmlns:a16="http://schemas.microsoft.com/office/drawing/2014/main" xmlns="" id="{581E2056-2115-4A47-992B-2934E56066CC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1" name="Line 167305">
          <a:extLst>
            <a:ext uri="{FF2B5EF4-FFF2-40B4-BE49-F238E27FC236}">
              <a16:creationId xmlns:a16="http://schemas.microsoft.com/office/drawing/2014/main" xmlns="" id="{BCC75340-9C3D-4948-904B-962760E1C00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2" name="Line 167306">
          <a:extLst>
            <a:ext uri="{FF2B5EF4-FFF2-40B4-BE49-F238E27FC236}">
              <a16:creationId xmlns:a16="http://schemas.microsoft.com/office/drawing/2014/main" xmlns="" id="{C9703E4F-4B10-42D1-A31B-4C8EC66A5B6A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3" name="Line 167307">
          <a:extLst>
            <a:ext uri="{FF2B5EF4-FFF2-40B4-BE49-F238E27FC236}">
              <a16:creationId xmlns:a16="http://schemas.microsoft.com/office/drawing/2014/main" xmlns="" id="{90FA4FD6-74EB-41DF-8A3A-32CF618B9B3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4" name="Line 167308">
          <a:extLst>
            <a:ext uri="{FF2B5EF4-FFF2-40B4-BE49-F238E27FC236}">
              <a16:creationId xmlns:a16="http://schemas.microsoft.com/office/drawing/2014/main" xmlns="" id="{C4B553DB-6245-46E2-8A6D-B48AEBC5A4BC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5" name="Line 167309">
          <a:extLst>
            <a:ext uri="{FF2B5EF4-FFF2-40B4-BE49-F238E27FC236}">
              <a16:creationId xmlns:a16="http://schemas.microsoft.com/office/drawing/2014/main" xmlns="" id="{904B15EB-5A65-49D3-AF52-7F5A169BBC2C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6" name="Line 167310">
          <a:extLst>
            <a:ext uri="{FF2B5EF4-FFF2-40B4-BE49-F238E27FC236}">
              <a16:creationId xmlns:a16="http://schemas.microsoft.com/office/drawing/2014/main" xmlns="" id="{3D811BD1-4E07-4BC4-935C-6C66AB5D27CB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7" name="Line 167311">
          <a:extLst>
            <a:ext uri="{FF2B5EF4-FFF2-40B4-BE49-F238E27FC236}">
              <a16:creationId xmlns:a16="http://schemas.microsoft.com/office/drawing/2014/main" xmlns="" id="{80C454DA-13D8-4A89-B358-B220CB7083C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8" name="Line 167312">
          <a:extLst>
            <a:ext uri="{FF2B5EF4-FFF2-40B4-BE49-F238E27FC236}">
              <a16:creationId xmlns:a16="http://schemas.microsoft.com/office/drawing/2014/main" xmlns="" id="{D48B4767-206E-449A-8E11-BB5D4467C95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39" name="Line 167313">
          <a:extLst>
            <a:ext uri="{FF2B5EF4-FFF2-40B4-BE49-F238E27FC236}">
              <a16:creationId xmlns:a16="http://schemas.microsoft.com/office/drawing/2014/main" xmlns="" id="{5D5E82C9-E784-41E2-9966-C09D968646E0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0" name="Line 167314">
          <a:extLst>
            <a:ext uri="{FF2B5EF4-FFF2-40B4-BE49-F238E27FC236}">
              <a16:creationId xmlns:a16="http://schemas.microsoft.com/office/drawing/2014/main" xmlns="" id="{D6AB186D-BF5E-4F70-A89A-10DBC2F6FF7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1" name="Line 167315">
          <a:extLst>
            <a:ext uri="{FF2B5EF4-FFF2-40B4-BE49-F238E27FC236}">
              <a16:creationId xmlns:a16="http://schemas.microsoft.com/office/drawing/2014/main" xmlns="" id="{22E5B804-6FFC-40AD-9DC5-639032F505AD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2" name="Line 167316">
          <a:extLst>
            <a:ext uri="{FF2B5EF4-FFF2-40B4-BE49-F238E27FC236}">
              <a16:creationId xmlns:a16="http://schemas.microsoft.com/office/drawing/2014/main" xmlns="" id="{92DC3C91-4515-422E-9C9F-090416066BE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3" name="Line 167317">
          <a:extLst>
            <a:ext uri="{FF2B5EF4-FFF2-40B4-BE49-F238E27FC236}">
              <a16:creationId xmlns:a16="http://schemas.microsoft.com/office/drawing/2014/main" xmlns="" id="{33E601A3-777B-4B27-ABD2-087E6DC99366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4" name="Line 167318">
          <a:extLst>
            <a:ext uri="{FF2B5EF4-FFF2-40B4-BE49-F238E27FC236}">
              <a16:creationId xmlns:a16="http://schemas.microsoft.com/office/drawing/2014/main" xmlns="" id="{12113A73-FA32-4F3E-B2C9-EC1A5941BA37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5" name="Line 167319">
          <a:extLst>
            <a:ext uri="{FF2B5EF4-FFF2-40B4-BE49-F238E27FC236}">
              <a16:creationId xmlns:a16="http://schemas.microsoft.com/office/drawing/2014/main" xmlns="" id="{5AA57FC6-6BD8-4456-AADF-B5E6CB625EF7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6" name="Line 167320">
          <a:extLst>
            <a:ext uri="{FF2B5EF4-FFF2-40B4-BE49-F238E27FC236}">
              <a16:creationId xmlns:a16="http://schemas.microsoft.com/office/drawing/2014/main" xmlns="" id="{77499253-41B7-466F-B990-742694C1AC55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7" name="Line 167321">
          <a:extLst>
            <a:ext uri="{FF2B5EF4-FFF2-40B4-BE49-F238E27FC236}">
              <a16:creationId xmlns:a16="http://schemas.microsoft.com/office/drawing/2014/main" xmlns="" id="{3BAA8323-D799-49EF-9FB4-631D7AD4FEBE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8" name="Line 167322">
          <a:extLst>
            <a:ext uri="{FF2B5EF4-FFF2-40B4-BE49-F238E27FC236}">
              <a16:creationId xmlns:a16="http://schemas.microsoft.com/office/drawing/2014/main" xmlns="" id="{F11DAADE-EC63-4494-B1E9-50F6F490181B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49" name="Line 167323">
          <a:extLst>
            <a:ext uri="{FF2B5EF4-FFF2-40B4-BE49-F238E27FC236}">
              <a16:creationId xmlns:a16="http://schemas.microsoft.com/office/drawing/2014/main" xmlns="" id="{7CAC508D-8842-4530-9348-008BD2B76BEC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50" name="Line 167324">
          <a:extLst>
            <a:ext uri="{FF2B5EF4-FFF2-40B4-BE49-F238E27FC236}">
              <a16:creationId xmlns:a16="http://schemas.microsoft.com/office/drawing/2014/main" xmlns="" id="{17C4D9B3-B141-4283-A347-FF380063F438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51" name="Line 167325">
          <a:extLst>
            <a:ext uri="{FF2B5EF4-FFF2-40B4-BE49-F238E27FC236}">
              <a16:creationId xmlns:a16="http://schemas.microsoft.com/office/drawing/2014/main" xmlns="" id="{5CA0D80D-31EB-4CA5-9316-B354975AA6FC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52" name="Line 167326">
          <a:extLst>
            <a:ext uri="{FF2B5EF4-FFF2-40B4-BE49-F238E27FC236}">
              <a16:creationId xmlns:a16="http://schemas.microsoft.com/office/drawing/2014/main" xmlns="" id="{7F6AC9CA-F3B2-4D02-B3E4-65445E540F3E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653" name="Line 167327">
          <a:extLst>
            <a:ext uri="{FF2B5EF4-FFF2-40B4-BE49-F238E27FC236}">
              <a16:creationId xmlns:a16="http://schemas.microsoft.com/office/drawing/2014/main" xmlns="" id="{B89C0BC6-8F37-4962-A6A7-21C3BF228944}"/>
            </a:ext>
          </a:extLst>
        </xdr:cNvPr>
        <xdr:cNvSpPr>
          <a:spLocks noChangeShapeType="1"/>
        </xdr:cNvSpPr>
      </xdr:nvSpPr>
      <xdr:spPr bwMode="auto">
        <a:xfrm>
          <a:off x="5819775" y="9586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54" name="Line 9790">
          <a:extLst>
            <a:ext uri="{FF2B5EF4-FFF2-40B4-BE49-F238E27FC236}">
              <a16:creationId xmlns:a16="http://schemas.microsoft.com/office/drawing/2014/main" xmlns="" id="{2C93B46C-13C2-43C0-A5BC-B704D277979B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55" name="Line 9791">
          <a:extLst>
            <a:ext uri="{FF2B5EF4-FFF2-40B4-BE49-F238E27FC236}">
              <a16:creationId xmlns:a16="http://schemas.microsoft.com/office/drawing/2014/main" xmlns="" id="{26C841F6-7688-41F5-B406-BE1115EBDE3F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56" name="Line 9792">
          <a:extLst>
            <a:ext uri="{FF2B5EF4-FFF2-40B4-BE49-F238E27FC236}">
              <a16:creationId xmlns:a16="http://schemas.microsoft.com/office/drawing/2014/main" xmlns="" id="{0197315E-7CD8-4BB4-8E70-E2B0AE4350CF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57" name="Line 9793">
          <a:extLst>
            <a:ext uri="{FF2B5EF4-FFF2-40B4-BE49-F238E27FC236}">
              <a16:creationId xmlns:a16="http://schemas.microsoft.com/office/drawing/2014/main" xmlns="" id="{EF19AEBD-5B55-4763-B8C4-EC5AC0F5E485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58" name="Line 9794">
          <a:extLst>
            <a:ext uri="{FF2B5EF4-FFF2-40B4-BE49-F238E27FC236}">
              <a16:creationId xmlns:a16="http://schemas.microsoft.com/office/drawing/2014/main" xmlns="" id="{A37D0E35-965E-4CBC-A268-F65334835511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59" name="Line 9795">
          <a:extLst>
            <a:ext uri="{FF2B5EF4-FFF2-40B4-BE49-F238E27FC236}">
              <a16:creationId xmlns:a16="http://schemas.microsoft.com/office/drawing/2014/main" xmlns="" id="{2676E57A-10CE-4F61-B149-5289F08D21C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0" name="Line 9796">
          <a:extLst>
            <a:ext uri="{FF2B5EF4-FFF2-40B4-BE49-F238E27FC236}">
              <a16:creationId xmlns:a16="http://schemas.microsoft.com/office/drawing/2014/main" xmlns="" id="{11FCEB30-21FF-4197-A28D-A836C2105281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1" name="Line 9797">
          <a:extLst>
            <a:ext uri="{FF2B5EF4-FFF2-40B4-BE49-F238E27FC236}">
              <a16:creationId xmlns:a16="http://schemas.microsoft.com/office/drawing/2014/main" xmlns="" id="{127CDE39-7200-4E92-A613-89E18253154F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2" name="Line 9798">
          <a:extLst>
            <a:ext uri="{FF2B5EF4-FFF2-40B4-BE49-F238E27FC236}">
              <a16:creationId xmlns:a16="http://schemas.microsoft.com/office/drawing/2014/main" xmlns="" id="{4A9144F5-4E2A-4355-BCCF-1C75CD4B889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3" name="Line 9799">
          <a:extLst>
            <a:ext uri="{FF2B5EF4-FFF2-40B4-BE49-F238E27FC236}">
              <a16:creationId xmlns:a16="http://schemas.microsoft.com/office/drawing/2014/main" xmlns="" id="{BDF58706-AED0-40D8-A434-A5E9CA6DA6F5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4" name="Line 9800">
          <a:extLst>
            <a:ext uri="{FF2B5EF4-FFF2-40B4-BE49-F238E27FC236}">
              <a16:creationId xmlns:a16="http://schemas.microsoft.com/office/drawing/2014/main" xmlns="" id="{1C855308-5C08-40FB-8F9E-19CA2B51E1FD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5" name="Line 9801">
          <a:extLst>
            <a:ext uri="{FF2B5EF4-FFF2-40B4-BE49-F238E27FC236}">
              <a16:creationId xmlns:a16="http://schemas.microsoft.com/office/drawing/2014/main" xmlns="" id="{6457FCF5-BAFA-485A-A2A5-189304CB4157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6" name="Line 9802">
          <a:extLst>
            <a:ext uri="{FF2B5EF4-FFF2-40B4-BE49-F238E27FC236}">
              <a16:creationId xmlns:a16="http://schemas.microsoft.com/office/drawing/2014/main" xmlns="" id="{D4E551FE-9399-45F1-984F-1993DB117CE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7" name="Line 9803">
          <a:extLst>
            <a:ext uri="{FF2B5EF4-FFF2-40B4-BE49-F238E27FC236}">
              <a16:creationId xmlns:a16="http://schemas.microsoft.com/office/drawing/2014/main" xmlns="" id="{6CAFB9E6-FFB3-4D18-B8AB-6D6F603AA8F6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8" name="Line 167286">
          <a:extLst>
            <a:ext uri="{FF2B5EF4-FFF2-40B4-BE49-F238E27FC236}">
              <a16:creationId xmlns:a16="http://schemas.microsoft.com/office/drawing/2014/main" xmlns="" id="{B60B03BA-B2E4-4D5E-A2BD-BF4E547AA15D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69" name="Line 167287">
          <a:extLst>
            <a:ext uri="{FF2B5EF4-FFF2-40B4-BE49-F238E27FC236}">
              <a16:creationId xmlns:a16="http://schemas.microsoft.com/office/drawing/2014/main" xmlns="" id="{6F4B60E0-FAB9-4847-883F-A1DC349B97F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0" name="Line 167288">
          <a:extLst>
            <a:ext uri="{FF2B5EF4-FFF2-40B4-BE49-F238E27FC236}">
              <a16:creationId xmlns:a16="http://schemas.microsoft.com/office/drawing/2014/main" xmlns="" id="{A053FFE5-0331-4451-A9D7-F705A6F4CDB1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1" name="Line 167289">
          <a:extLst>
            <a:ext uri="{FF2B5EF4-FFF2-40B4-BE49-F238E27FC236}">
              <a16:creationId xmlns:a16="http://schemas.microsoft.com/office/drawing/2014/main" xmlns="" id="{080404C0-1F5F-4631-8320-E40B484641A0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2" name="Line 167290">
          <a:extLst>
            <a:ext uri="{FF2B5EF4-FFF2-40B4-BE49-F238E27FC236}">
              <a16:creationId xmlns:a16="http://schemas.microsoft.com/office/drawing/2014/main" xmlns="" id="{2B8B0539-DAC4-4259-B6A3-2D036771EE41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3" name="Line 167291">
          <a:extLst>
            <a:ext uri="{FF2B5EF4-FFF2-40B4-BE49-F238E27FC236}">
              <a16:creationId xmlns:a16="http://schemas.microsoft.com/office/drawing/2014/main" xmlns="" id="{81D18C0B-B8B2-467B-9144-FB8D4243E7D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4" name="Line 167292">
          <a:extLst>
            <a:ext uri="{FF2B5EF4-FFF2-40B4-BE49-F238E27FC236}">
              <a16:creationId xmlns:a16="http://schemas.microsoft.com/office/drawing/2014/main" xmlns="" id="{007413A6-CE52-4DAA-8B2C-D4C690A68754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5" name="Line 167293">
          <a:extLst>
            <a:ext uri="{FF2B5EF4-FFF2-40B4-BE49-F238E27FC236}">
              <a16:creationId xmlns:a16="http://schemas.microsoft.com/office/drawing/2014/main" xmlns="" id="{CC175D35-BB9D-49C6-9728-1E13E31AAC0D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6" name="Line 167294">
          <a:extLst>
            <a:ext uri="{FF2B5EF4-FFF2-40B4-BE49-F238E27FC236}">
              <a16:creationId xmlns:a16="http://schemas.microsoft.com/office/drawing/2014/main" xmlns="" id="{70A84C5D-146F-494B-95B6-45BB16E7280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7" name="Line 167295">
          <a:extLst>
            <a:ext uri="{FF2B5EF4-FFF2-40B4-BE49-F238E27FC236}">
              <a16:creationId xmlns:a16="http://schemas.microsoft.com/office/drawing/2014/main" xmlns="" id="{8E8E69C6-940C-4761-B9FB-EFE5BA38B283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8" name="Line 167296">
          <a:extLst>
            <a:ext uri="{FF2B5EF4-FFF2-40B4-BE49-F238E27FC236}">
              <a16:creationId xmlns:a16="http://schemas.microsoft.com/office/drawing/2014/main" xmlns="" id="{48E8F093-38B5-4515-BF4C-50119A1D6977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79" name="Line 167297">
          <a:extLst>
            <a:ext uri="{FF2B5EF4-FFF2-40B4-BE49-F238E27FC236}">
              <a16:creationId xmlns:a16="http://schemas.microsoft.com/office/drawing/2014/main" xmlns="" id="{9F249F7C-BC1F-4DC2-BC2D-B47640F89DED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0" name="Line 167298">
          <a:extLst>
            <a:ext uri="{FF2B5EF4-FFF2-40B4-BE49-F238E27FC236}">
              <a16:creationId xmlns:a16="http://schemas.microsoft.com/office/drawing/2014/main" xmlns="" id="{EF4F94E0-E899-4A7A-8F47-5D229DF2971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1" name="Line 167299">
          <a:extLst>
            <a:ext uri="{FF2B5EF4-FFF2-40B4-BE49-F238E27FC236}">
              <a16:creationId xmlns:a16="http://schemas.microsoft.com/office/drawing/2014/main" xmlns="" id="{20A6DB88-067A-426A-BD75-A9342628B391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2" name="Line 167300">
          <a:extLst>
            <a:ext uri="{FF2B5EF4-FFF2-40B4-BE49-F238E27FC236}">
              <a16:creationId xmlns:a16="http://schemas.microsoft.com/office/drawing/2014/main" xmlns="" id="{A8CA3195-EA13-4F7B-9D9E-237E6B243E2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3" name="Line 167301">
          <a:extLst>
            <a:ext uri="{FF2B5EF4-FFF2-40B4-BE49-F238E27FC236}">
              <a16:creationId xmlns:a16="http://schemas.microsoft.com/office/drawing/2014/main" xmlns="" id="{19F6A06A-FD03-477F-8180-9D4E1C0185E2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4" name="Line 167302">
          <a:extLst>
            <a:ext uri="{FF2B5EF4-FFF2-40B4-BE49-F238E27FC236}">
              <a16:creationId xmlns:a16="http://schemas.microsoft.com/office/drawing/2014/main" xmlns="" id="{723E2265-D760-46CE-916F-927AFEB25DC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5" name="Line 167303">
          <a:extLst>
            <a:ext uri="{FF2B5EF4-FFF2-40B4-BE49-F238E27FC236}">
              <a16:creationId xmlns:a16="http://schemas.microsoft.com/office/drawing/2014/main" xmlns="" id="{CAD21076-4B14-438B-832F-35F77BDB97E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6" name="Line 167304">
          <a:extLst>
            <a:ext uri="{FF2B5EF4-FFF2-40B4-BE49-F238E27FC236}">
              <a16:creationId xmlns:a16="http://schemas.microsoft.com/office/drawing/2014/main" xmlns="" id="{3255A2FC-9C7E-48A2-81DA-EEBD0FB5C7D8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7" name="Line 167305">
          <a:extLst>
            <a:ext uri="{FF2B5EF4-FFF2-40B4-BE49-F238E27FC236}">
              <a16:creationId xmlns:a16="http://schemas.microsoft.com/office/drawing/2014/main" xmlns="" id="{5CD5ECF6-2291-4B6E-80AF-A6DD82BCDAB7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8" name="Line 167306">
          <a:extLst>
            <a:ext uri="{FF2B5EF4-FFF2-40B4-BE49-F238E27FC236}">
              <a16:creationId xmlns:a16="http://schemas.microsoft.com/office/drawing/2014/main" xmlns="" id="{5A913FDF-8EAF-4DBA-951F-AF229C644593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89" name="Line 167307">
          <a:extLst>
            <a:ext uri="{FF2B5EF4-FFF2-40B4-BE49-F238E27FC236}">
              <a16:creationId xmlns:a16="http://schemas.microsoft.com/office/drawing/2014/main" xmlns="" id="{21835A36-1430-458D-8229-130C6743348C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0" name="Line 167308">
          <a:extLst>
            <a:ext uri="{FF2B5EF4-FFF2-40B4-BE49-F238E27FC236}">
              <a16:creationId xmlns:a16="http://schemas.microsoft.com/office/drawing/2014/main" xmlns="" id="{8FB90304-EB35-4516-BB88-19E762F4C03B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1" name="Line 167309">
          <a:extLst>
            <a:ext uri="{FF2B5EF4-FFF2-40B4-BE49-F238E27FC236}">
              <a16:creationId xmlns:a16="http://schemas.microsoft.com/office/drawing/2014/main" xmlns="" id="{A63D1049-581A-4A6C-9006-C2E375C78B58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2" name="Line 167310">
          <a:extLst>
            <a:ext uri="{FF2B5EF4-FFF2-40B4-BE49-F238E27FC236}">
              <a16:creationId xmlns:a16="http://schemas.microsoft.com/office/drawing/2014/main" xmlns="" id="{C158E3A6-53C8-40BD-BFEB-E0D99FE7FC4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3" name="Line 167311">
          <a:extLst>
            <a:ext uri="{FF2B5EF4-FFF2-40B4-BE49-F238E27FC236}">
              <a16:creationId xmlns:a16="http://schemas.microsoft.com/office/drawing/2014/main" xmlns="" id="{ED6D9B56-B7B9-4BEB-BD9E-DBC4DDDDBA6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4" name="Line 167312">
          <a:extLst>
            <a:ext uri="{FF2B5EF4-FFF2-40B4-BE49-F238E27FC236}">
              <a16:creationId xmlns:a16="http://schemas.microsoft.com/office/drawing/2014/main" xmlns="" id="{24F0D8D4-3802-48BC-B427-6537570A0225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5" name="Line 167313">
          <a:extLst>
            <a:ext uri="{FF2B5EF4-FFF2-40B4-BE49-F238E27FC236}">
              <a16:creationId xmlns:a16="http://schemas.microsoft.com/office/drawing/2014/main" xmlns="" id="{0799FDFD-A27D-44BF-A00E-8488F3AEBB04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6" name="Line 167314">
          <a:extLst>
            <a:ext uri="{FF2B5EF4-FFF2-40B4-BE49-F238E27FC236}">
              <a16:creationId xmlns:a16="http://schemas.microsoft.com/office/drawing/2014/main" xmlns="" id="{1517553B-D205-4F08-B0C9-9B2F408269F3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7" name="Line 167315">
          <a:extLst>
            <a:ext uri="{FF2B5EF4-FFF2-40B4-BE49-F238E27FC236}">
              <a16:creationId xmlns:a16="http://schemas.microsoft.com/office/drawing/2014/main" xmlns="" id="{5FA3DEC2-60DF-4094-9C7F-3C64882A2AE0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8" name="Line 167316">
          <a:extLst>
            <a:ext uri="{FF2B5EF4-FFF2-40B4-BE49-F238E27FC236}">
              <a16:creationId xmlns:a16="http://schemas.microsoft.com/office/drawing/2014/main" xmlns="" id="{23F48451-CF3B-499C-8902-DC60ABA1B2AB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699" name="Line 167317">
          <a:extLst>
            <a:ext uri="{FF2B5EF4-FFF2-40B4-BE49-F238E27FC236}">
              <a16:creationId xmlns:a16="http://schemas.microsoft.com/office/drawing/2014/main" xmlns="" id="{C46FFEE0-91A5-4E52-879A-2ECDFD45BC1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0" name="Line 167318">
          <a:extLst>
            <a:ext uri="{FF2B5EF4-FFF2-40B4-BE49-F238E27FC236}">
              <a16:creationId xmlns:a16="http://schemas.microsoft.com/office/drawing/2014/main" xmlns="" id="{C9C6BAF5-9773-4115-B0DB-60AED3F7659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1" name="Line 167319">
          <a:extLst>
            <a:ext uri="{FF2B5EF4-FFF2-40B4-BE49-F238E27FC236}">
              <a16:creationId xmlns:a16="http://schemas.microsoft.com/office/drawing/2014/main" xmlns="" id="{13ECEC4C-DD49-437F-87BC-246EB4CA583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2" name="Line 167320">
          <a:extLst>
            <a:ext uri="{FF2B5EF4-FFF2-40B4-BE49-F238E27FC236}">
              <a16:creationId xmlns:a16="http://schemas.microsoft.com/office/drawing/2014/main" xmlns="" id="{A3583E48-BA05-425A-BC49-5F9682E9F2BB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3" name="Line 167321">
          <a:extLst>
            <a:ext uri="{FF2B5EF4-FFF2-40B4-BE49-F238E27FC236}">
              <a16:creationId xmlns:a16="http://schemas.microsoft.com/office/drawing/2014/main" xmlns="" id="{793A08B1-164F-43E7-9064-1D87D9E2919F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4" name="Line 167322">
          <a:extLst>
            <a:ext uri="{FF2B5EF4-FFF2-40B4-BE49-F238E27FC236}">
              <a16:creationId xmlns:a16="http://schemas.microsoft.com/office/drawing/2014/main" xmlns="" id="{0DE67824-921F-45F4-B387-F5B8C34B77B1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5" name="Line 167323">
          <a:extLst>
            <a:ext uri="{FF2B5EF4-FFF2-40B4-BE49-F238E27FC236}">
              <a16:creationId xmlns:a16="http://schemas.microsoft.com/office/drawing/2014/main" xmlns="" id="{1931BF39-141F-406A-983D-D504675E4652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6" name="Line 167324">
          <a:extLst>
            <a:ext uri="{FF2B5EF4-FFF2-40B4-BE49-F238E27FC236}">
              <a16:creationId xmlns:a16="http://schemas.microsoft.com/office/drawing/2014/main" xmlns="" id="{54E08861-4924-4222-A5D1-5E55F0F0C17B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7" name="Line 167325">
          <a:extLst>
            <a:ext uri="{FF2B5EF4-FFF2-40B4-BE49-F238E27FC236}">
              <a16:creationId xmlns:a16="http://schemas.microsoft.com/office/drawing/2014/main" xmlns="" id="{9C7E29DA-1563-4BE1-ADAC-BF7B36995C3B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8" name="Line 167326">
          <a:extLst>
            <a:ext uri="{FF2B5EF4-FFF2-40B4-BE49-F238E27FC236}">
              <a16:creationId xmlns:a16="http://schemas.microsoft.com/office/drawing/2014/main" xmlns="" id="{6D4296D4-6776-437F-8A2D-40ECDCE377C6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09" name="Line 167327">
          <a:extLst>
            <a:ext uri="{FF2B5EF4-FFF2-40B4-BE49-F238E27FC236}">
              <a16:creationId xmlns:a16="http://schemas.microsoft.com/office/drawing/2014/main" xmlns="" id="{ABCD9EC8-7850-4FD3-BC0D-A238E9084333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0" name="Line 9790">
          <a:extLst>
            <a:ext uri="{FF2B5EF4-FFF2-40B4-BE49-F238E27FC236}">
              <a16:creationId xmlns:a16="http://schemas.microsoft.com/office/drawing/2014/main" xmlns="" id="{B9A90F50-A6D0-48A8-B319-6E2EDD0B6312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1" name="Line 9791">
          <a:extLst>
            <a:ext uri="{FF2B5EF4-FFF2-40B4-BE49-F238E27FC236}">
              <a16:creationId xmlns:a16="http://schemas.microsoft.com/office/drawing/2014/main" xmlns="" id="{5D88F350-DC1B-4F5A-8C60-A57365DBFC55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2" name="Line 9792">
          <a:extLst>
            <a:ext uri="{FF2B5EF4-FFF2-40B4-BE49-F238E27FC236}">
              <a16:creationId xmlns:a16="http://schemas.microsoft.com/office/drawing/2014/main" xmlns="" id="{E1D514CD-9052-400B-BF53-D60C3BED5EBC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3" name="Line 9793">
          <a:extLst>
            <a:ext uri="{FF2B5EF4-FFF2-40B4-BE49-F238E27FC236}">
              <a16:creationId xmlns:a16="http://schemas.microsoft.com/office/drawing/2014/main" xmlns="" id="{D8366CCD-A285-4580-BA47-2C1E9CC57A4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4" name="Line 9794">
          <a:extLst>
            <a:ext uri="{FF2B5EF4-FFF2-40B4-BE49-F238E27FC236}">
              <a16:creationId xmlns:a16="http://schemas.microsoft.com/office/drawing/2014/main" xmlns="" id="{403EDFDB-76D2-471C-9589-EDCCB9541662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5" name="Line 9795">
          <a:extLst>
            <a:ext uri="{FF2B5EF4-FFF2-40B4-BE49-F238E27FC236}">
              <a16:creationId xmlns:a16="http://schemas.microsoft.com/office/drawing/2014/main" xmlns="" id="{783311C1-3C47-421C-AC4F-4652BD085E91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6" name="Line 9796">
          <a:extLst>
            <a:ext uri="{FF2B5EF4-FFF2-40B4-BE49-F238E27FC236}">
              <a16:creationId xmlns:a16="http://schemas.microsoft.com/office/drawing/2014/main" xmlns="" id="{C85BD8A1-9CB8-4A13-B17F-6964B0FBA22D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7" name="Line 9797">
          <a:extLst>
            <a:ext uri="{FF2B5EF4-FFF2-40B4-BE49-F238E27FC236}">
              <a16:creationId xmlns:a16="http://schemas.microsoft.com/office/drawing/2014/main" xmlns="" id="{AA07EC94-9A72-419E-9A72-3FE55EDCB541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8" name="Line 9798">
          <a:extLst>
            <a:ext uri="{FF2B5EF4-FFF2-40B4-BE49-F238E27FC236}">
              <a16:creationId xmlns:a16="http://schemas.microsoft.com/office/drawing/2014/main" xmlns="" id="{4DB3FE86-7942-45C8-AED3-5915AF499303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19" name="Line 9799">
          <a:extLst>
            <a:ext uri="{FF2B5EF4-FFF2-40B4-BE49-F238E27FC236}">
              <a16:creationId xmlns:a16="http://schemas.microsoft.com/office/drawing/2014/main" xmlns="" id="{7D12FA20-C01C-4FDB-987E-69EBF9B51A36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0" name="Line 9800">
          <a:extLst>
            <a:ext uri="{FF2B5EF4-FFF2-40B4-BE49-F238E27FC236}">
              <a16:creationId xmlns:a16="http://schemas.microsoft.com/office/drawing/2014/main" xmlns="" id="{C962A917-CF59-46DE-869F-E76B924B3A8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1" name="Line 9801">
          <a:extLst>
            <a:ext uri="{FF2B5EF4-FFF2-40B4-BE49-F238E27FC236}">
              <a16:creationId xmlns:a16="http://schemas.microsoft.com/office/drawing/2014/main" xmlns="" id="{E468C046-FCC6-443A-BEC7-78E5D3E23B32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2" name="Line 9802">
          <a:extLst>
            <a:ext uri="{FF2B5EF4-FFF2-40B4-BE49-F238E27FC236}">
              <a16:creationId xmlns:a16="http://schemas.microsoft.com/office/drawing/2014/main" xmlns="" id="{A5C841D6-A860-49DE-8641-57C3C8A48E94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3" name="Line 9803">
          <a:extLst>
            <a:ext uri="{FF2B5EF4-FFF2-40B4-BE49-F238E27FC236}">
              <a16:creationId xmlns:a16="http://schemas.microsoft.com/office/drawing/2014/main" xmlns="" id="{B468E4AC-7F2A-4717-A76F-90E0FCF6D05B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4" name="Line 167286">
          <a:extLst>
            <a:ext uri="{FF2B5EF4-FFF2-40B4-BE49-F238E27FC236}">
              <a16:creationId xmlns:a16="http://schemas.microsoft.com/office/drawing/2014/main" xmlns="" id="{39C1CE88-2638-4AE9-92E3-9168BDCA17A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5" name="Line 167287">
          <a:extLst>
            <a:ext uri="{FF2B5EF4-FFF2-40B4-BE49-F238E27FC236}">
              <a16:creationId xmlns:a16="http://schemas.microsoft.com/office/drawing/2014/main" xmlns="" id="{387C4C69-6446-409B-BBE0-A9786ECB63C7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6" name="Line 167288">
          <a:extLst>
            <a:ext uri="{FF2B5EF4-FFF2-40B4-BE49-F238E27FC236}">
              <a16:creationId xmlns:a16="http://schemas.microsoft.com/office/drawing/2014/main" xmlns="" id="{2FBBE3B2-93E7-4540-9BD8-D687CCFF7FA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7" name="Line 167289">
          <a:extLst>
            <a:ext uri="{FF2B5EF4-FFF2-40B4-BE49-F238E27FC236}">
              <a16:creationId xmlns:a16="http://schemas.microsoft.com/office/drawing/2014/main" xmlns="" id="{24FFBF91-38B4-4DF3-B78D-FA52CFE22D3C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8" name="Line 167290">
          <a:extLst>
            <a:ext uri="{FF2B5EF4-FFF2-40B4-BE49-F238E27FC236}">
              <a16:creationId xmlns:a16="http://schemas.microsoft.com/office/drawing/2014/main" xmlns="" id="{95D4AA43-7743-4D54-90C3-6594961ED415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29" name="Line 167291">
          <a:extLst>
            <a:ext uri="{FF2B5EF4-FFF2-40B4-BE49-F238E27FC236}">
              <a16:creationId xmlns:a16="http://schemas.microsoft.com/office/drawing/2014/main" xmlns="" id="{625D2721-0568-4D49-9899-29DF603D3FA4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0" name="Line 167292">
          <a:extLst>
            <a:ext uri="{FF2B5EF4-FFF2-40B4-BE49-F238E27FC236}">
              <a16:creationId xmlns:a16="http://schemas.microsoft.com/office/drawing/2014/main" xmlns="" id="{7BBE0643-162A-4A00-A9A3-2FB39D8292A6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1" name="Line 167293">
          <a:extLst>
            <a:ext uri="{FF2B5EF4-FFF2-40B4-BE49-F238E27FC236}">
              <a16:creationId xmlns:a16="http://schemas.microsoft.com/office/drawing/2014/main" xmlns="" id="{4C81DA61-A824-41A4-9E64-2C6ED8055FCD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2" name="Line 167294">
          <a:extLst>
            <a:ext uri="{FF2B5EF4-FFF2-40B4-BE49-F238E27FC236}">
              <a16:creationId xmlns:a16="http://schemas.microsoft.com/office/drawing/2014/main" xmlns="" id="{52A7E03F-DF15-4D93-8D1B-FE6FE1676F42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3" name="Line 167295">
          <a:extLst>
            <a:ext uri="{FF2B5EF4-FFF2-40B4-BE49-F238E27FC236}">
              <a16:creationId xmlns:a16="http://schemas.microsoft.com/office/drawing/2014/main" xmlns="" id="{FD27E728-BB6A-4316-BD5E-AF43FF173988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4" name="Line 167296">
          <a:extLst>
            <a:ext uri="{FF2B5EF4-FFF2-40B4-BE49-F238E27FC236}">
              <a16:creationId xmlns:a16="http://schemas.microsoft.com/office/drawing/2014/main" xmlns="" id="{2C7342A3-D71E-4DAA-8DDA-A99810546DD5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5" name="Line 167297">
          <a:extLst>
            <a:ext uri="{FF2B5EF4-FFF2-40B4-BE49-F238E27FC236}">
              <a16:creationId xmlns:a16="http://schemas.microsoft.com/office/drawing/2014/main" xmlns="" id="{A7CB9923-50B7-4798-9FDE-9B6F369E352F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6" name="Line 167298">
          <a:extLst>
            <a:ext uri="{FF2B5EF4-FFF2-40B4-BE49-F238E27FC236}">
              <a16:creationId xmlns:a16="http://schemas.microsoft.com/office/drawing/2014/main" xmlns="" id="{04AC32A6-3A0A-43F9-800A-A8891E16FF40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7" name="Line 167299">
          <a:extLst>
            <a:ext uri="{FF2B5EF4-FFF2-40B4-BE49-F238E27FC236}">
              <a16:creationId xmlns:a16="http://schemas.microsoft.com/office/drawing/2014/main" xmlns="" id="{A4B5E0A4-3A69-4EE6-AC7D-A89E81DEB713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8" name="Line 167300">
          <a:extLst>
            <a:ext uri="{FF2B5EF4-FFF2-40B4-BE49-F238E27FC236}">
              <a16:creationId xmlns:a16="http://schemas.microsoft.com/office/drawing/2014/main" xmlns="" id="{E2F1791E-4BA1-404F-9C32-A1B2B4DEBA80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39" name="Line 167301">
          <a:extLst>
            <a:ext uri="{FF2B5EF4-FFF2-40B4-BE49-F238E27FC236}">
              <a16:creationId xmlns:a16="http://schemas.microsoft.com/office/drawing/2014/main" xmlns="" id="{2A128C6D-98EA-45DF-95EB-0AFD7D5C78A8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0" name="Line 167302">
          <a:extLst>
            <a:ext uri="{FF2B5EF4-FFF2-40B4-BE49-F238E27FC236}">
              <a16:creationId xmlns:a16="http://schemas.microsoft.com/office/drawing/2014/main" xmlns="" id="{E1B3501F-A716-4B3C-8A3B-C8BBF3E6C77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1" name="Line 167303">
          <a:extLst>
            <a:ext uri="{FF2B5EF4-FFF2-40B4-BE49-F238E27FC236}">
              <a16:creationId xmlns:a16="http://schemas.microsoft.com/office/drawing/2014/main" xmlns="" id="{6790A759-9FB5-425B-BB92-38B2FE04174B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2" name="Line 167304">
          <a:extLst>
            <a:ext uri="{FF2B5EF4-FFF2-40B4-BE49-F238E27FC236}">
              <a16:creationId xmlns:a16="http://schemas.microsoft.com/office/drawing/2014/main" xmlns="" id="{F34FE2B3-45AB-42F9-92FD-A828F40DBB0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3" name="Line 167305">
          <a:extLst>
            <a:ext uri="{FF2B5EF4-FFF2-40B4-BE49-F238E27FC236}">
              <a16:creationId xmlns:a16="http://schemas.microsoft.com/office/drawing/2014/main" xmlns="" id="{136133FB-47C2-469A-9A3E-DFBB39A179F4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4" name="Line 167306">
          <a:extLst>
            <a:ext uri="{FF2B5EF4-FFF2-40B4-BE49-F238E27FC236}">
              <a16:creationId xmlns:a16="http://schemas.microsoft.com/office/drawing/2014/main" xmlns="" id="{3F4D8866-35C1-4078-84D1-9F855F803577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5" name="Line 167307">
          <a:extLst>
            <a:ext uri="{FF2B5EF4-FFF2-40B4-BE49-F238E27FC236}">
              <a16:creationId xmlns:a16="http://schemas.microsoft.com/office/drawing/2014/main" xmlns="" id="{4AB17050-C0A8-402C-BE82-C886B315E04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6" name="Line 167308">
          <a:extLst>
            <a:ext uri="{FF2B5EF4-FFF2-40B4-BE49-F238E27FC236}">
              <a16:creationId xmlns:a16="http://schemas.microsoft.com/office/drawing/2014/main" xmlns="" id="{8CCE609E-E786-4D5B-8C98-1F9FB7D57110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7" name="Line 167309">
          <a:extLst>
            <a:ext uri="{FF2B5EF4-FFF2-40B4-BE49-F238E27FC236}">
              <a16:creationId xmlns:a16="http://schemas.microsoft.com/office/drawing/2014/main" xmlns="" id="{8B2BAA76-0323-4909-9473-1A91147288D7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8" name="Line 167310">
          <a:extLst>
            <a:ext uri="{FF2B5EF4-FFF2-40B4-BE49-F238E27FC236}">
              <a16:creationId xmlns:a16="http://schemas.microsoft.com/office/drawing/2014/main" xmlns="" id="{B8E79510-87F5-41D0-AF82-F866807B68B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49" name="Line 167311">
          <a:extLst>
            <a:ext uri="{FF2B5EF4-FFF2-40B4-BE49-F238E27FC236}">
              <a16:creationId xmlns:a16="http://schemas.microsoft.com/office/drawing/2014/main" xmlns="" id="{F432031E-0645-4BF7-86B9-2C42B861B7F4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0" name="Line 167312">
          <a:extLst>
            <a:ext uri="{FF2B5EF4-FFF2-40B4-BE49-F238E27FC236}">
              <a16:creationId xmlns:a16="http://schemas.microsoft.com/office/drawing/2014/main" xmlns="" id="{6EB28665-68A9-48AF-A047-BC303144D590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1" name="Line 167313">
          <a:extLst>
            <a:ext uri="{FF2B5EF4-FFF2-40B4-BE49-F238E27FC236}">
              <a16:creationId xmlns:a16="http://schemas.microsoft.com/office/drawing/2014/main" xmlns="" id="{461F670F-C3AC-4513-95CB-76F2066A53CE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2" name="Line 167314">
          <a:extLst>
            <a:ext uri="{FF2B5EF4-FFF2-40B4-BE49-F238E27FC236}">
              <a16:creationId xmlns:a16="http://schemas.microsoft.com/office/drawing/2014/main" xmlns="" id="{9A7B5D3D-640F-4AD3-B5F4-E67720730AA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3" name="Line 167315">
          <a:extLst>
            <a:ext uri="{FF2B5EF4-FFF2-40B4-BE49-F238E27FC236}">
              <a16:creationId xmlns:a16="http://schemas.microsoft.com/office/drawing/2014/main" xmlns="" id="{C803FA75-20C4-4A79-946B-0641B711B49F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4" name="Line 167316">
          <a:extLst>
            <a:ext uri="{FF2B5EF4-FFF2-40B4-BE49-F238E27FC236}">
              <a16:creationId xmlns:a16="http://schemas.microsoft.com/office/drawing/2014/main" xmlns="" id="{77DB5E06-7EB8-4C68-A352-71F38E0A8E9D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5" name="Line 167317">
          <a:extLst>
            <a:ext uri="{FF2B5EF4-FFF2-40B4-BE49-F238E27FC236}">
              <a16:creationId xmlns:a16="http://schemas.microsoft.com/office/drawing/2014/main" xmlns="" id="{6FFBF1BE-9E7D-43D3-9475-2C11BB2C43F5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6" name="Line 167318">
          <a:extLst>
            <a:ext uri="{FF2B5EF4-FFF2-40B4-BE49-F238E27FC236}">
              <a16:creationId xmlns:a16="http://schemas.microsoft.com/office/drawing/2014/main" xmlns="" id="{B09A8473-9C50-4672-9A32-400B774AF924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7" name="Line 167319">
          <a:extLst>
            <a:ext uri="{FF2B5EF4-FFF2-40B4-BE49-F238E27FC236}">
              <a16:creationId xmlns:a16="http://schemas.microsoft.com/office/drawing/2014/main" xmlns="" id="{61E717E6-4E4F-4A8F-95DE-49E1C449E4AC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8" name="Line 167320">
          <a:extLst>
            <a:ext uri="{FF2B5EF4-FFF2-40B4-BE49-F238E27FC236}">
              <a16:creationId xmlns:a16="http://schemas.microsoft.com/office/drawing/2014/main" xmlns="" id="{BC477D59-ACC2-4A31-BB59-6420FC30067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59" name="Line 167321">
          <a:extLst>
            <a:ext uri="{FF2B5EF4-FFF2-40B4-BE49-F238E27FC236}">
              <a16:creationId xmlns:a16="http://schemas.microsoft.com/office/drawing/2014/main" xmlns="" id="{A8FB4F86-7072-47A9-BE9B-44AE86B3A4F9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60" name="Line 167322">
          <a:extLst>
            <a:ext uri="{FF2B5EF4-FFF2-40B4-BE49-F238E27FC236}">
              <a16:creationId xmlns:a16="http://schemas.microsoft.com/office/drawing/2014/main" xmlns="" id="{2E31E1C7-8A52-449E-9380-26F1F134064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61" name="Line 167323">
          <a:extLst>
            <a:ext uri="{FF2B5EF4-FFF2-40B4-BE49-F238E27FC236}">
              <a16:creationId xmlns:a16="http://schemas.microsoft.com/office/drawing/2014/main" xmlns="" id="{7E828983-6B56-4407-AAF4-A5909163AFCC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62" name="Line 167324">
          <a:extLst>
            <a:ext uri="{FF2B5EF4-FFF2-40B4-BE49-F238E27FC236}">
              <a16:creationId xmlns:a16="http://schemas.microsoft.com/office/drawing/2014/main" xmlns="" id="{F498A45C-1708-47A2-8FD2-7607FE208A64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63" name="Line 167325">
          <a:extLst>
            <a:ext uri="{FF2B5EF4-FFF2-40B4-BE49-F238E27FC236}">
              <a16:creationId xmlns:a16="http://schemas.microsoft.com/office/drawing/2014/main" xmlns="" id="{6391DED4-37A1-4EBB-871C-B2A5AF3FFB30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64" name="Line 167326">
          <a:extLst>
            <a:ext uri="{FF2B5EF4-FFF2-40B4-BE49-F238E27FC236}">
              <a16:creationId xmlns:a16="http://schemas.microsoft.com/office/drawing/2014/main" xmlns="" id="{77D28269-C934-486F-9AC1-F89EFD5EBD9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765" name="Line 167327">
          <a:extLst>
            <a:ext uri="{FF2B5EF4-FFF2-40B4-BE49-F238E27FC236}">
              <a16:creationId xmlns:a16="http://schemas.microsoft.com/office/drawing/2014/main" xmlns="" id="{65FC28B1-A263-490F-8EA6-E55C26F39FFA}"/>
            </a:ext>
          </a:extLst>
        </xdr:cNvPr>
        <xdr:cNvSpPr>
          <a:spLocks noChangeShapeType="1"/>
        </xdr:cNvSpPr>
      </xdr:nvSpPr>
      <xdr:spPr bwMode="auto">
        <a:xfrm>
          <a:off x="5819775" y="1010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66" name="Line 2086">
          <a:extLst>
            <a:ext uri="{FF2B5EF4-FFF2-40B4-BE49-F238E27FC236}">
              <a16:creationId xmlns:a16="http://schemas.microsoft.com/office/drawing/2014/main" xmlns="" id="{2D45B535-3896-41F8-9252-08DD9AFBB07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67" name="Line 2087">
          <a:extLst>
            <a:ext uri="{FF2B5EF4-FFF2-40B4-BE49-F238E27FC236}">
              <a16:creationId xmlns:a16="http://schemas.microsoft.com/office/drawing/2014/main" xmlns="" id="{CB8AC162-6974-4AD0-8655-B51D8CC5788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68" name="Line 2088">
          <a:extLst>
            <a:ext uri="{FF2B5EF4-FFF2-40B4-BE49-F238E27FC236}">
              <a16:creationId xmlns:a16="http://schemas.microsoft.com/office/drawing/2014/main" xmlns="" id="{710448FD-3FAD-4979-82E1-78927A5CEAA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69" name="Line 2089">
          <a:extLst>
            <a:ext uri="{FF2B5EF4-FFF2-40B4-BE49-F238E27FC236}">
              <a16:creationId xmlns:a16="http://schemas.microsoft.com/office/drawing/2014/main" xmlns="" id="{5EE81C40-E925-4238-8B44-3D3DB9BB598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0" name="Line 2090">
          <a:extLst>
            <a:ext uri="{FF2B5EF4-FFF2-40B4-BE49-F238E27FC236}">
              <a16:creationId xmlns:a16="http://schemas.microsoft.com/office/drawing/2014/main" xmlns="" id="{BCE1318A-9D27-499C-A125-59137B27235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1" name="Line 2091">
          <a:extLst>
            <a:ext uri="{FF2B5EF4-FFF2-40B4-BE49-F238E27FC236}">
              <a16:creationId xmlns:a16="http://schemas.microsoft.com/office/drawing/2014/main" xmlns="" id="{32BC5B16-9AD1-4736-8748-30061D8E0D2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2" name="Line 2092">
          <a:extLst>
            <a:ext uri="{FF2B5EF4-FFF2-40B4-BE49-F238E27FC236}">
              <a16:creationId xmlns:a16="http://schemas.microsoft.com/office/drawing/2014/main" xmlns="" id="{DAB7DF8E-AF27-4997-B71E-61DCF2C0C02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3" name="Line 2093">
          <a:extLst>
            <a:ext uri="{FF2B5EF4-FFF2-40B4-BE49-F238E27FC236}">
              <a16:creationId xmlns:a16="http://schemas.microsoft.com/office/drawing/2014/main" xmlns="" id="{8C9425DC-4637-49B1-ABF3-11FC4388422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4" name="Line 2094">
          <a:extLst>
            <a:ext uri="{FF2B5EF4-FFF2-40B4-BE49-F238E27FC236}">
              <a16:creationId xmlns:a16="http://schemas.microsoft.com/office/drawing/2014/main" xmlns="" id="{A3E57C38-FB3E-4CC8-B4E9-88DF2C3CF19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5" name="Line 2095">
          <a:extLst>
            <a:ext uri="{FF2B5EF4-FFF2-40B4-BE49-F238E27FC236}">
              <a16:creationId xmlns:a16="http://schemas.microsoft.com/office/drawing/2014/main" xmlns="" id="{A5D1BF53-0D72-46BF-BCDB-369337FA471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6" name="Line 2096">
          <a:extLst>
            <a:ext uri="{FF2B5EF4-FFF2-40B4-BE49-F238E27FC236}">
              <a16:creationId xmlns:a16="http://schemas.microsoft.com/office/drawing/2014/main" xmlns="" id="{A77698E9-B079-40C8-B7F3-C5918BFA314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7" name="Line 2097">
          <a:extLst>
            <a:ext uri="{FF2B5EF4-FFF2-40B4-BE49-F238E27FC236}">
              <a16:creationId xmlns:a16="http://schemas.microsoft.com/office/drawing/2014/main" xmlns="" id="{DAD4DD86-D997-4D01-A4C5-0136C7F239B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8" name="Line 2098">
          <a:extLst>
            <a:ext uri="{FF2B5EF4-FFF2-40B4-BE49-F238E27FC236}">
              <a16:creationId xmlns:a16="http://schemas.microsoft.com/office/drawing/2014/main" xmlns="" id="{51FA5A81-D0F4-4406-89DB-3230773FE18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79" name="Line 2099">
          <a:extLst>
            <a:ext uri="{FF2B5EF4-FFF2-40B4-BE49-F238E27FC236}">
              <a16:creationId xmlns:a16="http://schemas.microsoft.com/office/drawing/2014/main" xmlns="" id="{92437D04-E996-4B09-938B-013439505BB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0" name="Line 1827">
          <a:extLst>
            <a:ext uri="{FF2B5EF4-FFF2-40B4-BE49-F238E27FC236}">
              <a16:creationId xmlns:a16="http://schemas.microsoft.com/office/drawing/2014/main" xmlns="" id="{E6039CD1-61CB-432C-958E-F73026E09E0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1" name="Line 1828">
          <a:extLst>
            <a:ext uri="{FF2B5EF4-FFF2-40B4-BE49-F238E27FC236}">
              <a16:creationId xmlns:a16="http://schemas.microsoft.com/office/drawing/2014/main" xmlns="" id="{A06D6809-CC57-405E-9A85-CACD9B04D64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2" name="Line 1829">
          <a:extLst>
            <a:ext uri="{FF2B5EF4-FFF2-40B4-BE49-F238E27FC236}">
              <a16:creationId xmlns:a16="http://schemas.microsoft.com/office/drawing/2014/main" xmlns="" id="{D887226B-82B1-4D05-8083-C74AE01CB80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3" name="Line 1830">
          <a:extLst>
            <a:ext uri="{FF2B5EF4-FFF2-40B4-BE49-F238E27FC236}">
              <a16:creationId xmlns:a16="http://schemas.microsoft.com/office/drawing/2014/main" xmlns="" id="{0D3F8FF4-2EF1-402B-A366-98587D47C70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4" name="Line 1831">
          <a:extLst>
            <a:ext uri="{FF2B5EF4-FFF2-40B4-BE49-F238E27FC236}">
              <a16:creationId xmlns:a16="http://schemas.microsoft.com/office/drawing/2014/main" xmlns="" id="{93B76AFA-13F3-405D-B0CB-9ABAEB97874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5" name="Line 1832">
          <a:extLst>
            <a:ext uri="{FF2B5EF4-FFF2-40B4-BE49-F238E27FC236}">
              <a16:creationId xmlns:a16="http://schemas.microsoft.com/office/drawing/2014/main" xmlns="" id="{17B0AE35-79F2-42BB-8892-34E3EB7010C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6" name="Line 1833">
          <a:extLst>
            <a:ext uri="{FF2B5EF4-FFF2-40B4-BE49-F238E27FC236}">
              <a16:creationId xmlns:a16="http://schemas.microsoft.com/office/drawing/2014/main" xmlns="" id="{FE97F98D-0329-4844-A6C0-B1D00552C0F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7" name="Line 1834">
          <a:extLst>
            <a:ext uri="{FF2B5EF4-FFF2-40B4-BE49-F238E27FC236}">
              <a16:creationId xmlns:a16="http://schemas.microsoft.com/office/drawing/2014/main" xmlns="" id="{948ECFE3-8B32-4588-9988-4E3CE7EB6C9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8" name="Line 1835">
          <a:extLst>
            <a:ext uri="{FF2B5EF4-FFF2-40B4-BE49-F238E27FC236}">
              <a16:creationId xmlns:a16="http://schemas.microsoft.com/office/drawing/2014/main" xmlns="" id="{95A88DCF-2330-427A-A46D-D9E5EFCCFFF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89" name="Line 1836">
          <a:extLst>
            <a:ext uri="{FF2B5EF4-FFF2-40B4-BE49-F238E27FC236}">
              <a16:creationId xmlns:a16="http://schemas.microsoft.com/office/drawing/2014/main" xmlns="" id="{477381F0-E6ED-4F57-8DFF-987BE910512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0" name="Line 1837">
          <a:extLst>
            <a:ext uri="{FF2B5EF4-FFF2-40B4-BE49-F238E27FC236}">
              <a16:creationId xmlns:a16="http://schemas.microsoft.com/office/drawing/2014/main" xmlns="" id="{5D4D4C72-B97A-46D7-84B1-726FD2AD378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1" name="Line 1838">
          <a:extLst>
            <a:ext uri="{FF2B5EF4-FFF2-40B4-BE49-F238E27FC236}">
              <a16:creationId xmlns:a16="http://schemas.microsoft.com/office/drawing/2014/main" xmlns="" id="{C5CCF1CD-2878-4C01-8C16-0E7AF2E8A25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2" name="Line 1839">
          <a:extLst>
            <a:ext uri="{FF2B5EF4-FFF2-40B4-BE49-F238E27FC236}">
              <a16:creationId xmlns:a16="http://schemas.microsoft.com/office/drawing/2014/main" xmlns="" id="{D383C431-7F73-4E97-909A-9DDCE3A2DBB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3" name="Line 1840">
          <a:extLst>
            <a:ext uri="{FF2B5EF4-FFF2-40B4-BE49-F238E27FC236}">
              <a16:creationId xmlns:a16="http://schemas.microsoft.com/office/drawing/2014/main" xmlns="" id="{30D84915-7412-430B-847F-B3A5134A80B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4" name="Line 1813">
          <a:extLst>
            <a:ext uri="{FF2B5EF4-FFF2-40B4-BE49-F238E27FC236}">
              <a16:creationId xmlns:a16="http://schemas.microsoft.com/office/drawing/2014/main" xmlns="" id="{A75AE826-BEC6-4996-8F3A-7926401ECA7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5" name="Line 1814">
          <a:extLst>
            <a:ext uri="{FF2B5EF4-FFF2-40B4-BE49-F238E27FC236}">
              <a16:creationId xmlns:a16="http://schemas.microsoft.com/office/drawing/2014/main" xmlns="" id="{C55AD056-8C96-449E-BEB0-C89D7A67252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6" name="Line 1815">
          <a:extLst>
            <a:ext uri="{FF2B5EF4-FFF2-40B4-BE49-F238E27FC236}">
              <a16:creationId xmlns:a16="http://schemas.microsoft.com/office/drawing/2014/main" xmlns="" id="{163A8A15-4D9F-49FC-9A28-95A45CF985F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7" name="Line 1816">
          <a:extLst>
            <a:ext uri="{FF2B5EF4-FFF2-40B4-BE49-F238E27FC236}">
              <a16:creationId xmlns:a16="http://schemas.microsoft.com/office/drawing/2014/main" xmlns="" id="{5ECC3902-F5EC-4099-89B2-2FA1B46776C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8" name="Line 1817">
          <a:extLst>
            <a:ext uri="{FF2B5EF4-FFF2-40B4-BE49-F238E27FC236}">
              <a16:creationId xmlns:a16="http://schemas.microsoft.com/office/drawing/2014/main" xmlns="" id="{75B8007E-24DC-4BC2-9740-6ADA857CFDF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799" name="Line 1818">
          <a:extLst>
            <a:ext uri="{FF2B5EF4-FFF2-40B4-BE49-F238E27FC236}">
              <a16:creationId xmlns:a16="http://schemas.microsoft.com/office/drawing/2014/main" xmlns="" id="{877BC568-4166-4680-97A1-7D6313B6670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0" name="Line 1819">
          <a:extLst>
            <a:ext uri="{FF2B5EF4-FFF2-40B4-BE49-F238E27FC236}">
              <a16:creationId xmlns:a16="http://schemas.microsoft.com/office/drawing/2014/main" xmlns="" id="{4BCED46E-E663-4F3D-8648-22A30904A05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1" name="Line 1820">
          <a:extLst>
            <a:ext uri="{FF2B5EF4-FFF2-40B4-BE49-F238E27FC236}">
              <a16:creationId xmlns:a16="http://schemas.microsoft.com/office/drawing/2014/main" xmlns="" id="{15A68B89-232C-44A1-94A5-20FC719C6A9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2" name="Line 1821">
          <a:extLst>
            <a:ext uri="{FF2B5EF4-FFF2-40B4-BE49-F238E27FC236}">
              <a16:creationId xmlns:a16="http://schemas.microsoft.com/office/drawing/2014/main" xmlns="" id="{6A382E06-D2E4-48F0-8419-D8D3B5C6EAC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3" name="Line 1822">
          <a:extLst>
            <a:ext uri="{FF2B5EF4-FFF2-40B4-BE49-F238E27FC236}">
              <a16:creationId xmlns:a16="http://schemas.microsoft.com/office/drawing/2014/main" xmlns="" id="{8B2555C8-92D9-40D3-97ED-3C7271022BC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4" name="Line 1823">
          <a:extLst>
            <a:ext uri="{FF2B5EF4-FFF2-40B4-BE49-F238E27FC236}">
              <a16:creationId xmlns:a16="http://schemas.microsoft.com/office/drawing/2014/main" xmlns="" id="{39C83C78-2D85-4C1C-8D35-F10BF8BFFE9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5" name="Line 1824">
          <a:extLst>
            <a:ext uri="{FF2B5EF4-FFF2-40B4-BE49-F238E27FC236}">
              <a16:creationId xmlns:a16="http://schemas.microsoft.com/office/drawing/2014/main" xmlns="" id="{F9386B72-64C3-4E97-94EF-4613AF72BEE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6" name="Line 1825">
          <a:extLst>
            <a:ext uri="{FF2B5EF4-FFF2-40B4-BE49-F238E27FC236}">
              <a16:creationId xmlns:a16="http://schemas.microsoft.com/office/drawing/2014/main" xmlns="" id="{3E14E0CC-1B14-4D54-84CB-4A5D3C71D95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7" name="Line 1826">
          <a:extLst>
            <a:ext uri="{FF2B5EF4-FFF2-40B4-BE49-F238E27FC236}">
              <a16:creationId xmlns:a16="http://schemas.microsoft.com/office/drawing/2014/main" xmlns="" id="{DE52FCF6-E413-42C2-A0F3-F1E39A4DF83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8" name="Line 2086">
          <a:extLst>
            <a:ext uri="{FF2B5EF4-FFF2-40B4-BE49-F238E27FC236}">
              <a16:creationId xmlns:a16="http://schemas.microsoft.com/office/drawing/2014/main" xmlns="" id="{F6BEC318-255D-4FB3-A4A7-0634E849960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09" name="Line 2087">
          <a:extLst>
            <a:ext uri="{FF2B5EF4-FFF2-40B4-BE49-F238E27FC236}">
              <a16:creationId xmlns:a16="http://schemas.microsoft.com/office/drawing/2014/main" xmlns="" id="{FC04C195-D3F8-4C66-A4B5-1FA1314660A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0" name="Line 2088">
          <a:extLst>
            <a:ext uri="{FF2B5EF4-FFF2-40B4-BE49-F238E27FC236}">
              <a16:creationId xmlns:a16="http://schemas.microsoft.com/office/drawing/2014/main" xmlns="" id="{DA027720-E367-4FB4-93AF-403DA7C6F24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1" name="Line 2089">
          <a:extLst>
            <a:ext uri="{FF2B5EF4-FFF2-40B4-BE49-F238E27FC236}">
              <a16:creationId xmlns:a16="http://schemas.microsoft.com/office/drawing/2014/main" xmlns="" id="{2777B6CE-9C94-4C83-B480-3C96738BAD6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2" name="Line 2090">
          <a:extLst>
            <a:ext uri="{FF2B5EF4-FFF2-40B4-BE49-F238E27FC236}">
              <a16:creationId xmlns:a16="http://schemas.microsoft.com/office/drawing/2014/main" xmlns="" id="{229044FD-13BA-4B33-845A-4219A999C1B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3" name="Line 2091">
          <a:extLst>
            <a:ext uri="{FF2B5EF4-FFF2-40B4-BE49-F238E27FC236}">
              <a16:creationId xmlns:a16="http://schemas.microsoft.com/office/drawing/2014/main" xmlns="" id="{0C672270-81C3-4ED0-81F2-51077448FE1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4" name="Line 2092">
          <a:extLst>
            <a:ext uri="{FF2B5EF4-FFF2-40B4-BE49-F238E27FC236}">
              <a16:creationId xmlns:a16="http://schemas.microsoft.com/office/drawing/2014/main" xmlns="" id="{63276A9C-8AD7-474F-A9DB-CAF662524A4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5" name="Line 2093">
          <a:extLst>
            <a:ext uri="{FF2B5EF4-FFF2-40B4-BE49-F238E27FC236}">
              <a16:creationId xmlns:a16="http://schemas.microsoft.com/office/drawing/2014/main" xmlns="" id="{87C4171A-9A0D-4EC6-B971-86F8FA8E880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6" name="Line 2094">
          <a:extLst>
            <a:ext uri="{FF2B5EF4-FFF2-40B4-BE49-F238E27FC236}">
              <a16:creationId xmlns:a16="http://schemas.microsoft.com/office/drawing/2014/main" xmlns="" id="{0D70A586-7C38-4E42-B913-62A8F9C9669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7" name="Line 2095">
          <a:extLst>
            <a:ext uri="{FF2B5EF4-FFF2-40B4-BE49-F238E27FC236}">
              <a16:creationId xmlns:a16="http://schemas.microsoft.com/office/drawing/2014/main" xmlns="" id="{BD5B2992-0F6C-44F9-BD8F-0510B1CFDB8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8" name="Line 2096">
          <a:extLst>
            <a:ext uri="{FF2B5EF4-FFF2-40B4-BE49-F238E27FC236}">
              <a16:creationId xmlns:a16="http://schemas.microsoft.com/office/drawing/2014/main" xmlns="" id="{FC7FB53A-26F5-4248-B48A-ACBA0CD9D63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19" name="Line 2097">
          <a:extLst>
            <a:ext uri="{FF2B5EF4-FFF2-40B4-BE49-F238E27FC236}">
              <a16:creationId xmlns:a16="http://schemas.microsoft.com/office/drawing/2014/main" xmlns="" id="{17A36231-CBB2-469D-94B5-09E11AF1A96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0" name="Line 2098">
          <a:extLst>
            <a:ext uri="{FF2B5EF4-FFF2-40B4-BE49-F238E27FC236}">
              <a16:creationId xmlns:a16="http://schemas.microsoft.com/office/drawing/2014/main" xmlns="" id="{C357CE5B-B261-4A0E-A991-37B6771042E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1" name="Line 2099">
          <a:extLst>
            <a:ext uri="{FF2B5EF4-FFF2-40B4-BE49-F238E27FC236}">
              <a16:creationId xmlns:a16="http://schemas.microsoft.com/office/drawing/2014/main" xmlns="" id="{68DFD514-8F3C-44C2-A775-531DCE0FD96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2" name="Line 1827">
          <a:extLst>
            <a:ext uri="{FF2B5EF4-FFF2-40B4-BE49-F238E27FC236}">
              <a16:creationId xmlns:a16="http://schemas.microsoft.com/office/drawing/2014/main" xmlns="" id="{040FE52A-2C01-4EBA-BB88-20D302D7D8C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3" name="Line 1828">
          <a:extLst>
            <a:ext uri="{FF2B5EF4-FFF2-40B4-BE49-F238E27FC236}">
              <a16:creationId xmlns:a16="http://schemas.microsoft.com/office/drawing/2014/main" xmlns="" id="{18C2F4BB-89ED-4104-884A-845F8621365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4" name="Line 1829">
          <a:extLst>
            <a:ext uri="{FF2B5EF4-FFF2-40B4-BE49-F238E27FC236}">
              <a16:creationId xmlns:a16="http://schemas.microsoft.com/office/drawing/2014/main" xmlns="" id="{4EC83D41-E054-4C45-9F12-62FA1D71767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5" name="Line 1830">
          <a:extLst>
            <a:ext uri="{FF2B5EF4-FFF2-40B4-BE49-F238E27FC236}">
              <a16:creationId xmlns:a16="http://schemas.microsoft.com/office/drawing/2014/main" xmlns="" id="{8BF9E8B1-FA0F-4DD3-8EE5-1862B12CA5F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6" name="Line 1831">
          <a:extLst>
            <a:ext uri="{FF2B5EF4-FFF2-40B4-BE49-F238E27FC236}">
              <a16:creationId xmlns:a16="http://schemas.microsoft.com/office/drawing/2014/main" xmlns="" id="{C06F0DB8-7FA6-4F34-A4A8-A0BD1D26A34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7" name="Line 1832">
          <a:extLst>
            <a:ext uri="{FF2B5EF4-FFF2-40B4-BE49-F238E27FC236}">
              <a16:creationId xmlns:a16="http://schemas.microsoft.com/office/drawing/2014/main" xmlns="" id="{4A12EBF9-53E4-4151-8AEF-1E43B595C06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8" name="Line 1833">
          <a:extLst>
            <a:ext uri="{FF2B5EF4-FFF2-40B4-BE49-F238E27FC236}">
              <a16:creationId xmlns:a16="http://schemas.microsoft.com/office/drawing/2014/main" xmlns="" id="{CE770C54-45CA-4EF2-8917-252959024DA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29" name="Line 1834">
          <a:extLst>
            <a:ext uri="{FF2B5EF4-FFF2-40B4-BE49-F238E27FC236}">
              <a16:creationId xmlns:a16="http://schemas.microsoft.com/office/drawing/2014/main" xmlns="" id="{36FD93AB-E2F8-4A4A-B1D2-7738B8A681D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0" name="Line 1835">
          <a:extLst>
            <a:ext uri="{FF2B5EF4-FFF2-40B4-BE49-F238E27FC236}">
              <a16:creationId xmlns:a16="http://schemas.microsoft.com/office/drawing/2014/main" xmlns="" id="{81C593D1-428F-4ABB-A7C1-1694FE1225C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1" name="Line 1836">
          <a:extLst>
            <a:ext uri="{FF2B5EF4-FFF2-40B4-BE49-F238E27FC236}">
              <a16:creationId xmlns:a16="http://schemas.microsoft.com/office/drawing/2014/main" xmlns="" id="{B8296C4A-6C68-4DD4-AD7E-90F945808FD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2" name="Line 1837">
          <a:extLst>
            <a:ext uri="{FF2B5EF4-FFF2-40B4-BE49-F238E27FC236}">
              <a16:creationId xmlns:a16="http://schemas.microsoft.com/office/drawing/2014/main" xmlns="" id="{E2B7624C-BA8F-4E4C-8925-85E2060FBDB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3" name="Line 1838">
          <a:extLst>
            <a:ext uri="{FF2B5EF4-FFF2-40B4-BE49-F238E27FC236}">
              <a16:creationId xmlns:a16="http://schemas.microsoft.com/office/drawing/2014/main" xmlns="" id="{5DC25815-EE2E-46E1-8D60-9E249778F53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4" name="Line 1839">
          <a:extLst>
            <a:ext uri="{FF2B5EF4-FFF2-40B4-BE49-F238E27FC236}">
              <a16:creationId xmlns:a16="http://schemas.microsoft.com/office/drawing/2014/main" xmlns="" id="{4AAF54D5-4AAF-4C72-814D-A3CBD766CA9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5" name="Line 1840">
          <a:extLst>
            <a:ext uri="{FF2B5EF4-FFF2-40B4-BE49-F238E27FC236}">
              <a16:creationId xmlns:a16="http://schemas.microsoft.com/office/drawing/2014/main" xmlns="" id="{3335FCC7-A1B3-4F43-9980-A957852007D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6" name="Line 1813">
          <a:extLst>
            <a:ext uri="{FF2B5EF4-FFF2-40B4-BE49-F238E27FC236}">
              <a16:creationId xmlns:a16="http://schemas.microsoft.com/office/drawing/2014/main" xmlns="" id="{81657EB4-A1FC-48AC-9BD9-5BBE3271D70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7" name="Line 1814">
          <a:extLst>
            <a:ext uri="{FF2B5EF4-FFF2-40B4-BE49-F238E27FC236}">
              <a16:creationId xmlns:a16="http://schemas.microsoft.com/office/drawing/2014/main" xmlns="" id="{F36673CA-5EDC-4447-A465-C75F4B9AFF5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8" name="Line 1815">
          <a:extLst>
            <a:ext uri="{FF2B5EF4-FFF2-40B4-BE49-F238E27FC236}">
              <a16:creationId xmlns:a16="http://schemas.microsoft.com/office/drawing/2014/main" xmlns="" id="{CED6482C-4ECE-4A71-99AC-5C2D702BE39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39" name="Line 1816">
          <a:extLst>
            <a:ext uri="{FF2B5EF4-FFF2-40B4-BE49-F238E27FC236}">
              <a16:creationId xmlns:a16="http://schemas.microsoft.com/office/drawing/2014/main" xmlns="" id="{2319A0EF-4038-4F91-86F7-2C30950703F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0" name="Line 1817">
          <a:extLst>
            <a:ext uri="{FF2B5EF4-FFF2-40B4-BE49-F238E27FC236}">
              <a16:creationId xmlns:a16="http://schemas.microsoft.com/office/drawing/2014/main" xmlns="" id="{CA1CEE92-DDE4-4730-9A49-0A71C606B5D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1" name="Line 1818">
          <a:extLst>
            <a:ext uri="{FF2B5EF4-FFF2-40B4-BE49-F238E27FC236}">
              <a16:creationId xmlns:a16="http://schemas.microsoft.com/office/drawing/2014/main" xmlns="" id="{513E3AAE-C98B-44F3-9533-D120AC93142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2" name="Line 1819">
          <a:extLst>
            <a:ext uri="{FF2B5EF4-FFF2-40B4-BE49-F238E27FC236}">
              <a16:creationId xmlns:a16="http://schemas.microsoft.com/office/drawing/2014/main" xmlns="" id="{653772BE-1192-404F-A667-C2B8C3E301E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3" name="Line 1820">
          <a:extLst>
            <a:ext uri="{FF2B5EF4-FFF2-40B4-BE49-F238E27FC236}">
              <a16:creationId xmlns:a16="http://schemas.microsoft.com/office/drawing/2014/main" xmlns="" id="{E6F01BAD-E082-4A83-9EDE-5FA86C2490F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4" name="Line 1821">
          <a:extLst>
            <a:ext uri="{FF2B5EF4-FFF2-40B4-BE49-F238E27FC236}">
              <a16:creationId xmlns:a16="http://schemas.microsoft.com/office/drawing/2014/main" xmlns="" id="{C3B8C4FC-96D2-42F5-B02B-DDD356D9E18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5" name="Line 1822">
          <a:extLst>
            <a:ext uri="{FF2B5EF4-FFF2-40B4-BE49-F238E27FC236}">
              <a16:creationId xmlns:a16="http://schemas.microsoft.com/office/drawing/2014/main" xmlns="" id="{CE5847A3-7472-49B4-8669-25BA6F84B7F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6" name="Line 1823">
          <a:extLst>
            <a:ext uri="{FF2B5EF4-FFF2-40B4-BE49-F238E27FC236}">
              <a16:creationId xmlns:a16="http://schemas.microsoft.com/office/drawing/2014/main" xmlns="" id="{0B76A0B0-F438-47CC-BB4E-9EF230C73D1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7" name="Line 1824">
          <a:extLst>
            <a:ext uri="{FF2B5EF4-FFF2-40B4-BE49-F238E27FC236}">
              <a16:creationId xmlns:a16="http://schemas.microsoft.com/office/drawing/2014/main" xmlns="" id="{C0B2E16B-40CE-4C29-A672-52D7CEAF7E2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8" name="Line 1825">
          <a:extLst>
            <a:ext uri="{FF2B5EF4-FFF2-40B4-BE49-F238E27FC236}">
              <a16:creationId xmlns:a16="http://schemas.microsoft.com/office/drawing/2014/main" xmlns="" id="{24F9FBBF-C629-45BF-B13A-F414BFB79F6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49" name="Line 1826">
          <a:extLst>
            <a:ext uri="{FF2B5EF4-FFF2-40B4-BE49-F238E27FC236}">
              <a16:creationId xmlns:a16="http://schemas.microsoft.com/office/drawing/2014/main" xmlns="" id="{C26ABF1E-50C5-4185-902F-39A05CA1628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0" name="Line 2086">
          <a:extLst>
            <a:ext uri="{FF2B5EF4-FFF2-40B4-BE49-F238E27FC236}">
              <a16:creationId xmlns:a16="http://schemas.microsoft.com/office/drawing/2014/main" xmlns="" id="{5CDECDF5-6C93-4082-894C-001935D814D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1" name="Line 2087">
          <a:extLst>
            <a:ext uri="{FF2B5EF4-FFF2-40B4-BE49-F238E27FC236}">
              <a16:creationId xmlns:a16="http://schemas.microsoft.com/office/drawing/2014/main" xmlns="" id="{7E7BB522-AF61-4061-A2EC-9F630FBC657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2" name="Line 2088">
          <a:extLst>
            <a:ext uri="{FF2B5EF4-FFF2-40B4-BE49-F238E27FC236}">
              <a16:creationId xmlns:a16="http://schemas.microsoft.com/office/drawing/2014/main" xmlns="" id="{7E79A048-BDCC-41FC-9F27-EA84ECB3511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3" name="Line 2089">
          <a:extLst>
            <a:ext uri="{FF2B5EF4-FFF2-40B4-BE49-F238E27FC236}">
              <a16:creationId xmlns:a16="http://schemas.microsoft.com/office/drawing/2014/main" xmlns="" id="{CEA883E5-D809-43DA-AD19-A3CE44FD4F5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4" name="Line 2090">
          <a:extLst>
            <a:ext uri="{FF2B5EF4-FFF2-40B4-BE49-F238E27FC236}">
              <a16:creationId xmlns:a16="http://schemas.microsoft.com/office/drawing/2014/main" xmlns="" id="{ED80AC3D-BBF8-4C5C-86B1-A7273D06356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5" name="Line 2091">
          <a:extLst>
            <a:ext uri="{FF2B5EF4-FFF2-40B4-BE49-F238E27FC236}">
              <a16:creationId xmlns:a16="http://schemas.microsoft.com/office/drawing/2014/main" xmlns="" id="{561F82A3-A3FB-45F9-A734-042C1918BD4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6" name="Line 2092">
          <a:extLst>
            <a:ext uri="{FF2B5EF4-FFF2-40B4-BE49-F238E27FC236}">
              <a16:creationId xmlns:a16="http://schemas.microsoft.com/office/drawing/2014/main" xmlns="" id="{48CF03CF-1A5A-407C-8604-53158C080AD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7" name="Line 2093">
          <a:extLst>
            <a:ext uri="{FF2B5EF4-FFF2-40B4-BE49-F238E27FC236}">
              <a16:creationId xmlns:a16="http://schemas.microsoft.com/office/drawing/2014/main" xmlns="" id="{EA69F52E-AD80-41B0-849C-F403770830F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8" name="Line 2094">
          <a:extLst>
            <a:ext uri="{FF2B5EF4-FFF2-40B4-BE49-F238E27FC236}">
              <a16:creationId xmlns:a16="http://schemas.microsoft.com/office/drawing/2014/main" xmlns="" id="{578145D9-E030-4084-81D6-ED6C6470E03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59" name="Line 2095">
          <a:extLst>
            <a:ext uri="{FF2B5EF4-FFF2-40B4-BE49-F238E27FC236}">
              <a16:creationId xmlns:a16="http://schemas.microsoft.com/office/drawing/2014/main" xmlns="" id="{CD6C6DB5-AEAA-4545-966C-4DD3E18DCEB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0" name="Line 2096">
          <a:extLst>
            <a:ext uri="{FF2B5EF4-FFF2-40B4-BE49-F238E27FC236}">
              <a16:creationId xmlns:a16="http://schemas.microsoft.com/office/drawing/2014/main" xmlns="" id="{DC9827FC-664A-4A5F-AB36-E13A2202F97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1" name="Line 2097">
          <a:extLst>
            <a:ext uri="{FF2B5EF4-FFF2-40B4-BE49-F238E27FC236}">
              <a16:creationId xmlns:a16="http://schemas.microsoft.com/office/drawing/2014/main" xmlns="" id="{8E18F358-5722-47DF-B064-FEB657427FE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2" name="Line 2098">
          <a:extLst>
            <a:ext uri="{FF2B5EF4-FFF2-40B4-BE49-F238E27FC236}">
              <a16:creationId xmlns:a16="http://schemas.microsoft.com/office/drawing/2014/main" xmlns="" id="{09BA3703-2C1B-4AEA-8750-14B02CFFB62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3" name="Line 2099">
          <a:extLst>
            <a:ext uri="{FF2B5EF4-FFF2-40B4-BE49-F238E27FC236}">
              <a16:creationId xmlns:a16="http://schemas.microsoft.com/office/drawing/2014/main" xmlns="" id="{CA763BDF-029D-4AAC-ACAC-ED1856CD032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4" name="Line 1827">
          <a:extLst>
            <a:ext uri="{FF2B5EF4-FFF2-40B4-BE49-F238E27FC236}">
              <a16:creationId xmlns:a16="http://schemas.microsoft.com/office/drawing/2014/main" xmlns="" id="{7E25C385-FB2B-45B7-B103-DF2E864BC4A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5" name="Line 1828">
          <a:extLst>
            <a:ext uri="{FF2B5EF4-FFF2-40B4-BE49-F238E27FC236}">
              <a16:creationId xmlns:a16="http://schemas.microsoft.com/office/drawing/2014/main" xmlns="" id="{B94EFAFA-98AE-4888-AF1C-81BEC82AEE2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6" name="Line 1829">
          <a:extLst>
            <a:ext uri="{FF2B5EF4-FFF2-40B4-BE49-F238E27FC236}">
              <a16:creationId xmlns:a16="http://schemas.microsoft.com/office/drawing/2014/main" xmlns="" id="{91D76A2E-1472-4513-B896-324A5EDA42E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7" name="Line 1830">
          <a:extLst>
            <a:ext uri="{FF2B5EF4-FFF2-40B4-BE49-F238E27FC236}">
              <a16:creationId xmlns:a16="http://schemas.microsoft.com/office/drawing/2014/main" xmlns="" id="{679512EA-1FA9-46B3-83F1-DFD4D1F3057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8" name="Line 1831">
          <a:extLst>
            <a:ext uri="{FF2B5EF4-FFF2-40B4-BE49-F238E27FC236}">
              <a16:creationId xmlns:a16="http://schemas.microsoft.com/office/drawing/2014/main" xmlns="" id="{DAA239C1-08BE-47AB-A510-03AA374E905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69" name="Line 1832">
          <a:extLst>
            <a:ext uri="{FF2B5EF4-FFF2-40B4-BE49-F238E27FC236}">
              <a16:creationId xmlns:a16="http://schemas.microsoft.com/office/drawing/2014/main" xmlns="" id="{0F9E1AF2-259E-449A-A553-CAE2FFC382D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0" name="Line 1833">
          <a:extLst>
            <a:ext uri="{FF2B5EF4-FFF2-40B4-BE49-F238E27FC236}">
              <a16:creationId xmlns:a16="http://schemas.microsoft.com/office/drawing/2014/main" xmlns="" id="{196DFF47-D39C-449F-836C-39406FCD9D7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1" name="Line 1834">
          <a:extLst>
            <a:ext uri="{FF2B5EF4-FFF2-40B4-BE49-F238E27FC236}">
              <a16:creationId xmlns:a16="http://schemas.microsoft.com/office/drawing/2014/main" xmlns="" id="{38E2B981-6DBB-4F04-8276-780B52FDB8A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2" name="Line 1835">
          <a:extLst>
            <a:ext uri="{FF2B5EF4-FFF2-40B4-BE49-F238E27FC236}">
              <a16:creationId xmlns:a16="http://schemas.microsoft.com/office/drawing/2014/main" xmlns="" id="{3C447EE9-9E69-42A3-8DDA-2155A9AF944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3" name="Line 1836">
          <a:extLst>
            <a:ext uri="{FF2B5EF4-FFF2-40B4-BE49-F238E27FC236}">
              <a16:creationId xmlns:a16="http://schemas.microsoft.com/office/drawing/2014/main" xmlns="" id="{07734E35-EB07-4ACE-A094-1DC63C1D7ED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4" name="Line 1837">
          <a:extLst>
            <a:ext uri="{FF2B5EF4-FFF2-40B4-BE49-F238E27FC236}">
              <a16:creationId xmlns:a16="http://schemas.microsoft.com/office/drawing/2014/main" xmlns="" id="{460F232A-19CE-427C-B118-D245D2B3E7E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5" name="Line 1838">
          <a:extLst>
            <a:ext uri="{FF2B5EF4-FFF2-40B4-BE49-F238E27FC236}">
              <a16:creationId xmlns:a16="http://schemas.microsoft.com/office/drawing/2014/main" xmlns="" id="{557BDD09-D7EF-4FE2-B9F7-590FDA620C8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6" name="Line 1839">
          <a:extLst>
            <a:ext uri="{FF2B5EF4-FFF2-40B4-BE49-F238E27FC236}">
              <a16:creationId xmlns:a16="http://schemas.microsoft.com/office/drawing/2014/main" xmlns="" id="{D089D71D-63D5-4224-8C04-987E8ECF62F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7" name="Line 1840">
          <a:extLst>
            <a:ext uri="{FF2B5EF4-FFF2-40B4-BE49-F238E27FC236}">
              <a16:creationId xmlns:a16="http://schemas.microsoft.com/office/drawing/2014/main" xmlns="" id="{B96C6AB8-2BE7-4FFD-B6C6-98D8B891FD1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8" name="Line 1813">
          <a:extLst>
            <a:ext uri="{FF2B5EF4-FFF2-40B4-BE49-F238E27FC236}">
              <a16:creationId xmlns:a16="http://schemas.microsoft.com/office/drawing/2014/main" xmlns="" id="{94A61DA6-D530-41EE-A8D2-3D1C18F0AA9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79" name="Line 1814">
          <a:extLst>
            <a:ext uri="{FF2B5EF4-FFF2-40B4-BE49-F238E27FC236}">
              <a16:creationId xmlns:a16="http://schemas.microsoft.com/office/drawing/2014/main" xmlns="" id="{B2060D76-BDB3-4EFA-A809-AE22058FA42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0" name="Line 1815">
          <a:extLst>
            <a:ext uri="{FF2B5EF4-FFF2-40B4-BE49-F238E27FC236}">
              <a16:creationId xmlns:a16="http://schemas.microsoft.com/office/drawing/2014/main" xmlns="" id="{7F33E3CC-0EC8-4DE9-A254-4194E38108C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1" name="Line 1816">
          <a:extLst>
            <a:ext uri="{FF2B5EF4-FFF2-40B4-BE49-F238E27FC236}">
              <a16:creationId xmlns:a16="http://schemas.microsoft.com/office/drawing/2014/main" xmlns="" id="{FC73856F-A3CD-459F-AA25-0381F5A9152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2" name="Line 1817">
          <a:extLst>
            <a:ext uri="{FF2B5EF4-FFF2-40B4-BE49-F238E27FC236}">
              <a16:creationId xmlns:a16="http://schemas.microsoft.com/office/drawing/2014/main" xmlns="" id="{52154504-CB64-47C5-BE1D-7624AD5EC63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3" name="Line 1818">
          <a:extLst>
            <a:ext uri="{FF2B5EF4-FFF2-40B4-BE49-F238E27FC236}">
              <a16:creationId xmlns:a16="http://schemas.microsoft.com/office/drawing/2014/main" xmlns="" id="{D075FEA4-9174-4A68-8690-15253E6F5F5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4" name="Line 1819">
          <a:extLst>
            <a:ext uri="{FF2B5EF4-FFF2-40B4-BE49-F238E27FC236}">
              <a16:creationId xmlns:a16="http://schemas.microsoft.com/office/drawing/2014/main" xmlns="" id="{7B7C7A59-CF37-44CA-8FE4-FB709DB3679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5" name="Line 1820">
          <a:extLst>
            <a:ext uri="{FF2B5EF4-FFF2-40B4-BE49-F238E27FC236}">
              <a16:creationId xmlns:a16="http://schemas.microsoft.com/office/drawing/2014/main" xmlns="" id="{66A6E7F8-705D-4165-801A-3ED3FAE6E4D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6" name="Line 1821">
          <a:extLst>
            <a:ext uri="{FF2B5EF4-FFF2-40B4-BE49-F238E27FC236}">
              <a16:creationId xmlns:a16="http://schemas.microsoft.com/office/drawing/2014/main" xmlns="" id="{7C41E6CA-A350-4D23-B152-918F79201AE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7" name="Line 1822">
          <a:extLst>
            <a:ext uri="{FF2B5EF4-FFF2-40B4-BE49-F238E27FC236}">
              <a16:creationId xmlns:a16="http://schemas.microsoft.com/office/drawing/2014/main" xmlns="" id="{334CCB46-E7F8-4E04-9E35-5ECE87BC76B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8" name="Line 1823">
          <a:extLst>
            <a:ext uri="{FF2B5EF4-FFF2-40B4-BE49-F238E27FC236}">
              <a16:creationId xmlns:a16="http://schemas.microsoft.com/office/drawing/2014/main" xmlns="" id="{B49E5EF4-13BC-4601-86B7-84755C855C8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89" name="Line 1824">
          <a:extLst>
            <a:ext uri="{FF2B5EF4-FFF2-40B4-BE49-F238E27FC236}">
              <a16:creationId xmlns:a16="http://schemas.microsoft.com/office/drawing/2014/main" xmlns="" id="{4383DAF5-D4D7-48E0-BB6E-859BC919533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0" name="Line 1825">
          <a:extLst>
            <a:ext uri="{FF2B5EF4-FFF2-40B4-BE49-F238E27FC236}">
              <a16:creationId xmlns:a16="http://schemas.microsoft.com/office/drawing/2014/main" xmlns="" id="{36B7E93E-E59B-4389-8B16-8FB086E295E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1" name="Line 1826">
          <a:extLst>
            <a:ext uri="{FF2B5EF4-FFF2-40B4-BE49-F238E27FC236}">
              <a16:creationId xmlns:a16="http://schemas.microsoft.com/office/drawing/2014/main" xmlns="" id="{EE61E11B-67AA-4C9F-82A2-DF35F14AB97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2" name="Line 2086">
          <a:extLst>
            <a:ext uri="{FF2B5EF4-FFF2-40B4-BE49-F238E27FC236}">
              <a16:creationId xmlns:a16="http://schemas.microsoft.com/office/drawing/2014/main" xmlns="" id="{BEDCE471-8E07-4070-8E4D-BB05DC3E8E0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3" name="Line 2087">
          <a:extLst>
            <a:ext uri="{FF2B5EF4-FFF2-40B4-BE49-F238E27FC236}">
              <a16:creationId xmlns:a16="http://schemas.microsoft.com/office/drawing/2014/main" xmlns="" id="{8A384154-ADFA-444B-86C3-67B583E025E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4" name="Line 2088">
          <a:extLst>
            <a:ext uri="{FF2B5EF4-FFF2-40B4-BE49-F238E27FC236}">
              <a16:creationId xmlns:a16="http://schemas.microsoft.com/office/drawing/2014/main" xmlns="" id="{54E6804A-C00A-482E-A8CE-B9A617AEB8C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5" name="Line 2089">
          <a:extLst>
            <a:ext uri="{FF2B5EF4-FFF2-40B4-BE49-F238E27FC236}">
              <a16:creationId xmlns:a16="http://schemas.microsoft.com/office/drawing/2014/main" xmlns="" id="{DDB50DF1-6F37-4813-845E-69044A9BE0A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6" name="Line 2090">
          <a:extLst>
            <a:ext uri="{FF2B5EF4-FFF2-40B4-BE49-F238E27FC236}">
              <a16:creationId xmlns:a16="http://schemas.microsoft.com/office/drawing/2014/main" xmlns="" id="{18DCDA56-D982-4751-A003-16356679EE3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7" name="Line 2091">
          <a:extLst>
            <a:ext uri="{FF2B5EF4-FFF2-40B4-BE49-F238E27FC236}">
              <a16:creationId xmlns:a16="http://schemas.microsoft.com/office/drawing/2014/main" xmlns="" id="{BD59C528-CA54-432B-9951-72700F9339E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8" name="Line 2092">
          <a:extLst>
            <a:ext uri="{FF2B5EF4-FFF2-40B4-BE49-F238E27FC236}">
              <a16:creationId xmlns:a16="http://schemas.microsoft.com/office/drawing/2014/main" xmlns="" id="{68C5CF71-10E4-4630-81BB-D105784D4AD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899" name="Line 2093">
          <a:extLst>
            <a:ext uri="{FF2B5EF4-FFF2-40B4-BE49-F238E27FC236}">
              <a16:creationId xmlns:a16="http://schemas.microsoft.com/office/drawing/2014/main" xmlns="" id="{FA6C9D05-C2E2-4F1C-8D16-E052E8E2197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0" name="Line 2094">
          <a:extLst>
            <a:ext uri="{FF2B5EF4-FFF2-40B4-BE49-F238E27FC236}">
              <a16:creationId xmlns:a16="http://schemas.microsoft.com/office/drawing/2014/main" xmlns="" id="{BAB7F2CD-A012-4443-9F8D-B72A6FBD4B5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1" name="Line 2095">
          <a:extLst>
            <a:ext uri="{FF2B5EF4-FFF2-40B4-BE49-F238E27FC236}">
              <a16:creationId xmlns:a16="http://schemas.microsoft.com/office/drawing/2014/main" xmlns="" id="{F0BD691C-D045-4A29-9F3B-9868D815A22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2" name="Line 2096">
          <a:extLst>
            <a:ext uri="{FF2B5EF4-FFF2-40B4-BE49-F238E27FC236}">
              <a16:creationId xmlns:a16="http://schemas.microsoft.com/office/drawing/2014/main" xmlns="" id="{56CA41B9-DC5C-4AF2-AE06-24B1E1D3E0F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3" name="Line 2097">
          <a:extLst>
            <a:ext uri="{FF2B5EF4-FFF2-40B4-BE49-F238E27FC236}">
              <a16:creationId xmlns:a16="http://schemas.microsoft.com/office/drawing/2014/main" xmlns="" id="{419274DE-5BEE-450F-ABD3-E76D3E8C679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4" name="Line 2098">
          <a:extLst>
            <a:ext uri="{FF2B5EF4-FFF2-40B4-BE49-F238E27FC236}">
              <a16:creationId xmlns:a16="http://schemas.microsoft.com/office/drawing/2014/main" xmlns="" id="{FA22F3FA-81A7-433D-9488-00EC471AE2C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5" name="Line 2099">
          <a:extLst>
            <a:ext uri="{FF2B5EF4-FFF2-40B4-BE49-F238E27FC236}">
              <a16:creationId xmlns:a16="http://schemas.microsoft.com/office/drawing/2014/main" xmlns="" id="{9F486C2C-0CEE-4DEB-A298-A9B14B29E89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6" name="Line 1827">
          <a:extLst>
            <a:ext uri="{FF2B5EF4-FFF2-40B4-BE49-F238E27FC236}">
              <a16:creationId xmlns:a16="http://schemas.microsoft.com/office/drawing/2014/main" xmlns="" id="{0C56919B-4822-46E6-A848-BAA6B456549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7" name="Line 1828">
          <a:extLst>
            <a:ext uri="{FF2B5EF4-FFF2-40B4-BE49-F238E27FC236}">
              <a16:creationId xmlns:a16="http://schemas.microsoft.com/office/drawing/2014/main" xmlns="" id="{4CC74819-D969-45B5-A81F-14EF7D97520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8" name="Line 1829">
          <a:extLst>
            <a:ext uri="{FF2B5EF4-FFF2-40B4-BE49-F238E27FC236}">
              <a16:creationId xmlns:a16="http://schemas.microsoft.com/office/drawing/2014/main" xmlns="" id="{6413DFCD-D0E2-4BB4-AAF9-F0FE50A0E5A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09" name="Line 1830">
          <a:extLst>
            <a:ext uri="{FF2B5EF4-FFF2-40B4-BE49-F238E27FC236}">
              <a16:creationId xmlns:a16="http://schemas.microsoft.com/office/drawing/2014/main" xmlns="" id="{2F382E31-7899-45D8-8204-688CB39C92D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0" name="Line 1831">
          <a:extLst>
            <a:ext uri="{FF2B5EF4-FFF2-40B4-BE49-F238E27FC236}">
              <a16:creationId xmlns:a16="http://schemas.microsoft.com/office/drawing/2014/main" xmlns="" id="{FCBBB91A-640C-4923-92A1-AF68ADB6BE4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1" name="Line 1832">
          <a:extLst>
            <a:ext uri="{FF2B5EF4-FFF2-40B4-BE49-F238E27FC236}">
              <a16:creationId xmlns:a16="http://schemas.microsoft.com/office/drawing/2014/main" xmlns="" id="{B762F503-981B-4895-AF5E-DC104D8C14C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2" name="Line 1833">
          <a:extLst>
            <a:ext uri="{FF2B5EF4-FFF2-40B4-BE49-F238E27FC236}">
              <a16:creationId xmlns:a16="http://schemas.microsoft.com/office/drawing/2014/main" xmlns="" id="{F42FC1BE-0F09-4E82-A753-C7295A370E7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3" name="Line 1834">
          <a:extLst>
            <a:ext uri="{FF2B5EF4-FFF2-40B4-BE49-F238E27FC236}">
              <a16:creationId xmlns:a16="http://schemas.microsoft.com/office/drawing/2014/main" xmlns="" id="{4E3E6ADC-8940-4612-B065-F4CF23D017F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4" name="Line 1835">
          <a:extLst>
            <a:ext uri="{FF2B5EF4-FFF2-40B4-BE49-F238E27FC236}">
              <a16:creationId xmlns:a16="http://schemas.microsoft.com/office/drawing/2014/main" xmlns="" id="{BC995CA8-289B-47AC-AF03-5B0FA8060BD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5" name="Line 1836">
          <a:extLst>
            <a:ext uri="{FF2B5EF4-FFF2-40B4-BE49-F238E27FC236}">
              <a16:creationId xmlns:a16="http://schemas.microsoft.com/office/drawing/2014/main" xmlns="" id="{8CC6D538-CBEF-4EF0-9441-0BD1C8401CF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6" name="Line 1837">
          <a:extLst>
            <a:ext uri="{FF2B5EF4-FFF2-40B4-BE49-F238E27FC236}">
              <a16:creationId xmlns:a16="http://schemas.microsoft.com/office/drawing/2014/main" xmlns="" id="{3FDF5F20-CEE2-4086-9619-11BC35042B5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7" name="Line 1838">
          <a:extLst>
            <a:ext uri="{FF2B5EF4-FFF2-40B4-BE49-F238E27FC236}">
              <a16:creationId xmlns:a16="http://schemas.microsoft.com/office/drawing/2014/main" xmlns="" id="{8234FA35-773B-452E-92D5-5C3E33E406C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8" name="Line 1839">
          <a:extLst>
            <a:ext uri="{FF2B5EF4-FFF2-40B4-BE49-F238E27FC236}">
              <a16:creationId xmlns:a16="http://schemas.microsoft.com/office/drawing/2014/main" xmlns="" id="{2C3AF2E1-FE7E-4CB5-9A80-474F271165F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19" name="Line 1840">
          <a:extLst>
            <a:ext uri="{FF2B5EF4-FFF2-40B4-BE49-F238E27FC236}">
              <a16:creationId xmlns:a16="http://schemas.microsoft.com/office/drawing/2014/main" xmlns="" id="{D2430FA2-194B-460B-A8F7-E5F46191765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0" name="Line 1813">
          <a:extLst>
            <a:ext uri="{FF2B5EF4-FFF2-40B4-BE49-F238E27FC236}">
              <a16:creationId xmlns:a16="http://schemas.microsoft.com/office/drawing/2014/main" xmlns="" id="{8A8B381A-CE18-4EAB-A6BA-0E3EAE3FC56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1" name="Line 1814">
          <a:extLst>
            <a:ext uri="{FF2B5EF4-FFF2-40B4-BE49-F238E27FC236}">
              <a16:creationId xmlns:a16="http://schemas.microsoft.com/office/drawing/2014/main" xmlns="" id="{0B423C9A-1F02-406E-8423-B2F2E513E60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2" name="Line 1815">
          <a:extLst>
            <a:ext uri="{FF2B5EF4-FFF2-40B4-BE49-F238E27FC236}">
              <a16:creationId xmlns:a16="http://schemas.microsoft.com/office/drawing/2014/main" xmlns="" id="{2E95EE3B-12ED-49BA-83C8-C88B9219557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3" name="Line 1816">
          <a:extLst>
            <a:ext uri="{FF2B5EF4-FFF2-40B4-BE49-F238E27FC236}">
              <a16:creationId xmlns:a16="http://schemas.microsoft.com/office/drawing/2014/main" xmlns="" id="{C66B64E4-3CCC-43F1-A445-4D9C740D260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4" name="Line 1817">
          <a:extLst>
            <a:ext uri="{FF2B5EF4-FFF2-40B4-BE49-F238E27FC236}">
              <a16:creationId xmlns:a16="http://schemas.microsoft.com/office/drawing/2014/main" xmlns="" id="{28D7CF95-3DA9-430F-99C3-8CB4822F939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5" name="Line 1818">
          <a:extLst>
            <a:ext uri="{FF2B5EF4-FFF2-40B4-BE49-F238E27FC236}">
              <a16:creationId xmlns:a16="http://schemas.microsoft.com/office/drawing/2014/main" xmlns="" id="{40D72F1A-7127-4C14-999C-46FD72D01EE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6" name="Line 1819">
          <a:extLst>
            <a:ext uri="{FF2B5EF4-FFF2-40B4-BE49-F238E27FC236}">
              <a16:creationId xmlns:a16="http://schemas.microsoft.com/office/drawing/2014/main" xmlns="" id="{FF716FEE-A264-4BA6-A430-036F45AD1B1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7" name="Line 1820">
          <a:extLst>
            <a:ext uri="{FF2B5EF4-FFF2-40B4-BE49-F238E27FC236}">
              <a16:creationId xmlns:a16="http://schemas.microsoft.com/office/drawing/2014/main" xmlns="" id="{405BCDBF-BD23-4FCB-B6D8-85AF1DCEBAD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8" name="Line 1821">
          <a:extLst>
            <a:ext uri="{FF2B5EF4-FFF2-40B4-BE49-F238E27FC236}">
              <a16:creationId xmlns:a16="http://schemas.microsoft.com/office/drawing/2014/main" xmlns="" id="{57ED4C0C-56F2-47DB-8067-8857E95F72F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29" name="Line 1822">
          <a:extLst>
            <a:ext uri="{FF2B5EF4-FFF2-40B4-BE49-F238E27FC236}">
              <a16:creationId xmlns:a16="http://schemas.microsoft.com/office/drawing/2014/main" xmlns="" id="{AE9B142D-E0CB-4AAB-B633-AF52816D60A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0" name="Line 1823">
          <a:extLst>
            <a:ext uri="{FF2B5EF4-FFF2-40B4-BE49-F238E27FC236}">
              <a16:creationId xmlns:a16="http://schemas.microsoft.com/office/drawing/2014/main" xmlns="" id="{A377307E-2B38-4BAA-A77C-E318704C922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1" name="Line 1824">
          <a:extLst>
            <a:ext uri="{FF2B5EF4-FFF2-40B4-BE49-F238E27FC236}">
              <a16:creationId xmlns:a16="http://schemas.microsoft.com/office/drawing/2014/main" xmlns="" id="{C4AE89E1-ECCA-4106-897C-56B1BED5E49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2" name="Line 1825">
          <a:extLst>
            <a:ext uri="{FF2B5EF4-FFF2-40B4-BE49-F238E27FC236}">
              <a16:creationId xmlns:a16="http://schemas.microsoft.com/office/drawing/2014/main" xmlns="" id="{AC5DAF5D-751F-47E4-ABFA-81BDE1DE936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3" name="Line 1826">
          <a:extLst>
            <a:ext uri="{FF2B5EF4-FFF2-40B4-BE49-F238E27FC236}">
              <a16:creationId xmlns:a16="http://schemas.microsoft.com/office/drawing/2014/main" xmlns="" id="{52324203-9B6E-47BB-B449-5128D2BFE18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4" name="Line 2086">
          <a:extLst>
            <a:ext uri="{FF2B5EF4-FFF2-40B4-BE49-F238E27FC236}">
              <a16:creationId xmlns:a16="http://schemas.microsoft.com/office/drawing/2014/main" xmlns="" id="{22CC5E74-287E-451B-A857-88123B9519E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5" name="Line 2087">
          <a:extLst>
            <a:ext uri="{FF2B5EF4-FFF2-40B4-BE49-F238E27FC236}">
              <a16:creationId xmlns:a16="http://schemas.microsoft.com/office/drawing/2014/main" xmlns="" id="{8FA7494C-4BD3-4C63-A28C-780AF8E2CC2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6" name="Line 2088">
          <a:extLst>
            <a:ext uri="{FF2B5EF4-FFF2-40B4-BE49-F238E27FC236}">
              <a16:creationId xmlns:a16="http://schemas.microsoft.com/office/drawing/2014/main" xmlns="" id="{FBEF734A-38B6-4137-93A9-DF681CA261F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7" name="Line 2089">
          <a:extLst>
            <a:ext uri="{FF2B5EF4-FFF2-40B4-BE49-F238E27FC236}">
              <a16:creationId xmlns:a16="http://schemas.microsoft.com/office/drawing/2014/main" xmlns="" id="{93454073-A5B0-4822-B215-B2EF2378852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8" name="Line 2090">
          <a:extLst>
            <a:ext uri="{FF2B5EF4-FFF2-40B4-BE49-F238E27FC236}">
              <a16:creationId xmlns:a16="http://schemas.microsoft.com/office/drawing/2014/main" xmlns="" id="{BD62F1BE-4DA6-469D-AD9E-3A1D7064C0A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39" name="Line 2091">
          <a:extLst>
            <a:ext uri="{FF2B5EF4-FFF2-40B4-BE49-F238E27FC236}">
              <a16:creationId xmlns:a16="http://schemas.microsoft.com/office/drawing/2014/main" xmlns="" id="{9BE77972-A434-43D0-AFDA-0425BA18FD6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0" name="Line 2092">
          <a:extLst>
            <a:ext uri="{FF2B5EF4-FFF2-40B4-BE49-F238E27FC236}">
              <a16:creationId xmlns:a16="http://schemas.microsoft.com/office/drawing/2014/main" xmlns="" id="{1A777EA2-DBCC-454E-8564-6DBB6A4EDBC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1" name="Line 2093">
          <a:extLst>
            <a:ext uri="{FF2B5EF4-FFF2-40B4-BE49-F238E27FC236}">
              <a16:creationId xmlns:a16="http://schemas.microsoft.com/office/drawing/2014/main" xmlns="" id="{A9984F1A-C938-495A-BCF9-0580BF66973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2" name="Line 2094">
          <a:extLst>
            <a:ext uri="{FF2B5EF4-FFF2-40B4-BE49-F238E27FC236}">
              <a16:creationId xmlns:a16="http://schemas.microsoft.com/office/drawing/2014/main" xmlns="" id="{90D65036-BC52-48B5-9C54-491ED08D7FE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3" name="Line 2095">
          <a:extLst>
            <a:ext uri="{FF2B5EF4-FFF2-40B4-BE49-F238E27FC236}">
              <a16:creationId xmlns:a16="http://schemas.microsoft.com/office/drawing/2014/main" xmlns="" id="{2D1A7EC7-B4A7-4FA8-A0C6-B53ECF2BF06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4" name="Line 2096">
          <a:extLst>
            <a:ext uri="{FF2B5EF4-FFF2-40B4-BE49-F238E27FC236}">
              <a16:creationId xmlns:a16="http://schemas.microsoft.com/office/drawing/2014/main" xmlns="" id="{ABAB90BA-C120-4F62-ACE2-02B26521244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5" name="Line 2097">
          <a:extLst>
            <a:ext uri="{FF2B5EF4-FFF2-40B4-BE49-F238E27FC236}">
              <a16:creationId xmlns:a16="http://schemas.microsoft.com/office/drawing/2014/main" xmlns="" id="{2B7C0891-5F6F-4144-BF22-30DED99D79B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6" name="Line 2098">
          <a:extLst>
            <a:ext uri="{FF2B5EF4-FFF2-40B4-BE49-F238E27FC236}">
              <a16:creationId xmlns:a16="http://schemas.microsoft.com/office/drawing/2014/main" xmlns="" id="{C719C333-EE8E-44BB-B37C-AEDC887D918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7" name="Line 2099">
          <a:extLst>
            <a:ext uri="{FF2B5EF4-FFF2-40B4-BE49-F238E27FC236}">
              <a16:creationId xmlns:a16="http://schemas.microsoft.com/office/drawing/2014/main" xmlns="" id="{E4E9BD26-C058-4C5C-BDBF-0A6E1F6DD51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8" name="Line 1827">
          <a:extLst>
            <a:ext uri="{FF2B5EF4-FFF2-40B4-BE49-F238E27FC236}">
              <a16:creationId xmlns:a16="http://schemas.microsoft.com/office/drawing/2014/main" xmlns="" id="{3D6B1B33-AF63-4602-8A9A-80717398F36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49" name="Line 1828">
          <a:extLst>
            <a:ext uri="{FF2B5EF4-FFF2-40B4-BE49-F238E27FC236}">
              <a16:creationId xmlns:a16="http://schemas.microsoft.com/office/drawing/2014/main" xmlns="" id="{9B3CAD52-A022-4002-9DD1-5108267275B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0" name="Line 1829">
          <a:extLst>
            <a:ext uri="{FF2B5EF4-FFF2-40B4-BE49-F238E27FC236}">
              <a16:creationId xmlns:a16="http://schemas.microsoft.com/office/drawing/2014/main" xmlns="" id="{758CB151-CF84-4DC0-A0DD-594BD1B6490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1" name="Line 1830">
          <a:extLst>
            <a:ext uri="{FF2B5EF4-FFF2-40B4-BE49-F238E27FC236}">
              <a16:creationId xmlns:a16="http://schemas.microsoft.com/office/drawing/2014/main" xmlns="" id="{0C205096-0675-4C66-A120-F483EA1F72F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2" name="Line 1831">
          <a:extLst>
            <a:ext uri="{FF2B5EF4-FFF2-40B4-BE49-F238E27FC236}">
              <a16:creationId xmlns:a16="http://schemas.microsoft.com/office/drawing/2014/main" xmlns="" id="{F7A76387-BF79-4891-93AA-7CA4C8288C1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3" name="Line 1832">
          <a:extLst>
            <a:ext uri="{FF2B5EF4-FFF2-40B4-BE49-F238E27FC236}">
              <a16:creationId xmlns:a16="http://schemas.microsoft.com/office/drawing/2014/main" xmlns="" id="{A1C8C7D9-DF28-4B5F-BFDC-FD680213936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4" name="Line 1833">
          <a:extLst>
            <a:ext uri="{FF2B5EF4-FFF2-40B4-BE49-F238E27FC236}">
              <a16:creationId xmlns:a16="http://schemas.microsoft.com/office/drawing/2014/main" xmlns="" id="{59AD3B66-23E5-4177-A83D-45AE206D6A3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5" name="Line 1834">
          <a:extLst>
            <a:ext uri="{FF2B5EF4-FFF2-40B4-BE49-F238E27FC236}">
              <a16:creationId xmlns:a16="http://schemas.microsoft.com/office/drawing/2014/main" xmlns="" id="{BD9CFEBB-2464-4EF1-83CB-0A2AF09D7A5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6" name="Line 1835">
          <a:extLst>
            <a:ext uri="{FF2B5EF4-FFF2-40B4-BE49-F238E27FC236}">
              <a16:creationId xmlns:a16="http://schemas.microsoft.com/office/drawing/2014/main" xmlns="" id="{37CB844A-1F3D-4D86-88D0-8D84A261988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7" name="Line 1836">
          <a:extLst>
            <a:ext uri="{FF2B5EF4-FFF2-40B4-BE49-F238E27FC236}">
              <a16:creationId xmlns:a16="http://schemas.microsoft.com/office/drawing/2014/main" xmlns="" id="{2A75F849-B1A9-4F7B-A266-886E0458E3A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8" name="Line 1837">
          <a:extLst>
            <a:ext uri="{FF2B5EF4-FFF2-40B4-BE49-F238E27FC236}">
              <a16:creationId xmlns:a16="http://schemas.microsoft.com/office/drawing/2014/main" xmlns="" id="{C388E5C4-7EB2-4A28-BB69-CD223915FC2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59" name="Line 1838">
          <a:extLst>
            <a:ext uri="{FF2B5EF4-FFF2-40B4-BE49-F238E27FC236}">
              <a16:creationId xmlns:a16="http://schemas.microsoft.com/office/drawing/2014/main" xmlns="" id="{A4D3D24C-B8D7-4E81-9100-6989CEFF07E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0" name="Line 1839">
          <a:extLst>
            <a:ext uri="{FF2B5EF4-FFF2-40B4-BE49-F238E27FC236}">
              <a16:creationId xmlns:a16="http://schemas.microsoft.com/office/drawing/2014/main" xmlns="" id="{01B74754-C8B3-451D-BA3A-E572345AFAF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1" name="Line 1840">
          <a:extLst>
            <a:ext uri="{FF2B5EF4-FFF2-40B4-BE49-F238E27FC236}">
              <a16:creationId xmlns:a16="http://schemas.microsoft.com/office/drawing/2014/main" xmlns="" id="{74A0AF46-745B-48B8-AF21-2E6858CCA93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2" name="Line 1813">
          <a:extLst>
            <a:ext uri="{FF2B5EF4-FFF2-40B4-BE49-F238E27FC236}">
              <a16:creationId xmlns:a16="http://schemas.microsoft.com/office/drawing/2014/main" xmlns="" id="{01D19404-9FE5-4BCA-865D-1DAAB5CD8B4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3" name="Line 1814">
          <a:extLst>
            <a:ext uri="{FF2B5EF4-FFF2-40B4-BE49-F238E27FC236}">
              <a16:creationId xmlns:a16="http://schemas.microsoft.com/office/drawing/2014/main" xmlns="" id="{EB09F5DF-99D5-4924-B52E-9E665E10461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4" name="Line 1815">
          <a:extLst>
            <a:ext uri="{FF2B5EF4-FFF2-40B4-BE49-F238E27FC236}">
              <a16:creationId xmlns:a16="http://schemas.microsoft.com/office/drawing/2014/main" xmlns="" id="{9EE79D1A-1875-490A-98BC-B05E658FF83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5" name="Line 1816">
          <a:extLst>
            <a:ext uri="{FF2B5EF4-FFF2-40B4-BE49-F238E27FC236}">
              <a16:creationId xmlns:a16="http://schemas.microsoft.com/office/drawing/2014/main" xmlns="" id="{0AAEDC00-569C-4991-B1DA-D6540A68D6F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6" name="Line 1817">
          <a:extLst>
            <a:ext uri="{FF2B5EF4-FFF2-40B4-BE49-F238E27FC236}">
              <a16:creationId xmlns:a16="http://schemas.microsoft.com/office/drawing/2014/main" xmlns="" id="{B8C31C15-0556-4837-989F-75D1C5D6212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7" name="Line 1818">
          <a:extLst>
            <a:ext uri="{FF2B5EF4-FFF2-40B4-BE49-F238E27FC236}">
              <a16:creationId xmlns:a16="http://schemas.microsoft.com/office/drawing/2014/main" xmlns="" id="{AC562250-1347-46A8-95A3-9476423ACF3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8" name="Line 1819">
          <a:extLst>
            <a:ext uri="{FF2B5EF4-FFF2-40B4-BE49-F238E27FC236}">
              <a16:creationId xmlns:a16="http://schemas.microsoft.com/office/drawing/2014/main" xmlns="" id="{F1092FA4-7A29-4F08-8BDB-25C639106EA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69" name="Line 1820">
          <a:extLst>
            <a:ext uri="{FF2B5EF4-FFF2-40B4-BE49-F238E27FC236}">
              <a16:creationId xmlns:a16="http://schemas.microsoft.com/office/drawing/2014/main" xmlns="" id="{C8BAD3DA-F7D9-417A-A1B1-419995CC2C3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0" name="Line 1821">
          <a:extLst>
            <a:ext uri="{FF2B5EF4-FFF2-40B4-BE49-F238E27FC236}">
              <a16:creationId xmlns:a16="http://schemas.microsoft.com/office/drawing/2014/main" xmlns="" id="{86D00E27-8A0F-44F3-A2B8-7C644CCC164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1" name="Line 1822">
          <a:extLst>
            <a:ext uri="{FF2B5EF4-FFF2-40B4-BE49-F238E27FC236}">
              <a16:creationId xmlns:a16="http://schemas.microsoft.com/office/drawing/2014/main" xmlns="" id="{225AAD05-1469-4287-9458-180644BCB43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2" name="Line 1823">
          <a:extLst>
            <a:ext uri="{FF2B5EF4-FFF2-40B4-BE49-F238E27FC236}">
              <a16:creationId xmlns:a16="http://schemas.microsoft.com/office/drawing/2014/main" xmlns="" id="{021C7DE2-312E-42F9-A6E7-F0840B47C9A5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3" name="Line 1824">
          <a:extLst>
            <a:ext uri="{FF2B5EF4-FFF2-40B4-BE49-F238E27FC236}">
              <a16:creationId xmlns:a16="http://schemas.microsoft.com/office/drawing/2014/main" xmlns="" id="{7B363223-608A-4C2B-9FD6-A255DDE6B34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4" name="Line 1825">
          <a:extLst>
            <a:ext uri="{FF2B5EF4-FFF2-40B4-BE49-F238E27FC236}">
              <a16:creationId xmlns:a16="http://schemas.microsoft.com/office/drawing/2014/main" xmlns="" id="{34281612-528F-4675-B76B-A8BCBDE8DCD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5" name="Line 1826">
          <a:extLst>
            <a:ext uri="{FF2B5EF4-FFF2-40B4-BE49-F238E27FC236}">
              <a16:creationId xmlns:a16="http://schemas.microsoft.com/office/drawing/2014/main" xmlns="" id="{DEB915C1-DD6E-4FA2-A2D4-64E561D12107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6" name="Line 2086">
          <a:extLst>
            <a:ext uri="{FF2B5EF4-FFF2-40B4-BE49-F238E27FC236}">
              <a16:creationId xmlns:a16="http://schemas.microsoft.com/office/drawing/2014/main" xmlns="" id="{7C02E578-D8F7-4D2E-839E-ADAFA600A40D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7" name="Line 2087">
          <a:extLst>
            <a:ext uri="{FF2B5EF4-FFF2-40B4-BE49-F238E27FC236}">
              <a16:creationId xmlns:a16="http://schemas.microsoft.com/office/drawing/2014/main" xmlns="" id="{21AA8833-2C6B-48B3-840B-50FC6E11BC6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8" name="Line 2088">
          <a:extLst>
            <a:ext uri="{FF2B5EF4-FFF2-40B4-BE49-F238E27FC236}">
              <a16:creationId xmlns:a16="http://schemas.microsoft.com/office/drawing/2014/main" xmlns="" id="{BADB3107-ADC8-49FF-B37A-65DB2757B6D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79" name="Line 2089">
          <a:extLst>
            <a:ext uri="{FF2B5EF4-FFF2-40B4-BE49-F238E27FC236}">
              <a16:creationId xmlns:a16="http://schemas.microsoft.com/office/drawing/2014/main" xmlns="" id="{8C415431-CACE-405A-B6EE-E77A6785D48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0" name="Line 2090">
          <a:extLst>
            <a:ext uri="{FF2B5EF4-FFF2-40B4-BE49-F238E27FC236}">
              <a16:creationId xmlns:a16="http://schemas.microsoft.com/office/drawing/2014/main" xmlns="" id="{117D2CC5-2D82-4252-90D1-459F0F47486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1" name="Line 2091">
          <a:extLst>
            <a:ext uri="{FF2B5EF4-FFF2-40B4-BE49-F238E27FC236}">
              <a16:creationId xmlns:a16="http://schemas.microsoft.com/office/drawing/2014/main" xmlns="" id="{8DD8887D-A55C-47A5-A780-D30F1A05475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2" name="Line 2092">
          <a:extLst>
            <a:ext uri="{FF2B5EF4-FFF2-40B4-BE49-F238E27FC236}">
              <a16:creationId xmlns:a16="http://schemas.microsoft.com/office/drawing/2014/main" xmlns="" id="{2A4FB59F-AE07-458F-A0DD-4E88C0FC512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3" name="Line 2093">
          <a:extLst>
            <a:ext uri="{FF2B5EF4-FFF2-40B4-BE49-F238E27FC236}">
              <a16:creationId xmlns:a16="http://schemas.microsoft.com/office/drawing/2014/main" xmlns="" id="{3AEA8226-C499-428B-8A02-E2C8EA6E80F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4" name="Line 2094">
          <a:extLst>
            <a:ext uri="{FF2B5EF4-FFF2-40B4-BE49-F238E27FC236}">
              <a16:creationId xmlns:a16="http://schemas.microsoft.com/office/drawing/2014/main" xmlns="" id="{16AF3A68-D7C9-428D-90A2-B125D5B6EB1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5" name="Line 2095">
          <a:extLst>
            <a:ext uri="{FF2B5EF4-FFF2-40B4-BE49-F238E27FC236}">
              <a16:creationId xmlns:a16="http://schemas.microsoft.com/office/drawing/2014/main" xmlns="" id="{9737DB4E-F54C-4F28-9932-88221A10734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6" name="Line 2096">
          <a:extLst>
            <a:ext uri="{FF2B5EF4-FFF2-40B4-BE49-F238E27FC236}">
              <a16:creationId xmlns:a16="http://schemas.microsoft.com/office/drawing/2014/main" xmlns="" id="{9414C5F6-F169-4963-8889-153F541ADA2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7" name="Line 2097">
          <a:extLst>
            <a:ext uri="{FF2B5EF4-FFF2-40B4-BE49-F238E27FC236}">
              <a16:creationId xmlns:a16="http://schemas.microsoft.com/office/drawing/2014/main" xmlns="" id="{951E8877-9965-4A8B-A6BD-3281EB24C40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8" name="Line 2098">
          <a:extLst>
            <a:ext uri="{FF2B5EF4-FFF2-40B4-BE49-F238E27FC236}">
              <a16:creationId xmlns:a16="http://schemas.microsoft.com/office/drawing/2014/main" xmlns="" id="{CC4E2E93-0B13-433E-8006-372B8627530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89" name="Line 2099">
          <a:extLst>
            <a:ext uri="{FF2B5EF4-FFF2-40B4-BE49-F238E27FC236}">
              <a16:creationId xmlns:a16="http://schemas.microsoft.com/office/drawing/2014/main" xmlns="" id="{1DBEF6A3-A022-4914-8FFC-19D6FCA07C5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0" name="Line 1827">
          <a:extLst>
            <a:ext uri="{FF2B5EF4-FFF2-40B4-BE49-F238E27FC236}">
              <a16:creationId xmlns:a16="http://schemas.microsoft.com/office/drawing/2014/main" xmlns="" id="{36FD42A7-9802-4166-84FD-9BB1660F949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1" name="Line 1828">
          <a:extLst>
            <a:ext uri="{FF2B5EF4-FFF2-40B4-BE49-F238E27FC236}">
              <a16:creationId xmlns:a16="http://schemas.microsoft.com/office/drawing/2014/main" xmlns="" id="{0B6E7FA4-1273-46B0-80F7-50EDC251293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2" name="Line 1829">
          <a:extLst>
            <a:ext uri="{FF2B5EF4-FFF2-40B4-BE49-F238E27FC236}">
              <a16:creationId xmlns:a16="http://schemas.microsoft.com/office/drawing/2014/main" xmlns="" id="{93D2FDC8-E84B-496F-9322-C385604CF98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3" name="Line 1830">
          <a:extLst>
            <a:ext uri="{FF2B5EF4-FFF2-40B4-BE49-F238E27FC236}">
              <a16:creationId xmlns:a16="http://schemas.microsoft.com/office/drawing/2014/main" xmlns="" id="{E3D30094-36F2-48F2-A393-93A80B1EA220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4" name="Line 1831">
          <a:extLst>
            <a:ext uri="{FF2B5EF4-FFF2-40B4-BE49-F238E27FC236}">
              <a16:creationId xmlns:a16="http://schemas.microsoft.com/office/drawing/2014/main" xmlns="" id="{A10210B0-EBE8-4771-8888-24791B67E108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5" name="Line 1832">
          <a:extLst>
            <a:ext uri="{FF2B5EF4-FFF2-40B4-BE49-F238E27FC236}">
              <a16:creationId xmlns:a16="http://schemas.microsoft.com/office/drawing/2014/main" xmlns="" id="{AC34D840-4731-4D53-A83D-2288B239388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6" name="Line 1833">
          <a:extLst>
            <a:ext uri="{FF2B5EF4-FFF2-40B4-BE49-F238E27FC236}">
              <a16:creationId xmlns:a16="http://schemas.microsoft.com/office/drawing/2014/main" xmlns="" id="{201F9F9E-77A7-4266-AC50-9F91877AD48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7" name="Line 1834">
          <a:extLst>
            <a:ext uri="{FF2B5EF4-FFF2-40B4-BE49-F238E27FC236}">
              <a16:creationId xmlns:a16="http://schemas.microsoft.com/office/drawing/2014/main" xmlns="" id="{79FDDD70-46BE-4A9B-8986-5F6D23CA793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8" name="Line 1835">
          <a:extLst>
            <a:ext uri="{FF2B5EF4-FFF2-40B4-BE49-F238E27FC236}">
              <a16:creationId xmlns:a16="http://schemas.microsoft.com/office/drawing/2014/main" xmlns="" id="{456036E5-46C1-46E8-AE42-25ACA71E4B2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1999" name="Line 1836">
          <a:extLst>
            <a:ext uri="{FF2B5EF4-FFF2-40B4-BE49-F238E27FC236}">
              <a16:creationId xmlns:a16="http://schemas.microsoft.com/office/drawing/2014/main" xmlns="" id="{22CDFD2E-42E6-4035-AA26-A4C057B62892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0" name="Line 1837">
          <a:extLst>
            <a:ext uri="{FF2B5EF4-FFF2-40B4-BE49-F238E27FC236}">
              <a16:creationId xmlns:a16="http://schemas.microsoft.com/office/drawing/2014/main" xmlns="" id="{B2AC88B9-A884-4924-89E9-EC9E97D6BA4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1" name="Line 1838">
          <a:extLst>
            <a:ext uri="{FF2B5EF4-FFF2-40B4-BE49-F238E27FC236}">
              <a16:creationId xmlns:a16="http://schemas.microsoft.com/office/drawing/2014/main" xmlns="" id="{7483856F-2F8B-4C55-A0B9-204419903E4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2" name="Line 1839">
          <a:extLst>
            <a:ext uri="{FF2B5EF4-FFF2-40B4-BE49-F238E27FC236}">
              <a16:creationId xmlns:a16="http://schemas.microsoft.com/office/drawing/2014/main" xmlns="" id="{C118A4DD-8356-4329-B4E0-F1D56B6BE233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3" name="Line 1840">
          <a:extLst>
            <a:ext uri="{FF2B5EF4-FFF2-40B4-BE49-F238E27FC236}">
              <a16:creationId xmlns:a16="http://schemas.microsoft.com/office/drawing/2014/main" xmlns="" id="{283E9270-03F7-458B-9DDD-13F9B335F7D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4" name="Line 1813">
          <a:extLst>
            <a:ext uri="{FF2B5EF4-FFF2-40B4-BE49-F238E27FC236}">
              <a16:creationId xmlns:a16="http://schemas.microsoft.com/office/drawing/2014/main" xmlns="" id="{51EB5F3C-C4D3-4031-9710-FC4A2D81F88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5" name="Line 1814">
          <a:extLst>
            <a:ext uri="{FF2B5EF4-FFF2-40B4-BE49-F238E27FC236}">
              <a16:creationId xmlns:a16="http://schemas.microsoft.com/office/drawing/2014/main" xmlns="" id="{18244252-7973-4258-BD28-0AA3EE5FD96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6" name="Line 1815">
          <a:extLst>
            <a:ext uri="{FF2B5EF4-FFF2-40B4-BE49-F238E27FC236}">
              <a16:creationId xmlns:a16="http://schemas.microsoft.com/office/drawing/2014/main" xmlns="" id="{5052D2AC-9E37-4CE4-BF35-84EE17FF9DC6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7" name="Line 1816">
          <a:extLst>
            <a:ext uri="{FF2B5EF4-FFF2-40B4-BE49-F238E27FC236}">
              <a16:creationId xmlns:a16="http://schemas.microsoft.com/office/drawing/2014/main" xmlns="" id="{71D867C0-7314-406B-A20E-6140F1FF3351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8" name="Line 1817">
          <a:extLst>
            <a:ext uri="{FF2B5EF4-FFF2-40B4-BE49-F238E27FC236}">
              <a16:creationId xmlns:a16="http://schemas.microsoft.com/office/drawing/2014/main" xmlns="" id="{759F40EA-E8ED-4C75-BE2C-5FD3CB4656C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09" name="Line 1818">
          <a:extLst>
            <a:ext uri="{FF2B5EF4-FFF2-40B4-BE49-F238E27FC236}">
              <a16:creationId xmlns:a16="http://schemas.microsoft.com/office/drawing/2014/main" xmlns="" id="{CBCDD27B-3215-4AD8-84BB-7DD589DB88C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10" name="Line 1819">
          <a:extLst>
            <a:ext uri="{FF2B5EF4-FFF2-40B4-BE49-F238E27FC236}">
              <a16:creationId xmlns:a16="http://schemas.microsoft.com/office/drawing/2014/main" xmlns="" id="{E7075445-D9CF-415F-9A22-8601F32697FB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11" name="Line 1820">
          <a:extLst>
            <a:ext uri="{FF2B5EF4-FFF2-40B4-BE49-F238E27FC236}">
              <a16:creationId xmlns:a16="http://schemas.microsoft.com/office/drawing/2014/main" xmlns="" id="{14C81D57-631F-441B-AD10-152DBB18229E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12" name="Line 1821">
          <a:extLst>
            <a:ext uri="{FF2B5EF4-FFF2-40B4-BE49-F238E27FC236}">
              <a16:creationId xmlns:a16="http://schemas.microsoft.com/office/drawing/2014/main" xmlns="" id="{65074EDD-AD09-4633-9F19-C93E22E2611C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13" name="Line 1822">
          <a:extLst>
            <a:ext uri="{FF2B5EF4-FFF2-40B4-BE49-F238E27FC236}">
              <a16:creationId xmlns:a16="http://schemas.microsoft.com/office/drawing/2014/main" xmlns="" id="{0882CDED-2D56-464E-B4FF-FEC3764D7D6F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14" name="Line 1823">
          <a:extLst>
            <a:ext uri="{FF2B5EF4-FFF2-40B4-BE49-F238E27FC236}">
              <a16:creationId xmlns:a16="http://schemas.microsoft.com/office/drawing/2014/main" xmlns="" id="{C6ED3F46-6FA3-4B27-AC6F-8315F9710B8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15" name="Line 1824">
          <a:extLst>
            <a:ext uri="{FF2B5EF4-FFF2-40B4-BE49-F238E27FC236}">
              <a16:creationId xmlns:a16="http://schemas.microsoft.com/office/drawing/2014/main" xmlns="" id="{ACD310F7-3008-4DC1-9F11-CDEAF6D87EE4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16" name="Line 1825">
          <a:extLst>
            <a:ext uri="{FF2B5EF4-FFF2-40B4-BE49-F238E27FC236}">
              <a16:creationId xmlns:a16="http://schemas.microsoft.com/office/drawing/2014/main" xmlns="" id="{988E7CDC-116C-4E92-B0EE-879764B5BB0A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668</xdr:row>
      <xdr:rowOff>0</xdr:rowOff>
    </xdr:from>
    <xdr:to>
      <xdr:col>10</xdr:col>
      <xdr:colOff>38100</xdr:colOff>
      <xdr:row>668</xdr:row>
      <xdr:rowOff>0</xdr:rowOff>
    </xdr:to>
    <xdr:sp macro="" textlink="">
      <xdr:nvSpPr>
        <xdr:cNvPr id="2017" name="Line 1826">
          <a:extLst>
            <a:ext uri="{FF2B5EF4-FFF2-40B4-BE49-F238E27FC236}">
              <a16:creationId xmlns:a16="http://schemas.microsoft.com/office/drawing/2014/main" xmlns="" id="{787252E0-3140-4667-9DC9-16BE68D23AA9}"/>
            </a:ext>
          </a:extLst>
        </xdr:cNvPr>
        <xdr:cNvSpPr>
          <a:spLocks noChangeShapeType="1"/>
        </xdr:cNvSpPr>
      </xdr:nvSpPr>
      <xdr:spPr bwMode="auto">
        <a:xfrm>
          <a:off x="5819775" y="10995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18" name="Line 9790">
          <a:extLst>
            <a:ext uri="{FF2B5EF4-FFF2-40B4-BE49-F238E27FC236}">
              <a16:creationId xmlns:a16="http://schemas.microsoft.com/office/drawing/2014/main" xmlns="" id="{9E02FA75-CCC4-4C90-B61A-C7F7E84A41AE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19" name="Line 9791">
          <a:extLst>
            <a:ext uri="{FF2B5EF4-FFF2-40B4-BE49-F238E27FC236}">
              <a16:creationId xmlns:a16="http://schemas.microsoft.com/office/drawing/2014/main" xmlns="" id="{1A72B9C5-5423-41AC-AE15-DED43E0EE317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0" name="Line 9792">
          <a:extLst>
            <a:ext uri="{FF2B5EF4-FFF2-40B4-BE49-F238E27FC236}">
              <a16:creationId xmlns:a16="http://schemas.microsoft.com/office/drawing/2014/main" xmlns="" id="{16287CE1-70A5-46FB-99A7-D93C7DCCC0FA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1" name="Line 9793">
          <a:extLst>
            <a:ext uri="{FF2B5EF4-FFF2-40B4-BE49-F238E27FC236}">
              <a16:creationId xmlns:a16="http://schemas.microsoft.com/office/drawing/2014/main" xmlns="" id="{A0DE0821-E79E-4CFB-9886-CF78BAD49E37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2" name="Line 9794">
          <a:extLst>
            <a:ext uri="{FF2B5EF4-FFF2-40B4-BE49-F238E27FC236}">
              <a16:creationId xmlns:a16="http://schemas.microsoft.com/office/drawing/2014/main" xmlns="" id="{4D2641F3-76AD-46EA-A54B-62E902DC211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3" name="Line 9795">
          <a:extLst>
            <a:ext uri="{FF2B5EF4-FFF2-40B4-BE49-F238E27FC236}">
              <a16:creationId xmlns:a16="http://schemas.microsoft.com/office/drawing/2014/main" xmlns="" id="{2CDF1157-DDE4-4573-AD2C-886AA65E4E7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4" name="Line 9796">
          <a:extLst>
            <a:ext uri="{FF2B5EF4-FFF2-40B4-BE49-F238E27FC236}">
              <a16:creationId xmlns:a16="http://schemas.microsoft.com/office/drawing/2014/main" xmlns="" id="{69990D1C-A7E7-4439-B864-96DCEFF0ADAF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5" name="Line 9797">
          <a:extLst>
            <a:ext uri="{FF2B5EF4-FFF2-40B4-BE49-F238E27FC236}">
              <a16:creationId xmlns:a16="http://schemas.microsoft.com/office/drawing/2014/main" xmlns="" id="{D459B16D-A47E-41E3-84DF-A9DF0B82B8DD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6" name="Line 9798">
          <a:extLst>
            <a:ext uri="{FF2B5EF4-FFF2-40B4-BE49-F238E27FC236}">
              <a16:creationId xmlns:a16="http://schemas.microsoft.com/office/drawing/2014/main" xmlns="" id="{B2F02D68-9498-4ED8-A867-C40F7B2707F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7" name="Line 9799">
          <a:extLst>
            <a:ext uri="{FF2B5EF4-FFF2-40B4-BE49-F238E27FC236}">
              <a16:creationId xmlns:a16="http://schemas.microsoft.com/office/drawing/2014/main" xmlns="" id="{B006CCC8-5AFB-48FC-9FE1-B5F42572E835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8" name="Line 9800">
          <a:extLst>
            <a:ext uri="{FF2B5EF4-FFF2-40B4-BE49-F238E27FC236}">
              <a16:creationId xmlns:a16="http://schemas.microsoft.com/office/drawing/2014/main" xmlns="" id="{BF372A46-C215-4457-A832-B37ACCF36899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29" name="Line 9801">
          <a:extLst>
            <a:ext uri="{FF2B5EF4-FFF2-40B4-BE49-F238E27FC236}">
              <a16:creationId xmlns:a16="http://schemas.microsoft.com/office/drawing/2014/main" xmlns="" id="{75D4BE45-DC23-46DD-BCAC-27426050DF3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0" name="Line 9802">
          <a:extLst>
            <a:ext uri="{FF2B5EF4-FFF2-40B4-BE49-F238E27FC236}">
              <a16:creationId xmlns:a16="http://schemas.microsoft.com/office/drawing/2014/main" xmlns="" id="{880154A9-1AFA-46AB-B15C-9CD33D595502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1" name="Line 9803">
          <a:extLst>
            <a:ext uri="{FF2B5EF4-FFF2-40B4-BE49-F238E27FC236}">
              <a16:creationId xmlns:a16="http://schemas.microsoft.com/office/drawing/2014/main" xmlns="" id="{EDB91E55-D701-4332-A52A-99EC4C2F370E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2" name="Line 167286">
          <a:extLst>
            <a:ext uri="{FF2B5EF4-FFF2-40B4-BE49-F238E27FC236}">
              <a16:creationId xmlns:a16="http://schemas.microsoft.com/office/drawing/2014/main" xmlns="" id="{7C706532-04A2-4958-9540-C703068E538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3" name="Line 167287">
          <a:extLst>
            <a:ext uri="{FF2B5EF4-FFF2-40B4-BE49-F238E27FC236}">
              <a16:creationId xmlns:a16="http://schemas.microsoft.com/office/drawing/2014/main" xmlns="" id="{AC2A2E21-1BFA-4E4D-82D4-30E5D89C23A6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4" name="Line 167288">
          <a:extLst>
            <a:ext uri="{FF2B5EF4-FFF2-40B4-BE49-F238E27FC236}">
              <a16:creationId xmlns:a16="http://schemas.microsoft.com/office/drawing/2014/main" xmlns="" id="{DAB6DA0F-F5CD-449E-96D3-409B2BB4E2B2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5" name="Line 167289">
          <a:extLst>
            <a:ext uri="{FF2B5EF4-FFF2-40B4-BE49-F238E27FC236}">
              <a16:creationId xmlns:a16="http://schemas.microsoft.com/office/drawing/2014/main" xmlns="" id="{172A2894-F01D-4FB4-A46E-89A3E79CC65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6" name="Line 167290">
          <a:extLst>
            <a:ext uri="{FF2B5EF4-FFF2-40B4-BE49-F238E27FC236}">
              <a16:creationId xmlns:a16="http://schemas.microsoft.com/office/drawing/2014/main" xmlns="" id="{A56FD5E6-954C-4DF2-9AE6-EE1E1DB9311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7" name="Line 167291">
          <a:extLst>
            <a:ext uri="{FF2B5EF4-FFF2-40B4-BE49-F238E27FC236}">
              <a16:creationId xmlns:a16="http://schemas.microsoft.com/office/drawing/2014/main" xmlns="" id="{7D18DB31-6DB2-49D8-A6C5-7A40C01E7F5A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8" name="Line 167292">
          <a:extLst>
            <a:ext uri="{FF2B5EF4-FFF2-40B4-BE49-F238E27FC236}">
              <a16:creationId xmlns:a16="http://schemas.microsoft.com/office/drawing/2014/main" xmlns="" id="{D1FDBCB2-7E08-4162-9BBF-4FD8D9D40966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39" name="Line 167293">
          <a:extLst>
            <a:ext uri="{FF2B5EF4-FFF2-40B4-BE49-F238E27FC236}">
              <a16:creationId xmlns:a16="http://schemas.microsoft.com/office/drawing/2014/main" xmlns="" id="{1B51F9FD-4387-41B2-AE83-38CCC4E70FE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0" name="Line 167294">
          <a:extLst>
            <a:ext uri="{FF2B5EF4-FFF2-40B4-BE49-F238E27FC236}">
              <a16:creationId xmlns:a16="http://schemas.microsoft.com/office/drawing/2014/main" xmlns="" id="{01F549F6-968A-4D74-BD74-6486656DA005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1" name="Line 167295">
          <a:extLst>
            <a:ext uri="{FF2B5EF4-FFF2-40B4-BE49-F238E27FC236}">
              <a16:creationId xmlns:a16="http://schemas.microsoft.com/office/drawing/2014/main" xmlns="" id="{563023EC-4630-4A0C-8A63-4CB4C5A483E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2" name="Line 167296">
          <a:extLst>
            <a:ext uri="{FF2B5EF4-FFF2-40B4-BE49-F238E27FC236}">
              <a16:creationId xmlns:a16="http://schemas.microsoft.com/office/drawing/2014/main" xmlns="" id="{5192774E-1A82-46C6-9C1E-C30A69ED7817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3" name="Line 167297">
          <a:extLst>
            <a:ext uri="{FF2B5EF4-FFF2-40B4-BE49-F238E27FC236}">
              <a16:creationId xmlns:a16="http://schemas.microsoft.com/office/drawing/2014/main" xmlns="" id="{5D95FB51-DFA5-4BA1-BB8C-6B1D78877079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4" name="Line 167298">
          <a:extLst>
            <a:ext uri="{FF2B5EF4-FFF2-40B4-BE49-F238E27FC236}">
              <a16:creationId xmlns:a16="http://schemas.microsoft.com/office/drawing/2014/main" xmlns="" id="{CD819CD0-2280-4BA3-87ED-8A99071BF54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5" name="Line 167299">
          <a:extLst>
            <a:ext uri="{FF2B5EF4-FFF2-40B4-BE49-F238E27FC236}">
              <a16:creationId xmlns:a16="http://schemas.microsoft.com/office/drawing/2014/main" xmlns="" id="{B2E770BE-2738-4D41-BC17-8C6FAD0954C1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6" name="Line 167300">
          <a:extLst>
            <a:ext uri="{FF2B5EF4-FFF2-40B4-BE49-F238E27FC236}">
              <a16:creationId xmlns:a16="http://schemas.microsoft.com/office/drawing/2014/main" xmlns="" id="{581B14CE-CC21-4DC0-AD34-FE8C76B54B37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7" name="Line 167301">
          <a:extLst>
            <a:ext uri="{FF2B5EF4-FFF2-40B4-BE49-F238E27FC236}">
              <a16:creationId xmlns:a16="http://schemas.microsoft.com/office/drawing/2014/main" xmlns="" id="{A05E78E9-395F-4B4D-B28C-D7132076E8F1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8" name="Line 167302">
          <a:extLst>
            <a:ext uri="{FF2B5EF4-FFF2-40B4-BE49-F238E27FC236}">
              <a16:creationId xmlns:a16="http://schemas.microsoft.com/office/drawing/2014/main" xmlns="" id="{D454922E-0457-4BB2-93D7-C38DBCD89721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49" name="Line 167303">
          <a:extLst>
            <a:ext uri="{FF2B5EF4-FFF2-40B4-BE49-F238E27FC236}">
              <a16:creationId xmlns:a16="http://schemas.microsoft.com/office/drawing/2014/main" xmlns="" id="{21C5E8E1-682E-40B8-BDBF-E00B1A9BE977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0" name="Line 167304">
          <a:extLst>
            <a:ext uri="{FF2B5EF4-FFF2-40B4-BE49-F238E27FC236}">
              <a16:creationId xmlns:a16="http://schemas.microsoft.com/office/drawing/2014/main" xmlns="" id="{BC96CED4-A207-4D53-AADE-958516DCD3D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1" name="Line 167305">
          <a:extLst>
            <a:ext uri="{FF2B5EF4-FFF2-40B4-BE49-F238E27FC236}">
              <a16:creationId xmlns:a16="http://schemas.microsoft.com/office/drawing/2014/main" xmlns="" id="{38B8948E-1F65-418B-A67C-5771CB7D2E86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2" name="Line 167306">
          <a:extLst>
            <a:ext uri="{FF2B5EF4-FFF2-40B4-BE49-F238E27FC236}">
              <a16:creationId xmlns:a16="http://schemas.microsoft.com/office/drawing/2014/main" xmlns="" id="{F151358C-2598-4EEA-ADAB-9F47FBA599B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3" name="Line 167307">
          <a:extLst>
            <a:ext uri="{FF2B5EF4-FFF2-40B4-BE49-F238E27FC236}">
              <a16:creationId xmlns:a16="http://schemas.microsoft.com/office/drawing/2014/main" xmlns="" id="{F2412946-6248-4F91-9847-9B246586BB85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4" name="Line 167308">
          <a:extLst>
            <a:ext uri="{FF2B5EF4-FFF2-40B4-BE49-F238E27FC236}">
              <a16:creationId xmlns:a16="http://schemas.microsoft.com/office/drawing/2014/main" xmlns="" id="{9CD5AA9F-9416-4A9E-9AC9-264CED69F26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5" name="Line 167309">
          <a:extLst>
            <a:ext uri="{FF2B5EF4-FFF2-40B4-BE49-F238E27FC236}">
              <a16:creationId xmlns:a16="http://schemas.microsoft.com/office/drawing/2014/main" xmlns="" id="{DD2FDCD9-214C-4EF7-8635-E0D043B0AA4F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6" name="Line 167310">
          <a:extLst>
            <a:ext uri="{FF2B5EF4-FFF2-40B4-BE49-F238E27FC236}">
              <a16:creationId xmlns:a16="http://schemas.microsoft.com/office/drawing/2014/main" xmlns="" id="{49119803-4032-47B4-930E-A0F13E83FB1B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7" name="Line 167311">
          <a:extLst>
            <a:ext uri="{FF2B5EF4-FFF2-40B4-BE49-F238E27FC236}">
              <a16:creationId xmlns:a16="http://schemas.microsoft.com/office/drawing/2014/main" xmlns="" id="{6CFF5652-8873-420B-AA4C-F21E35992442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8" name="Line 167312">
          <a:extLst>
            <a:ext uri="{FF2B5EF4-FFF2-40B4-BE49-F238E27FC236}">
              <a16:creationId xmlns:a16="http://schemas.microsoft.com/office/drawing/2014/main" xmlns="" id="{2E5EE4A9-90E5-4E80-AE1E-DF3A4830ECFF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59" name="Line 167313">
          <a:extLst>
            <a:ext uri="{FF2B5EF4-FFF2-40B4-BE49-F238E27FC236}">
              <a16:creationId xmlns:a16="http://schemas.microsoft.com/office/drawing/2014/main" xmlns="" id="{57C3D531-A6BC-45A9-8271-0D5619783FDB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0" name="Line 167314">
          <a:extLst>
            <a:ext uri="{FF2B5EF4-FFF2-40B4-BE49-F238E27FC236}">
              <a16:creationId xmlns:a16="http://schemas.microsoft.com/office/drawing/2014/main" xmlns="" id="{A25815E9-37A2-45F0-AF96-4BEC1CAB221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1" name="Line 167315">
          <a:extLst>
            <a:ext uri="{FF2B5EF4-FFF2-40B4-BE49-F238E27FC236}">
              <a16:creationId xmlns:a16="http://schemas.microsoft.com/office/drawing/2014/main" xmlns="" id="{6708D562-5D44-4C2B-911B-B04A93DB0FF0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2" name="Line 167316">
          <a:extLst>
            <a:ext uri="{FF2B5EF4-FFF2-40B4-BE49-F238E27FC236}">
              <a16:creationId xmlns:a16="http://schemas.microsoft.com/office/drawing/2014/main" xmlns="" id="{D147DF82-709F-490D-AF9A-C6F4526C6995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3" name="Line 167317">
          <a:extLst>
            <a:ext uri="{FF2B5EF4-FFF2-40B4-BE49-F238E27FC236}">
              <a16:creationId xmlns:a16="http://schemas.microsoft.com/office/drawing/2014/main" xmlns="" id="{119F103E-1D1A-48A4-AD35-DC2F3E1AEBC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4" name="Line 167318">
          <a:extLst>
            <a:ext uri="{FF2B5EF4-FFF2-40B4-BE49-F238E27FC236}">
              <a16:creationId xmlns:a16="http://schemas.microsoft.com/office/drawing/2014/main" xmlns="" id="{60BB50AC-9D14-4973-8361-9CC3B9358459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5" name="Line 167319">
          <a:extLst>
            <a:ext uri="{FF2B5EF4-FFF2-40B4-BE49-F238E27FC236}">
              <a16:creationId xmlns:a16="http://schemas.microsoft.com/office/drawing/2014/main" xmlns="" id="{AF2727D6-B470-4E23-A48A-3DE0B580D610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6" name="Line 167320">
          <a:extLst>
            <a:ext uri="{FF2B5EF4-FFF2-40B4-BE49-F238E27FC236}">
              <a16:creationId xmlns:a16="http://schemas.microsoft.com/office/drawing/2014/main" xmlns="" id="{67151C09-5803-461B-82C4-5AE3FCF1CCB0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7" name="Line 167321">
          <a:extLst>
            <a:ext uri="{FF2B5EF4-FFF2-40B4-BE49-F238E27FC236}">
              <a16:creationId xmlns:a16="http://schemas.microsoft.com/office/drawing/2014/main" xmlns="" id="{AE98462A-032E-4804-9C44-BC87FED7BAE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8" name="Line 167322">
          <a:extLst>
            <a:ext uri="{FF2B5EF4-FFF2-40B4-BE49-F238E27FC236}">
              <a16:creationId xmlns:a16="http://schemas.microsoft.com/office/drawing/2014/main" xmlns="" id="{1D2DD870-BEC2-4158-9933-20D91E78FC3D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69" name="Line 167323">
          <a:extLst>
            <a:ext uri="{FF2B5EF4-FFF2-40B4-BE49-F238E27FC236}">
              <a16:creationId xmlns:a16="http://schemas.microsoft.com/office/drawing/2014/main" xmlns="" id="{25752B01-B8F9-45AA-91AC-C01B822AF7ED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0" name="Line 167324">
          <a:extLst>
            <a:ext uri="{FF2B5EF4-FFF2-40B4-BE49-F238E27FC236}">
              <a16:creationId xmlns:a16="http://schemas.microsoft.com/office/drawing/2014/main" xmlns="" id="{63AF6F6B-6039-4074-972A-C91380980AAF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1" name="Line 167325">
          <a:extLst>
            <a:ext uri="{FF2B5EF4-FFF2-40B4-BE49-F238E27FC236}">
              <a16:creationId xmlns:a16="http://schemas.microsoft.com/office/drawing/2014/main" xmlns="" id="{94DCB8E9-89C2-44BC-A51F-949181BB7E33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2" name="Line 167326">
          <a:extLst>
            <a:ext uri="{FF2B5EF4-FFF2-40B4-BE49-F238E27FC236}">
              <a16:creationId xmlns:a16="http://schemas.microsoft.com/office/drawing/2014/main" xmlns="" id="{52C0CA67-EB5D-452B-B677-B72FBF9C3BE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3" name="Line 167327">
          <a:extLst>
            <a:ext uri="{FF2B5EF4-FFF2-40B4-BE49-F238E27FC236}">
              <a16:creationId xmlns:a16="http://schemas.microsoft.com/office/drawing/2014/main" xmlns="" id="{50D01C90-CAF6-419D-93EC-CDE3D8BC808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4" name="Line 9790">
          <a:extLst>
            <a:ext uri="{FF2B5EF4-FFF2-40B4-BE49-F238E27FC236}">
              <a16:creationId xmlns:a16="http://schemas.microsoft.com/office/drawing/2014/main" xmlns="" id="{E713D35C-3D0E-43D0-96C8-80F9109B67FE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5" name="Line 9791">
          <a:extLst>
            <a:ext uri="{FF2B5EF4-FFF2-40B4-BE49-F238E27FC236}">
              <a16:creationId xmlns:a16="http://schemas.microsoft.com/office/drawing/2014/main" xmlns="" id="{7BD8D537-9ABA-45E1-9CFE-B322A12DFD62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6" name="Line 9792">
          <a:extLst>
            <a:ext uri="{FF2B5EF4-FFF2-40B4-BE49-F238E27FC236}">
              <a16:creationId xmlns:a16="http://schemas.microsoft.com/office/drawing/2014/main" xmlns="" id="{952BA80A-FFD7-4D4B-BFA3-765EE5BFE0A1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7" name="Line 9793">
          <a:extLst>
            <a:ext uri="{FF2B5EF4-FFF2-40B4-BE49-F238E27FC236}">
              <a16:creationId xmlns:a16="http://schemas.microsoft.com/office/drawing/2014/main" xmlns="" id="{C86E7434-FA6E-4CFB-A3E5-6215A32B9CC6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8" name="Line 9794">
          <a:extLst>
            <a:ext uri="{FF2B5EF4-FFF2-40B4-BE49-F238E27FC236}">
              <a16:creationId xmlns:a16="http://schemas.microsoft.com/office/drawing/2014/main" xmlns="" id="{9C8E68BE-8F44-40A9-A20F-2DA0BD36866D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79" name="Line 9795">
          <a:extLst>
            <a:ext uri="{FF2B5EF4-FFF2-40B4-BE49-F238E27FC236}">
              <a16:creationId xmlns:a16="http://schemas.microsoft.com/office/drawing/2014/main" xmlns="" id="{C0631B1B-A536-4150-BB4A-8C64D1300381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0" name="Line 9796">
          <a:extLst>
            <a:ext uri="{FF2B5EF4-FFF2-40B4-BE49-F238E27FC236}">
              <a16:creationId xmlns:a16="http://schemas.microsoft.com/office/drawing/2014/main" xmlns="" id="{C30AE80C-F599-4344-9A56-8ECA00EA2F0A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1" name="Line 9797">
          <a:extLst>
            <a:ext uri="{FF2B5EF4-FFF2-40B4-BE49-F238E27FC236}">
              <a16:creationId xmlns:a16="http://schemas.microsoft.com/office/drawing/2014/main" xmlns="" id="{2437B914-49DC-4876-9152-9132F862F062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2" name="Line 9798">
          <a:extLst>
            <a:ext uri="{FF2B5EF4-FFF2-40B4-BE49-F238E27FC236}">
              <a16:creationId xmlns:a16="http://schemas.microsoft.com/office/drawing/2014/main" xmlns="" id="{2BEACC7C-939A-4869-AF6E-8E76F3159379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3" name="Line 9799">
          <a:extLst>
            <a:ext uri="{FF2B5EF4-FFF2-40B4-BE49-F238E27FC236}">
              <a16:creationId xmlns:a16="http://schemas.microsoft.com/office/drawing/2014/main" xmlns="" id="{D7D2D8A4-FE7C-4278-B8E5-A9537FBC57F6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4" name="Line 9800">
          <a:extLst>
            <a:ext uri="{FF2B5EF4-FFF2-40B4-BE49-F238E27FC236}">
              <a16:creationId xmlns:a16="http://schemas.microsoft.com/office/drawing/2014/main" xmlns="" id="{3ACD2CCA-795D-48E8-9EFD-2BA8FE927A6E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5" name="Line 9801">
          <a:extLst>
            <a:ext uri="{FF2B5EF4-FFF2-40B4-BE49-F238E27FC236}">
              <a16:creationId xmlns:a16="http://schemas.microsoft.com/office/drawing/2014/main" xmlns="" id="{78878BD3-5062-4AFB-9E49-05F39037ED36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6" name="Line 9802">
          <a:extLst>
            <a:ext uri="{FF2B5EF4-FFF2-40B4-BE49-F238E27FC236}">
              <a16:creationId xmlns:a16="http://schemas.microsoft.com/office/drawing/2014/main" xmlns="" id="{C7E5DB50-E395-419F-AF4A-ECB18BB01347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7" name="Line 9803">
          <a:extLst>
            <a:ext uri="{FF2B5EF4-FFF2-40B4-BE49-F238E27FC236}">
              <a16:creationId xmlns:a16="http://schemas.microsoft.com/office/drawing/2014/main" xmlns="" id="{31ABF51A-2988-48EB-BF8C-D69C6079C6A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8" name="Line 167286">
          <a:extLst>
            <a:ext uri="{FF2B5EF4-FFF2-40B4-BE49-F238E27FC236}">
              <a16:creationId xmlns:a16="http://schemas.microsoft.com/office/drawing/2014/main" xmlns="" id="{600853AB-54C0-4B84-8DB6-55422D63040F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89" name="Line 167287">
          <a:extLst>
            <a:ext uri="{FF2B5EF4-FFF2-40B4-BE49-F238E27FC236}">
              <a16:creationId xmlns:a16="http://schemas.microsoft.com/office/drawing/2014/main" xmlns="" id="{24DBDA40-6177-4EC9-AC1E-A197EA4CCAE5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0" name="Line 167288">
          <a:extLst>
            <a:ext uri="{FF2B5EF4-FFF2-40B4-BE49-F238E27FC236}">
              <a16:creationId xmlns:a16="http://schemas.microsoft.com/office/drawing/2014/main" xmlns="" id="{B20C6054-653A-409B-9733-942E964D15C1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1" name="Line 167289">
          <a:extLst>
            <a:ext uri="{FF2B5EF4-FFF2-40B4-BE49-F238E27FC236}">
              <a16:creationId xmlns:a16="http://schemas.microsoft.com/office/drawing/2014/main" xmlns="" id="{889A1AD8-A65D-48F8-ADFC-F8AB904DA541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2" name="Line 167290">
          <a:extLst>
            <a:ext uri="{FF2B5EF4-FFF2-40B4-BE49-F238E27FC236}">
              <a16:creationId xmlns:a16="http://schemas.microsoft.com/office/drawing/2014/main" xmlns="" id="{F4CEFE54-6AA5-45AF-B3E1-D459BF57187A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3" name="Line 167291">
          <a:extLst>
            <a:ext uri="{FF2B5EF4-FFF2-40B4-BE49-F238E27FC236}">
              <a16:creationId xmlns:a16="http://schemas.microsoft.com/office/drawing/2014/main" xmlns="" id="{6A77CDF0-E806-4F16-AF49-1FD8A894B49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4" name="Line 167292">
          <a:extLst>
            <a:ext uri="{FF2B5EF4-FFF2-40B4-BE49-F238E27FC236}">
              <a16:creationId xmlns:a16="http://schemas.microsoft.com/office/drawing/2014/main" xmlns="" id="{0A9838F1-B506-4DE9-8DEA-835055483103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5" name="Line 167293">
          <a:extLst>
            <a:ext uri="{FF2B5EF4-FFF2-40B4-BE49-F238E27FC236}">
              <a16:creationId xmlns:a16="http://schemas.microsoft.com/office/drawing/2014/main" xmlns="" id="{21EC48AD-ADA1-43FB-A977-72E531079E9F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6" name="Line 167294">
          <a:extLst>
            <a:ext uri="{FF2B5EF4-FFF2-40B4-BE49-F238E27FC236}">
              <a16:creationId xmlns:a16="http://schemas.microsoft.com/office/drawing/2014/main" xmlns="" id="{478C59C3-3E3B-475C-8B2F-93206C2B4CC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7" name="Line 167295">
          <a:extLst>
            <a:ext uri="{FF2B5EF4-FFF2-40B4-BE49-F238E27FC236}">
              <a16:creationId xmlns:a16="http://schemas.microsoft.com/office/drawing/2014/main" xmlns="" id="{386C7DD2-45C0-40FD-885A-3AEEC909495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8" name="Line 167296">
          <a:extLst>
            <a:ext uri="{FF2B5EF4-FFF2-40B4-BE49-F238E27FC236}">
              <a16:creationId xmlns:a16="http://schemas.microsoft.com/office/drawing/2014/main" xmlns="" id="{D324669E-0A5B-4CE3-8D07-4A534756577A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099" name="Line 167297">
          <a:extLst>
            <a:ext uri="{FF2B5EF4-FFF2-40B4-BE49-F238E27FC236}">
              <a16:creationId xmlns:a16="http://schemas.microsoft.com/office/drawing/2014/main" xmlns="" id="{04AB3147-8177-428B-90C2-D415F599EB53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0" name="Line 167298">
          <a:extLst>
            <a:ext uri="{FF2B5EF4-FFF2-40B4-BE49-F238E27FC236}">
              <a16:creationId xmlns:a16="http://schemas.microsoft.com/office/drawing/2014/main" xmlns="" id="{B8B3D30F-2299-4A6A-9A1C-0E1CF7FAE7BE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1" name="Line 167299">
          <a:extLst>
            <a:ext uri="{FF2B5EF4-FFF2-40B4-BE49-F238E27FC236}">
              <a16:creationId xmlns:a16="http://schemas.microsoft.com/office/drawing/2014/main" xmlns="" id="{690AA4CD-71D1-4B26-9344-77FC75EE74CE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2" name="Line 167300">
          <a:extLst>
            <a:ext uri="{FF2B5EF4-FFF2-40B4-BE49-F238E27FC236}">
              <a16:creationId xmlns:a16="http://schemas.microsoft.com/office/drawing/2014/main" xmlns="" id="{90385E1D-91E4-48BB-A995-98877D5BBF30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3" name="Line 167301">
          <a:extLst>
            <a:ext uri="{FF2B5EF4-FFF2-40B4-BE49-F238E27FC236}">
              <a16:creationId xmlns:a16="http://schemas.microsoft.com/office/drawing/2014/main" xmlns="" id="{2A369E79-9074-40AE-BE21-68D45D8CC94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4" name="Line 167302">
          <a:extLst>
            <a:ext uri="{FF2B5EF4-FFF2-40B4-BE49-F238E27FC236}">
              <a16:creationId xmlns:a16="http://schemas.microsoft.com/office/drawing/2014/main" xmlns="" id="{049EEEB6-E187-4188-B3F9-6991CC9025CA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5" name="Line 167303">
          <a:extLst>
            <a:ext uri="{FF2B5EF4-FFF2-40B4-BE49-F238E27FC236}">
              <a16:creationId xmlns:a16="http://schemas.microsoft.com/office/drawing/2014/main" xmlns="" id="{67A9EF45-25FF-4019-AD13-0FAC8C3CB27F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6" name="Line 167304">
          <a:extLst>
            <a:ext uri="{FF2B5EF4-FFF2-40B4-BE49-F238E27FC236}">
              <a16:creationId xmlns:a16="http://schemas.microsoft.com/office/drawing/2014/main" xmlns="" id="{FC1C7214-0511-45A1-9D46-AC1CC9132491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7" name="Line 167305">
          <a:extLst>
            <a:ext uri="{FF2B5EF4-FFF2-40B4-BE49-F238E27FC236}">
              <a16:creationId xmlns:a16="http://schemas.microsoft.com/office/drawing/2014/main" xmlns="" id="{BD92CC6E-C043-43DB-B750-8D573A413A27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8" name="Line 167306">
          <a:extLst>
            <a:ext uri="{FF2B5EF4-FFF2-40B4-BE49-F238E27FC236}">
              <a16:creationId xmlns:a16="http://schemas.microsoft.com/office/drawing/2014/main" xmlns="" id="{C1C7A5E5-3C3F-43CE-AE51-078D748AA7C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09" name="Line 167307">
          <a:extLst>
            <a:ext uri="{FF2B5EF4-FFF2-40B4-BE49-F238E27FC236}">
              <a16:creationId xmlns:a16="http://schemas.microsoft.com/office/drawing/2014/main" xmlns="" id="{49203866-0BBB-40F7-B59F-2D255BE51E0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0" name="Line 167308">
          <a:extLst>
            <a:ext uri="{FF2B5EF4-FFF2-40B4-BE49-F238E27FC236}">
              <a16:creationId xmlns:a16="http://schemas.microsoft.com/office/drawing/2014/main" xmlns="" id="{10FF83C8-C232-43FC-944C-3AEF585AD143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1" name="Line 167309">
          <a:extLst>
            <a:ext uri="{FF2B5EF4-FFF2-40B4-BE49-F238E27FC236}">
              <a16:creationId xmlns:a16="http://schemas.microsoft.com/office/drawing/2014/main" xmlns="" id="{7279F1B2-5AA3-4393-B14B-C148D6C1329C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2" name="Line 167310">
          <a:extLst>
            <a:ext uri="{FF2B5EF4-FFF2-40B4-BE49-F238E27FC236}">
              <a16:creationId xmlns:a16="http://schemas.microsoft.com/office/drawing/2014/main" xmlns="" id="{6E9F72B7-3B1C-406A-96DE-3F44B9D7DE92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3" name="Line 167311">
          <a:extLst>
            <a:ext uri="{FF2B5EF4-FFF2-40B4-BE49-F238E27FC236}">
              <a16:creationId xmlns:a16="http://schemas.microsoft.com/office/drawing/2014/main" xmlns="" id="{E210E61F-0BF1-43C2-B084-B9FFAC5A92C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4" name="Line 167312">
          <a:extLst>
            <a:ext uri="{FF2B5EF4-FFF2-40B4-BE49-F238E27FC236}">
              <a16:creationId xmlns:a16="http://schemas.microsoft.com/office/drawing/2014/main" xmlns="" id="{F51D3664-A7E4-4183-AEB6-0291E934781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5" name="Line 167313">
          <a:extLst>
            <a:ext uri="{FF2B5EF4-FFF2-40B4-BE49-F238E27FC236}">
              <a16:creationId xmlns:a16="http://schemas.microsoft.com/office/drawing/2014/main" xmlns="" id="{BBDF525A-983A-4FBE-966E-7CE948FF4C6F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6" name="Line 167314">
          <a:extLst>
            <a:ext uri="{FF2B5EF4-FFF2-40B4-BE49-F238E27FC236}">
              <a16:creationId xmlns:a16="http://schemas.microsoft.com/office/drawing/2014/main" xmlns="" id="{5149F6EF-63E0-45C6-A21B-A21E8B813ED2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7" name="Line 167315">
          <a:extLst>
            <a:ext uri="{FF2B5EF4-FFF2-40B4-BE49-F238E27FC236}">
              <a16:creationId xmlns:a16="http://schemas.microsoft.com/office/drawing/2014/main" xmlns="" id="{D534B0A5-FDBC-4BB2-A7A1-CCD73EBA1525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8" name="Line 167316">
          <a:extLst>
            <a:ext uri="{FF2B5EF4-FFF2-40B4-BE49-F238E27FC236}">
              <a16:creationId xmlns:a16="http://schemas.microsoft.com/office/drawing/2014/main" xmlns="" id="{3D6957C8-08BD-4CC0-AF82-97D3586E12B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19" name="Line 167317">
          <a:extLst>
            <a:ext uri="{FF2B5EF4-FFF2-40B4-BE49-F238E27FC236}">
              <a16:creationId xmlns:a16="http://schemas.microsoft.com/office/drawing/2014/main" xmlns="" id="{D7CBE563-ED0D-448D-9C8B-6E47B9E6C36B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0" name="Line 167318">
          <a:extLst>
            <a:ext uri="{FF2B5EF4-FFF2-40B4-BE49-F238E27FC236}">
              <a16:creationId xmlns:a16="http://schemas.microsoft.com/office/drawing/2014/main" xmlns="" id="{14B202B8-A16F-4CD7-A080-449D15913FF5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1" name="Line 167319">
          <a:extLst>
            <a:ext uri="{FF2B5EF4-FFF2-40B4-BE49-F238E27FC236}">
              <a16:creationId xmlns:a16="http://schemas.microsoft.com/office/drawing/2014/main" xmlns="" id="{465C47D0-36A1-4EBE-99FD-CAD4E54FFE05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2" name="Line 167320">
          <a:extLst>
            <a:ext uri="{FF2B5EF4-FFF2-40B4-BE49-F238E27FC236}">
              <a16:creationId xmlns:a16="http://schemas.microsoft.com/office/drawing/2014/main" xmlns="" id="{67E5FF85-A2E3-46BE-94F9-94A1085DBFE8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3" name="Line 167321">
          <a:extLst>
            <a:ext uri="{FF2B5EF4-FFF2-40B4-BE49-F238E27FC236}">
              <a16:creationId xmlns:a16="http://schemas.microsoft.com/office/drawing/2014/main" xmlns="" id="{08AD916A-2C14-4AD1-A589-28C6CDDC6E52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4" name="Line 167322">
          <a:extLst>
            <a:ext uri="{FF2B5EF4-FFF2-40B4-BE49-F238E27FC236}">
              <a16:creationId xmlns:a16="http://schemas.microsoft.com/office/drawing/2014/main" xmlns="" id="{6AF0C3D2-93E0-4935-88D3-B7ECBDB59364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5" name="Line 167323">
          <a:extLst>
            <a:ext uri="{FF2B5EF4-FFF2-40B4-BE49-F238E27FC236}">
              <a16:creationId xmlns:a16="http://schemas.microsoft.com/office/drawing/2014/main" xmlns="" id="{8B74DA62-F797-4854-9A47-E1E92E59A84B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6" name="Line 167324">
          <a:extLst>
            <a:ext uri="{FF2B5EF4-FFF2-40B4-BE49-F238E27FC236}">
              <a16:creationId xmlns:a16="http://schemas.microsoft.com/office/drawing/2014/main" xmlns="" id="{63EC31F4-8AC6-4E04-8588-9E86651C11BD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7" name="Line 167325">
          <a:extLst>
            <a:ext uri="{FF2B5EF4-FFF2-40B4-BE49-F238E27FC236}">
              <a16:creationId xmlns:a16="http://schemas.microsoft.com/office/drawing/2014/main" xmlns="" id="{7CB2BDD1-361E-4ED6-B484-27030BBEE1D0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8" name="Line 167326">
          <a:extLst>
            <a:ext uri="{FF2B5EF4-FFF2-40B4-BE49-F238E27FC236}">
              <a16:creationId xmlns:a16="http://schemas.microsoft.com/office/drawing/2014/main" xmlns="" id="{DC59C35E-A76A-473F-9C3F-42F60A304E40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129" name="Line 167327">
          <a:extLst>
            <a:ext uri="{FF2B5EF4-FFF2-40B4-BE49-F238E27FC236}">
              <a16:creationId xmlns:a16="http://schemas.microsoft.com/office/drawing/2014/main" xmlns="" id="{1D75643E-D7A6-4E28-856E-2799E3A6930A}"/>
            </a:ext>
          </a:extLst>
        </xdr:cNvPr>
        <xdr:cNvSpPr>
          <a:spLocks noChangeShapeType="1"/>
        </xdr:cNvSpPr>
      </xdr:nvSpPr>
      <xdr:spPr bwMode="auto">
        <a:xfrm>
          <a:off x="5819775" y="8550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" name="Line 175812">
          <a:extLst>
            <a:ext uri="{FF2B5EF4-FFF2-40B4-BE49-F238E27FC236}">
              <a16:creationId xmlns:a16="http://schemas.microsoft.com/office/drawing/2014/main" xmlns="" id="{D3494116-3456-4A52-901B-51668B8AFBEF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" name="Line 175813">
          <a:extLst>
            <a:ext uri="{FF2B5EF4-FFF2-40B4-BE49-F238E27FC236}">
              <a16:creationId xmlns:a16="http://schemas.microsoft.com/office/drawing/2014/main" xmlns="" id="{79E52518-8507-4A17-914D-2B29104B94E6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" name="Line 175814">
          <a:extLst>
            <a:ext uri="{FF2B5EF4-FFF2-40B4-BE49-F238E27FC236}">
              <a16:creationId xmlns:a16="http://schemas.microsoft.com/office/drawing/2014/main" xmlns="" id="{8CA4996A-EF7E-44C0-9720-6960EDD0554A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" name="Line 175815">
          <a:extLst>
            <a:ext uri="{FF2B5EF4-FFF2-40B4-BE49-F238E27FC236}">
              <a16:creationId xmlns:a16="http://schemas.microsoft.com/office/drawing/2014/main" xmlns="" id="{189C40E0-7273-4FAD-BA26-59FBF7ECA7FA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6" name="Line 175816">
          <a:extLst>
            <a:ext uri="{FF2B5EF4-FFF2-40B4-BE49-F238E27FC236}">
              <a16:creationId xmlns:a16="http://schemas.microsoft.com/office/drawing/2014/main" xmlns="" id="{1EFE1C33-8C15-4699-9D81-8919516979DA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7" name="Line 175817">
          <a:extLst>
            <a:ext uri="{FF2B5EF4-FFF2-40B4-BE49-F238E27FC236}">
              <a16:creationId xmlns:a16="http://schemas.microsoft.com/office/drawing/2014/main" xmlns="" id="{BE3711DA-9C89-4E07-8BC9-4E7A51A3D1C1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8" name="Line 175818">
          <a:extLst>
            <a:ext uri="{FF2B5EF4-FFF2-40B4-BE49-F238E27FC236}">
              <a16:creationId xmlns:a16="http://schemas.microsoft.com/office/drawing/2014/main" xmlns="" id="{3F042070-0671-4042-8B6C-4D2594788C9B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9" name="Line 175819">
          <a:extLst>
            <a:ext uri="{FF2B5EF4-FFF2-40B4-BE49-F238E27FC236}">
              <a16:creationId xmlns:a16="http://schemas.microsoft.com/office/drawing/2014/main" xmlns="" id="{AF154429-72CF-4180-9579-4201F8EA0655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0" name="Line 175820">
          <a:extLst>
            <a:ext uri="{FF2B5EF4-FFF2-40B4-BE49-F238E27FC236}">
              <a16:creationId xmlns:a16="http://schemas.microsoft.com/office/drawing/2014/main" xmlns="" id="{F56D7EC1-A5A3-496D-971B-16F1A36D4C48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1" name="Line 175821">
          <a:extLst>
            <a:ext uri="{FF2B5EF4-FFF2-40B4-BE49-F238E27FC236}">
              <a16:creationId xmlns:a16="http://schemas.microsoft.com/office/drawing/2014/main" xmlns="" id="{557CADE9-7D50-4CEE-A784-A936D7A5C221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2" name="Line 175822">
          <a:extLst>
            <a:ext uri="{FF2B5EF4-FFF2-40B4-BE49-F238E27FC236}">
              <a16:creationId xmlns:a16="http://schemas.microsoft.com/office/drawing/2014/main" xmlns="" id="{2D9F9124-8823-43CB-80C7-75B3AE0133BA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" name="Line 175823">
          <a:extLst>
            <a:ext uri="{FF2B5EF4-FFF2-40B4-BE49-F238E27FC236}">
              <a16:creationId xmlns:a16="http://schemas.microsoft.com/office/drawing/2014/main" xmlns="" id="{81C4ADC0-8FFB-4EDA-8E63-716CF52D757D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4" name="Line 175824">
          <a:extLst>
            <a:ext uri="{FF2B5EF4-FFF2-40B4-BE49-F238E27FC236}">
              <a16:creationId xmlns:a16="http://schemas.microsoft.com/office/drawing/2014/main" xmlns="" id="{46FBE95E-C77C-4B1B-B885-074B059FAA5B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5" name="Line 175825">
          <a:extLst>
            <a:ext uri="{FF2B5EF4-FFF2-40B4-BE49-F238E27FC236}">
              <a16:creationId xmlns:a16="http://schemas.microsoft.com/office/drawing/2014/main" xmlns="" id="{8EB33EC2-2242-425C-9423-1BB10FC53293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6" name="Line 175826">
          <a:extLst>
            <a:ext uri="{FF2B5EF4-FFF2-40B4-BE49-F238E27FC236}">
              <a16:creationId xmlns:a16="http://schemas.microsoft.com/office/drawing/2014/main" xmlns="" id="{37B938AB-F396-407C-9BB3-68364D620636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7" name="Line 175827">
          <a:extLst>
            <a:ext uri="{FF2B5EF4-FFF2-40B4-BE49-F238E27FC236}">
              <a16:creationId xmlns:a16="http://schemas.microsoft.com/office/drawing/2014/main" xmlns="" id="{B960C985-9B51-4580-B0EE-7714A1794661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8" name="Line 175828">
          <a:extLst>
            <a:ext uri="{FF2B5EF4-FFF2-40B4-BE49-F238E27FC236}">
              <a16:creationId xmlns:a16="http://schemas.microsoft.com/office/drawing/2014/main" xmlns="" id="{F1B277A3-6190-4CF3-A59B-CD15EC02BBDB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9" name="Line 175829">
          <a:extLst>
            <a:ext uri="{FF2B5EF4-FFF2-40B4-BE49-F238E27FC236}">
              <a16:creationId xmlns:a16="http://schemas.microsoft.com/office/drawing/2014/main" xmlns="" id="{D2ECC2DF-AD61-43D3-80EA-1284C05C03B9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0" name="Line 175830">
          <a:extLst>
            <a:ext uri="{FF2B5EF4-FFF2-40B4-BE49-F238E27FC236}">
              <a16:creationId xmlns:a16="http://schemas.microsoft.com/office/drawing/2014/main" xmlns="" id="{2E0AAA5C-5905-4F7F-BED4-E8B82C0CB649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1" name="Line 175831">
          <a:extLst>
            <a:ext uri="{FF2B5EF4-FFF2-40B4-BE49-F238E27FC236}">
              <a16:creationId xmlns:a16="http://schemas.microsoft.com/office/drawing/2014/main" xmlns="" id="{410BED02-5427-4672-A210-C8FC719E5C95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2" name="Line 175832">
          <a:extLst>
            <a:ext uri="{FF2B5EF4-FFF2-40B4-BE49-F238E27FC236}">
              <a16:creationId xmlns:a16="http://schemas.microsoft.com/office/drawing/2014/main" xmlns="" id="{7C1DC2C3-DC37-41AC-95C5-B3DDD09D114C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3" name="Line 175833">
          <a:extLst>
            <a:ext uri="{FF2B5EF4-FFF2-40B4-BE49-F238E27FC236}">
              <a16:creationId xmlns:a16="http://schemas.microsoft.com/office/drawing/2014/main" xmlns="" id="{E2B8AEE3-66F7-4308-9894-CE6B9664F235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4" name="Line 175834">
          <a:extLst>
            <a:ext uri="{FF2B5EF4-FFF2-40B4-BE49-F238E27FC236}">
              <a16:creationId xmlns:a16="http://schemas.microsoft.com/office/drawing/2014/main" xmlns="" id="{3471EAEB-9D6E-44BF-8057-17BA83A4EAC6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5" name="Line 175835">
          <a:extLst>
            <a:ext uri="{FF2B5EF4-FFF2-40B4-BE49-F238E27FC236}">
              <a16:creationId xmlns:a16="http://schemas.microsoft.com/office/drawing/2014/main" xmlns="" id="{A2897C27-64A6-469F-9D72-40AFA1C7B860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6" name="Line 175836">
          <a:extLst>
            <a:ext uri="{FF2B5EF4-FFF2-40B4-BE49-F238E27FC236}">
              <a16:creationId xmlns:a16="http://schemas.microsoft.com/office/drawing/2014/main" xmlns="" id="{EB1919C1-22D1-4D73-A85E-993CF867EDFA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7" name="Line 175837">
          <a:extLst>
            <a:ext uri="{FF2B5EF4-FFF2-40B4-BE49-F238E27FC236}">
              <a16:creationId xmlns:a16="http://schemas.microsoft.com/office/drawing/2014/main" xmlns="" id="{60C47916-A74D-4DEE-A565-66D4F1A349FD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8" name="Line 175838">
          <a:extLst>
            <a:ext uri="{FF2B5EF4-FFF2-40B4-BE49-F238E27FC236}">
              <a16:creationId xmlns:a16="http://schemas.microsoft.com/office/drawing/2014/main" xmlns="" id="{193BA84B-0AA6-468A-A586-F5F7C5DFB978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29" name="Line 175839">
          <a:extLst>
            <a:ext uri="{FF2B5EF4-FFF2-40B4-BE49-F238E27FC236}">
              <a16:creationId xmlns:a16="http://schemas.microsoft.com/office/drawing/2014/main" xmlns="" id="{C56EAEC8-9328-4770-A932-442AFF8D0BA5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0" name="Line 175840">
          <a:extLst>
            <a:ext uri="{FF2B5EF4-FFF2-40B4-BE49-F238E27FC236}">
              <a16:creationId xmlns:a16="http://schemas.microsoft.com/office/drawing/2014/main" xmlns="" id="{22713ACB-9BB5-498E-AF87-A857AB8A7D8E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1" name="Line 175841">
          <a:extLst>
            <a:ext uri="{FF2B5EF4-FFF2-40B4-BE49-F238E27FC236}">
              <a16:creationId xmlns:a16="http://schemas.microsoft.com/office/drawing/2014/main" xmlns="" id="{4F8A3635-A0FB-48A8-AC8E-30CE52EB0426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2" name="Line 175842">
          <a:extLst>
            <a:ext uri="{FF2B5EF4-FFF2-40B4-BE49-F238E27FC236}">
              <a16:creationId xmlns:a16="http://schemas.microsoft.com/office/drawing/2014/main" xmlns="" id="{DE5F5CFE-C59E-44B7-B312-DD8F73D547A0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3" name="Line 175843">
          <a:extLst>
            <a:ext uri="{FF2B5EF4-FFF2-40B4-BE49-F238E27FC236}">
              <a16:creationId xmlns:a16="http://schemas.microsoft.com/office/drawing/2014/main" xmlns="" id="{1E892F75-9EEF-4F34-B68B-21750F87D7FB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4" name="Line 175844">
          <a:extLst>
            <a:ext uri="{FF2B5EF4-FFF2-40B4-BE49-F238E27FC236}">
              <a16:creationId xmlns:a16="http://schemas.microsoft.com/office/drawing/2014/main" xmlns="" id="{F945F5E7-0C70-4A75-A780-0557B8873812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5" name="Line 175845">
          <a:extLst>
            <a:ext uri="{FF2B5EF4-FFF2-40B4-BE49-F238E27FC236}">
              <a16:creationId xmlns:a16="http://schemas.microsoft.com/office/drawing/2014/main" xmlns="" id="{40827874-AB92-43D7-A984-1DE03458E7D4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6" name="Line 175846">
          <a:extLst>
            <a:ext uri="{FF2B5EF4-FFF2-40B4-BE49-F238E27FC236}">
              <a16:creationId xmlns:a16="http://schemas.microsoft.com/office/drawing/2014/main" xmlns="" id="{D62DB246-9104-48D6-87AA-489AD0A2C301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7" name="Line 175847">
          <a:extLst>
            <a:ext uri="{FF2B5EF4-FFF2-40B4-BE49-F238E27FC236}">
              <a16:creationId xmlns:a16="http://schemas.microsoft.com/office/drawing/2014/main" xmlns="" id="{F4C2EE08-5F63-41D4-9F4B-E3169E495E19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8" name="Line 175848">
          <a:extLst>
            <a:ext uri="{FF2B5EF4-FFF2-40B4-BE49-F238E27FC236}">
              <a16:creationId xmlns:a16="http://schemas.microsoft.com/office/drawing/2014/main" xmlns="" id="{5DF5FB16-8918-4142-AB3E-73D87D1327B0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39" name="Line 175849">
          <a:extLst>
            <a:ext uri="{FF2B5EF4-FFF2-40B4-BE49-F238E27FC236}">
              <a16:creationId xmlns:a16="http://schemas.microsoft.com/office/drawing/2014/main" xmlns="" id="{9CD8E6C2-B9D5-4EA6-B359-D75409453C4F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0" name="Line 175850">
          <a:extLst>
            <a:ext uri="{FF2B5EF4-FFF2-40B4-BE49-F238E27FC236}">
              <a16:creationId xmlns:a16="http://schemas.microsoft.com/office/drawing/2014/main" xmlns="" id="{3ED5432E-35F7-4BA0-9E99-C14E74EDE704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1" name="Line 175851">
          <a:extLst>
            <a:ext uri="{FF2B5EF4-FFF2-40B4-BE49-F238E27FC236}">
              <a16:creationId xmlns:a16="http://schemas.microsoft.com/office/drawing/2014/main" xmlns="" id="{730F5FFF-0B41-4269-9FA0-CBF12347E87D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2" name="Line 175852">
          <a:extLst>
            <a:ext uri="{FF2B5EF4-FFF2-40B4-BE49-F238E27FC236}">
              <a16:creationId xmlns:a16="http://schemas.microsoft.com/office/drawing/2014/main" xmlns="" id="{4390C3EB-DC55-4813-ACA6-99316E94DF2D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3" name="Line 175853">
          <a:extLst>
            <a:ext uri="{FF2B5EF4-FFF2-40B4-BE49-F238E27FC236}">
              <a16:creationId xmlns:a16="http://schemas.microsoft.com/office/drawing/2014/main" xmlns="" id="{F1A6E9EF-4E20-4D0A-AD59-0C25F258D077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4" name="Line 175854">
          <a:extLst>
            <a:ext uri="{FF2B5EF4-FFF2-40B4-BE49-F238E27FC236}">
              <a16:creationId xmlns:a16="http://schemas.microsoft.com/office/drawing/2014/main" xmlns="" id="{3328A932-190A-4C81-90D9-4EC36C1CCF05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5" name="Line 175855">
          <a:extLst>
            <a:ext uri="{FF2B5EF4-FFF2-40B4-BE49-F238E27FC236}">
              <a16:creationId xmlns:a16="http://schemas.microsoft.com/office/drawing/2014/main" xmlns="" id="{A8807697-B44B-4010-A31A-607D7F38B567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6" name="Line 175856">
          <a:extLst>
            <a:ext uri="{FF2B5EF4-FFF2-40B4-BE49-F238E27FC236}">
              <a16:creationId xmlns:a16="http://schemas.microsoft.com/office/drawing/2014/main" xmlns="" id="{D7CEC01B-B93F-4B98-953C-25F953633D2A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7" name="Line 175857">
          <a:extLst>
            <a:ext uri="{FF2B5EF4-FFF2-40B4-BE49-F238E27FC236}">
              <a16:creationId xmlns:a16="http://schemas.microsoft.com/office/drawing/2014/main" xmlns="" id="{DC16D03A-8B36-4E12-A31E-96F13F4CBFA1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8" name="Line 175858">
          <a:extLst>
            <a:ext uri="{FF2B5EF4-FFF2-40B4-BE49-F238E27FC236}">
              <a16:creationId xmlns:a16="http://schemas.microsoft.com/office/drawing/2014/main" xmlns="" id="{306D978C-C2DE-4CF0-897B-D46A7F04DF4E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49" name="Line 175859">
          <a:extLst>
            <a:ext uri="{FF2B5EF4-FFF2-40B4-BE49-F238E27FC236}">
              <a16:creationId xmlns:a16="http://schemas.microsoft.com/office/drawing/2014/main" xmlns="" id="{32AD0884-D98A-4DF3-97D6-0945AF86B8AB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0" name="Line 175860">
          <a:extLst>
            <a:ext uri="{FF2B5EF4-FFF2-40B4-BE49-F238E27FC236}">
              <a16:creationId xmlns:a16="http://schemas.microsoft.com/office/drawing/2014/main" xmlns="" id="{872129C3-DD0D-486F-B2F2-8C32432BC187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1" name="Line 175861">
          <a:extLst>
            <a:ext uri="{FF2B5EF4-FFF2-40B4-BE49-F238E27FC236}">
              <a16:creationId xmlns:a16="http://schemas.microsoft.com/office/drawing/2014/main" xmlns="" id="{4F32D42A-A318-45AE-9609-16518C1DB66E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2" name="Line 175862">
          <a:extLst>
            <a:ext uri="{FF2B5EF4-FFF2-40B4-BE49-F238E27FC236}">
              <a16:creationId xmlns:a16="http://schemas.microsoft.com/office/drawing/2014/main" xmlns="" id="{2F102AF3-51D7-42A0-A32E-7B79576DF061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3" name="Line 175863">
          <a:extLst>
            <a:ext uri="{FF2B5EF4-FFF2-40B4-BE49-F238E27FC236}">
              <a16:creationId xmlns:a16="http://schemas.microsoft.com/office/drawing/2014/main" xmlns="" id="{7ACC761A-01C9-4089-B57D-51A730AFBC8E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4" name="Line 175864">
          <a:extLst>
            <a:ext uri="{FF2B5EF4-FFF2-40B4-BE49-F238E27FC236}">
              <a16:creationId xmlns:a16="http://schemas.microsoft.com/office/drawing/2014/main" xmlns="" id="{D7238E3B-A0A0-42EA-964A-10E0F4E8AED3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5" name="Line 175865">
          <a:extLst>
            <a:ext uri="{FF2B5EF4-FFF2-40B4-BE49-F238E27FC236}">
              <a16:creationId xmlns:a16="http://schemas.microsoft.com/office/drawing/2014/main" xmlns="" id="{1FE6A89D-D2C2-4D2F-89BD-E543F7365CF8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6" name="Line 175866">
          <a:extLst>
            <a:ext uri="{FF2B5EF4-FFF2-40B4-BE49-F238E27FC236}">
              <a16:creationId xmlns:a16="http://schemas.microsoft.com/office/drawing/2014/main" xmlns="" id="{9D7F989E-6DC2-45F8-97CE-BDEB4C73F50E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57" name="Line 175867">
          <a:extLst>
            <a:ext uri="{FF2B5EF4-FFF2-40B4-BE49-F238E27FC236}">
              <a16:creationId xmlns:a16="http://schemas.microsoft.com/office/drawing/2014/main" xmlns="" id="{88696D14-F880-4579-9F17-C72E82383928}"/>
            </a:ext>
          </a:extLst>
        </xdr:cNvPr>
        <xdr:cNvSpPr>
          <a:spLocks noChangeShapeType="1"/>
        </xdr:cNvSpPr>
      </xdr:nvSpPr>
      <xdr:spPr bwMode="auto">
        <a:xfrm>
          <a:off x="6457950" y="898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58" name="Line 3420">
          <a:extLst>
            <a:ext uri="{FF2B5EF4-FFF2-40B4-BE49-F238E27FC236}">
              <a16:creationId xmlns:a16="http://schemas.microsoft.com/office/drawing/2014/main" xmlns="" id="{3649A1AF-A4FB-46C0-872B-AA5DBC96DB0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59" name="Line 3421">
          <a:extLst>
            <a:ext uri="{FF2B5EF4-FFF2-40B4-BE49-F238E27FC236}">
              <a16:creationId xmlns:a16="http://schemas.microsoft.com/office/drawing/2014/main" xmlns="" id="{8CD2DB2D-CD7B-4129-B08F-C0601B6319A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0" name="Line 3422">
          <a:extLst>
            <a:ext uri="{FF2B5EF4-FFF2-40B4-BE49-F238E27FC236}">
              <a16:creationId xmlns:a16="http://schemas.microsoft.com/office/drawing/2014/main" xmlns="" id="{E809806E-292D-456F-82D2-B69FD978A5B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1" name="Line 3423">
          <a:extLst>
            <a:ext uri="{FF2B5EF4-FFF2-40B4-BE49-F238E27FC236}">
              <a16:creationId xmlns:a16="http://schemas.microsoft.com/office/drawing/2014/main" xmlns="" id="{2F54B397-67E0-4774-B915-EC1AEEE0A7E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2" name="Line 3424">
          <a:extLst>
            <a:ext uri="{FF2B5EF4-FFF2-40B4-BE49-F238E27FC236}">
              <a16:creationId xmlns:a16="http://schemas.microsoft.com/office/drawing/2014/main" xmlns="" id="{6776609D-8FC9-4B7F-96E1-2E8AD62CFA2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3" name="Line 3425">
          <a:extLst>
            <a:ext uri="{FF2B5EF4-FFF2-40B4-BE49-F238E27FC236}">
              <a16:creationId xmlns:a16="http://schemas.microsoft.com/office/drawing/2014/main" xmlns="" id="{38BDAD9F-12FA-4455-AB59-6DAFD948D14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4" name="Line 3426">
          <a:extLst>
            <a:ext uri="{FF2B5EF4-FFF2-40B4-BE49-F238E27FC236}">
              <a16:creationId xmlns:a16="http://schemas.microsoft.com/office/drawing/2014/main" xmlns="" id="{2D77AD82-B802-4B7A-85D5-936FBC2C7A0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5" name="Line 3427">
          <a:extLst>
            <a:ext uri="{FF2B5EF4-FFF2-40B4-BE49-F238E27FC236}">
              <a16:creationId xmlns:a16="http://schemas.microsoft.com/office/drawing/2014/main" xmlns="" id="{A73ECF22-7BFE-4A63-9309-B36AB807B8F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6" name="Line 3428">
          <a:extLst>
            <a:ext uri="{FF2B5EF4-FFF2-40B4-BE49-F238E27FC236}">
              <a16:creationId xmlns:a16="http://schemas.microsoft.com/office/drawing/2014/main" xmlns="" id="{7DC84AA3-F6D9-452F-8361-8B43D6EDE28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7" name="Line 3429">
          <a:extLst>
            <a:ext uri="{FF2B5EF4-FFF2-40B4-BE49-F238E27FC236}">
              <a16:creationId xmlns:a16="http://schemas.microsoft.com/office/drawing/2014/main" xmlns="" id="{5C63F8C9-9E54-4FFA-BCEE-BBFE45266EA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8" name="Line 3430">
          <a:extLst>
            <a:ext uri="{FF2B5EF4-FFF2-40B4-BE49-F238E27FC236}">
              <a16:creationId xmlns:a16="http://schemas.microsoft.com/office/drawing/2014/main" xmlns="" id="{319DA80F-1777-4CF4-94E6-F4F08E141B8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69" name="Line 3431">
          <a:extLst>
            <a:ext uri="{FF2B5EF4-FFF2-40B4-BE49-F238E27FC236}">
              <a16:creationId xmlns:a16="http://schemas.microsoft.com/office/drawing/2014/main" xmlns="" id="{51A91587-C37E-4506-B860-8899C24D874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0" name="Line 3432">
          <a:extLst>
            <a:ext uri="{FF2B5EF4-FFF2-40B4-BE49-F238E27FC236}">
              <a16:creationId xmlns:a16="http://schemas.microsoft.com/office/drawing/2014/main" xmlns="" id="{7839ED8B-3428-463D-95B3-BCFF580BC01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1" name="Line 3433">
          <a:extLst>
            <a:ext uri="{FF2B5EF4-FFF2-40B4-BE49-F238E27FC236}">
              <a16:creationId xmlns:a16="http://schemas.microsoft.com/office/drawing/2014/main" xmlns="" id="{E16B9332-3133-4502-A49C-EA5D6206C13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2" name="Line 3434">
          <a:extLst>
            <a:ext uri="{FF2B5EF4-FFF2-40B4-BE49-F238E27FC236}">
              <a16:creationId xmlns:a16="http://schemas.microsoft.com/office/drawing/2014/main" xmlns="" id="{0E9CA352-2F56-4A3B-AB5B-CCA9BEA212F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3" name="Line 3435">
          <a:extLst>
            <a:ext uri="{FF2B5EF4-FFF2-40B4-BE49-F238E27FC236}">
              <a16:creationId xmlns:a16="http://schemas.microsoft.com/office/drawing/2014/main" xmlns="" id="{9FE39184-6908-424C-8116-E6CB866B65A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4" name="Line 3436">
          <a:extLst>
            <a:ext uri="{FF2B5EF4-FFF2-40B4-BE49-F238E27FC236}">
              <a16:creationId xmlns:a16="http://schemas.microsoft.com/office/drawing/2014/main" xmlns="" id="{1178588E-768E-4866-A942-6C25D2414F9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5" name="Line 3437">
          <a:extLst>
            <a:ext uri="{FF2B5EF4-FFF2-40B4-BE49-F238E27FC236}">
              <a16:creationId xmlns:a16="http://schemas.microsoft.com/office/drawing/2014/main" xmlns="" id="{73F777DB-18C1-40E0-9F81-A1C8574698F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6" name="Line 3438">
          <a:extLst>
            <a:ext uri="{FF2B5EF4-FFF2-40B4-BE49-F238E27FC236}">
              <a16:creationId xmlns:a16="http://schemas.microsoft.com/office/drawing/2014/main" xmlns="" id="{50101D2E-17BF-4E06-9139-0EDBEA3A1B4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7" name="Line 3439">
          <a:extLst>
            <a:ext uri="{FF2B5EF4-FFF2-40B4-BE49-F238E27FC236}">
              <a16:creationId xmlns:a16="http://schemas.microsoft.com/office/drawing/2014/main" xmlns="" id="{6BBFB28C-BECC-4411-81CD-00E89EBEC09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8" name="Line 3440">
          <a:extLst>
            <a:ext uri="{FF2B5EF4-FFF2-40B4-BE49-F238E27FC236}">
              <a16:creationId xmlns:a16="http://schemas.microsoft.com/office/drawing/2014/main" xmlns="" id="{4EE6DBB3-52ED-41A1-8989-976F9F46F0F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79" name="Line 3441">
          <a:extLst>
            <a:ext uri="{FF2B5EF4-FFF2-40B4-BE49-F238E27FC236}">
              <a16:creationId xmlns:a16="http://schemas.microsoft.com/office/drawing/2014/main" xmlns="" id="{4815C372-390E-422B-8AC8-25B0A0DD257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0" name="Line 3442">
          <a:extLst>
            <a:ext uri="{FF2B5EF4-FFF2-40B4-BE49-F238E27FC236}">
              <a16:creationId xmlns:a16="http://schemas.microsoft.com/office/drawing/2014/main" xmlns="" id="{4D70D331-6B18-4E0A-BF1C-DC68F223F0B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1" name="Line 3443">
          <a:extLst>
            <a:ext uri="{FF2B5EF4-FFF2-40B4-BE49-F238E27FC236}">
              <a16:creationId xmlns:a16="http://schemas.microsoft.com/office/drawing/2014/main" xmlns="" id="{84DDBB07-CB04-4A49-A87C-633774307A0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2" name="Line 3444">
          <a:extLst>
            <a:ext uri="{FF2B5EF4-FFF2-40B4-BE49-F238E27FC236}">
              <a16:creationId xmlns:a16="http://schemas.microsoft.com/office/drawing/2014/main" xmlns="" id="{8037D68E-B272-435D-9505-39B546553F2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3" name="Line 3445">
          <a:extLst>
            <a:ext uri="{FF2B5EF4-FFF2-40B4-BE49-F238E27FC236}">
              <a16:creationId xmlns:a16="http://schemas.microsoft.com/office/drawing/2014/main" xmlns="" id="{2BF9A0DC-9A37-41B9-9E10-AF7B4070CA7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4" name="Line 3446">
          <a:extLst>
            <a:ext uri="{FF2B5EF4-FFF2-40B4-BE49-F238E27FC236}">
              <a16:creationId xmlns:a16="http://schemas.microsoft.com/office/drawing/2014/main" xmlns="" id="{374F0596-C995-4E45-BF3F-D86D11A6C9C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5" name="Line 3447">
          <a:extLst>
            <a:ext uri="{FF2B5EF4-FFF2-40B4-BE49-F238E27FC236}">
              <a16:creationId xmlns:a16="http://schemas.microsoft.com/office/drawing/2014/main" xmlns="" id="{CA28274F-567C-48DD-B74E-C90C9EC5930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6" name="Line 3448">
          <a:extLst>
            <a:ext uri="{FF2B5EF4-FFF2-40B4-BE49-F238E27FC236}">
              <a16:creationId xmlns:a16="http://schemas.microsoft.com/office/drawing/2014/main" xmlns="" id="{BC7D4999-44FC-4A14-9ED8-9F917ECE34E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7" name="Line 3449">
          <a:extLst>
            <a:ext uri="{FF2B5EF4-FFF2-40B4-BE49-F238E27FC236}">
              <a16:creationId xmlns:a16="http://schemas.microsoft.com/office/drawing/2014/main" xmlns="" id="{CB06A4E1-1176-4C26-A907-99F776DA096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8" name="Line 3450">
          <a:extLst>
            <a:ext uri="{FF2B5EF4-FFF2-40B4-BE49-F238E27FC236}">
              <a16:creationId xmlns:a16="http://schemas.microsoft.com/office/drawing/2014/main" xmlns="" id="{6924A13D-257A-4E21-9EE4-1A06BB91D89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89" name="Line 3451">
          <a:extLst>
            <a:ext uri="{FF2B5EF4-FFF2-40B4-BE49-F238E27FC236}">
              <a16:creationId xmlns:a16="http://schemas.microsoft.com/office/drawing/2014/main" xmlns="" id="{E1D94A01-814D-4CAA-A656-7D7E3566661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0" name="Line 3452">
          <a:extLst>
            <a:ext uri="{FF2B5EF4-FFF2-40B4-BE49-F238E27FC236}">
              <a16:creationId xmlns:a16="http://schemas.microsoft.com/office/drawing/2014/main" xmlns="" id="{6A0E5711-1723-4FDD-8CC6-058E7B1541A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1" name="Line 3453">
          <a:extLst>
            <a:ext uri="{FF2B5EF4-FFF2-40B4-BE49-F238E27FC236}">
              <a16:creationId xmlns:a16="http://schemas.microsoft.com/office/drawing/2014/main" xmlns="" id="{60BEED69-94F6-4E14-8FFC-DD6EE7DFEAB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2" name="Line 3454">
          <a:extLst>
            <a:ext uri="{FF2B5EF4-FFF2-40B4-BE49-F238E27FC236}">
              <a16:creationId xmlns:a16="http://schemas.microsoft.com/office/drawing/2014/main" xmlns="" id="{EFBB90DB-4AA5-45FA-93E8-FDD8F5892C5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3" name="Line 3420">
          <a:extLst>
            <a:ext uri="{FF2B5EF4-FFF2-40B4-BE49-F238E27FC236}">
              <a16:creationId xmlns:a16="http://schemas.microsoft.com/office/drawing/2014/main" xmlns="" id="{89AD1ACF-186B-4890-9931-62BED1A9080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4" name="Line 3421">
          <a:extLst>
            <a:ext uri="{FF2B5EF4-FFF2-40B4-BE49-F238E27FC236}">
              <a16:creationId xmlns:a16="http://schemas.microsoft.com/office/drawing/2014/main" xmlns="" id="{6649FAC1-4BB2-402C-BB84-2DFEDF26A2C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5" name="Line 3422">
          <a:extLst>
            <a:ext uri="{FF2B5EF4-FFF2-40B4-BE49-F238E27FC236}">
              <a16:creationId xmlns:a16="http://schemas.microsoft.com/office/drawing/2014/main" xmlns="" id="{2F4F0E83-1886-4CF7-8BF9-4288CF7E510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6" name="Line 3423">
          <a:extLst>
            <a:ext uri="{FF2B5EF4-FFF2-40B4-BE49-F238E27FC236}">
              <a16:creationId xmlns:a16="http://schemas.microsoft.com/office/drawing/2014/main" xmlns="" id="{7B807E3C-B952-466F-B903-AC6EBFE0A09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7" name="Line 3424">
          <a:extLst>
            <a:ext uri="{FF2B5EF4-FFF2-40B4-BE49-F238E27FC236}">
              <a16:creationId xmlns:a16="http://schemas.microsoft.com/office/drawing/2014/main" xmlns="" id="{89630F54-D0D6-4AC4-8CF5-EEA874DD8A5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8" name="Line 3425">
          <a:extLst>
            <a:ext uri="{FF2B5EF4-FFF2-40B4-BE49-F238E27FC236}">
              <a16:creationId xmlns:a16="http://schemas.microsoft.com/office/drawing/2014/main" xmlns="" id="{9849DCDF-7733-4AB9-A4F0-D46E4962412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99" name="Line 3426">
          <a:extLst>
            <a:ext uri="{FF2B5EF4-FFF2-40B4-BE49-F238E27FC236}">
              <a16:creationId xmlns:a16="http://schemas.microsoft.com/office/drawing/2014/main" xmlns="" id="{B3D74857-B759-46E7-9BAC-2BF03934B8F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0" name="Line 3427">
          <a:extLst>
            <a:ext uri="{FF2B5EF4-FFF2-40B4-BE49-F238E27FC236}">
              <a16:creationId xmlns:a16="http://schemas.microsoft.com/office/drawing/2014/main" xmlns="" id="{8AD183C3-E61E-439E-A5D3-253FB2453B3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1" name="Line 3428">
          <a:extLst>
            <a:ext uri="{FF2B5EF4-FFF2-40B4-BE49-F238E27FC236}">
              <a16:creationId xmlns:a16="http://schemas.microsoft.com/office/drawing/2014/main" xmlns="" id="{70F64249-1E77-4E80-91C3-21AC1398A08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2" name="Line 3429">
          <a:extLst>
            <a:ext uri="{FF2B5EF4-FFF2-40B4-BE49-F238E27FC236}">
              <a16:creationId xmlns:a16="http://schemas.microsoft.com/office/drawing/2014/main" xmlns="" id="{C2275BFB-557A-4B59-9C37-004A2819822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3" name="Line 3430">
          <a:extLst>
            <a:ext uri="{FF2B5EF4-FFF2-40B4-BE49-F238E27FC236}">
              <a16:creationId xmlns:a16="http://schemas.microsoft.com/office/drawing/2014/main" xmlns="" id="{E9B196C4-6782-4170-94A0-1A38668E065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4" name="Line 3431">
          <a:extLst>
            <a:ext uri="{FF2B5EF4-FFF2-40B4-BE49-F238E27FC236}">
              <a16:creationId xmlns:a16="http://schemas.microsoft.com/office/drawing/2014/main" xmlns="" id="{5F4266DE-7ACF-40A9-ABDF-272FA36628F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5" name="Line 3432">
          <a:extLst>
            <a:ext uri="{FF2B5EF4-FFF2-40B4-BE49-F238E27FC236}">
              <a16:creationId xmlns:a16="http://schemas.microsoft.com/office/drawing/2014/main" xmlns="" id="{A0ABB60A-0921-443E-A9E2-4DFE1B92AC6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6" name="Line 3433">
          <a:extLst>
            <a:ext uri="{FF2B5EF4-FFF2-40B4-BE49-F238E27FC236}">
              <a16:creationId xmlns:a16="http://schemas.microsoft.com/office/drawing/2014/main" xmlns="" id="{F63D1032-8C23-4423-A290-FD60B9B9769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7" name="Line 3434">
          <a:extLst>
            <a:ext uri="{FF2B5EF4-FFF2-40B4-BE49-F238E27FC236}">
              <a16:creationId xmlns:a16="http://schemas.microsoft.com/office/drawing/2014/main" xmlns="" id="{C5E18111-F3B1-4240-9DE4-445F7B448BE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8" name="Line 3435">
          <a:extLst>
            <a:ext uri="{FF2B5EF4-FFF2-40B4-BE49-F238E27FC236}">
              <a16:creationId xmlns:a16="http://schemas.microsoft.com/office/drawing/2014/main" xmlns="" id="{4D7EBBD2-17BF-49B8-9789-ECDBBD2A023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09" name="Line 3436">
          <a:extLst>
            <a:ext uri="{FF2B5EF4-FFF2-40B4-BE49-F238E27FC236}">
              <a16:creationId xmlns:a16="http://schemas.microsoft.com/office/drawing/2014/main" xmlns="" id="{52FEEC5F-28E4-47BA-B6D1-219E8F139AE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0" name="Line 3437">
          <a:extLst>
            <a:ext uri="{FF2B5EF4-FFF2-40B4-BE49-F238E27FC236}">
              <a16:creationId xmlns:a16="http://schemas.microsoft.com/office/drawing/2014/main" xmlns="" id="{6529C99F-823E-4142-B2B6-54057A33C8F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1" name="Line 3438">
          <a:extLst>
            <a:ext uri="{FF2B5EF4-FFF2-40B4-BE49-F238E27FC236}">
              <a16:creationId xmlns:a16="http://schemas.microsoft.com/office/drawing/2014/main" xmlns="" id="{205E09B7-4304-4244-A0E6-A9EF38D29BE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2" name="Line 3439">
          <a:extLst>
            <a:ext uri="{FF2B5EF4-FFF2-40B4-BE49-F238E27FC236}">
              <a16:creationId xmlns:a16="http://schemas.microsoft.com/office/drawing/2014/main" xmlns="" id="{D48A1174-97B4-4A51-A024-1E0BAF02FF4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3" name="Line 3440">
          <a:extLst>
            <a:ext uri="{FF2B5EF4-FFF2-40B4-BE49-F238E27FC236}">
              <a16:creationId xmlns:a16="http://schemas.microsoft.com/office/drawing/2014/main" xmlns="" id="{2BCA95EA-E0E0-48F5-8F9C-8B0A969F9D5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4" name="Line 3441">
          <a:extLst>
            <a:ext uri="{FF2B5EF4-FFF2-40B4-BE49-F238E27FC236}">
              <a16:creationId xmlns:a16="http://schemas.microsoft.com/office/drawing/2014/main" xmlns="" id="{40330E91-0555-4A0B-A52C-340B66AD4CF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5" name="Line 3442">
          <a:extLst>
            <a:ext uri="{FF2B5EF4-FFF2-40B4-BE49-F238E27FC236}">
              <a16:creationId xmlns:a16="http://schemas.microsoft.com/office/drawing/2014/main" xmlns="" id="{DA386B34-66AC-46F9-A3F6-D68B1339555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6" name="Line 3443">
          <a:extLst>
            <a:ext uri="{FF2B5EF4-FFF2-40B4-BE49-F238E27FC236}">
              <a16:creationId xmlns:a16="http://schemas.microsoft.com/office/drawing/2014/main" xmlns="" id="{3613D421-9DB9-4425-BCB0-7AD2CC3049F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7" name="Line 3444">
          <a:extLst>
            <a:ext uri="{FF2B5EF4-FFF2-40B4-BE49-F238E27FC236}">
              <a16:creationId xmlns:a16="http://schemas.microsoft.com/office/drawing/2014/main" xmlns="" id="{28FF771D-36E6-4E05-9EEA-2E3665C15AF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8" name="Line 3445">
          <a:extLst>
            <a:ext uri="{FF2B5EF4-FFF2-40B4-BE49-F238E27FC236}">
              <a16:creationId xmlns:a16="http://schemas.microsoft.com/office/drawing/2014/main" xmlns="" id="{35954F7D-D445-42D4-9DF8-79561E910F8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19" name="Line 3446">
          <a:extLst>
            <a:ext uri="{FF2B5EF4-FFF2-40B4-BE49-F238E27FC236}">
              <a16:creationId xmlns:a16="http://schemas.microsoft.com/office/drawing/2014/main" xmlns="" id="{825F4475-9AD0-4677-9B11-0C7F51D0938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0" name="Line 3447">
          <a:extLst>
            <a:ext uri="{FF2B5EF4-FFF2-40B4-BE49-F238E27FC236}">
              <a16:creationId xmlns:a16="http://schemas.microsoft.com/office/drawing/2014/main" xmlns="" id="{E510C3D3-08E9-4421-8FC9-2D391930C80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1" name="Line 3448">
          <a:extLst>
            <a:ext uri="{FF2B5EF4-FFF2-40B4-BE49-F238E27FC236}">
              <a16:creationId xmlns:a16="http://schemas.microsoft.com/office/drawing/2014/main" xmlns="" id="{0921CD3C-C44F-479C-BD97-571002AB1CD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2" name="Line 3449">
          <a:extLst>
            <a:ext uri="{FF2B5EF4-FFF2-40B4-BE49-F238E27FC236}">
              <a16:creationId xmlns:a16="http://schemas.microsoft.com/office/drawing/2014/main" xmlns="" id="{A1475081-57BD-422C-850B-1B665B5A5D0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3" name="Line 3450">
          <a:extLst>
            <a:ext uri="{FF2B5EF4-FFF2-40B4-BE49-F238E27FC236}">
              <a16:creationId xmlns:a16="http://schemas.microsoft.com/office/drawing/2014/main" xmlns="" id="{07B952BE-8030-416F-813C-306A3F64B6D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4" name="Line 3451">
          <a:extLst>
            <a:ext uri="{FF2B5EF4-FFF2-40B4-BE49-F238E27FC236}">
              <a16:creationId xmlns:a16="http://schemas.microsoft.com/office/drawing/2014/main" xmlns="" id="{FA311BDF-CB46-4B0B-9D9F-324D764733F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5" name="Line 3452">
          <a:extLst>
            <a:ext uri="{FF2B5EF4-FFF2-40B4-BE49-F238E27FC236}">
              <a16:creationId xmlns:a16="http://schemas.microsoft.com/office/drawing/2014/main" xmlns="" id="{B6B0625A-3984-47DD-BE90-8C3230EE51B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6" name="Line 3453">
          <a:extLst>
            <a:ext uri="{FF2B5EF4-FFF2-40B4-BE49-F238E27FC236}">
              <a16:creationId xmlns:a16="http://schemas.microsoft.com/office/drawing/2014/main" xmlns="" id="{BC9648E4-2ED4-493D-ACDE-A116A9406F4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7" name="Line 3454">
          <a:extLst>
            <a:ext uri="{FF2B5EF4-FFF2-40B4-BE49-F238E27FC236}">
              <a16:creationId xmlns:a16="http://schemas.microsoft.com/office/drawing/2014/main" xmlns="" id="{56964427-8C4C-459A-BAFD-B22F2689570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8" name="Line 3420">
          <a:extLst>
            <a:ext uri="{FF2B5EF4-FFF2-40B4-BE49-F238E27FC236}">
              <a16:creationId xmlns:a16="http://schemas.microsoft.com/office/drawing/2014/main" xmlns="" id="{47FD706E-1FF9-4DAA-8C20-DDC04E36E87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29" name="Line 3421">
          <a:extLst>
            <a:ext uri="{FF2B5EF4-FFF2-40B4-BE49-F238E27FC236}">
              <a16:creationId xmlns:a16="http://schemas.microsoft.com/office/drawing/2014/main" xmlns="" id="{6452613C-A15F-4468-AC96-07BC0D5BF8C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0" name="Line 3422">
          <a:extLst>
            <a:ext uri="{FF2B5EF4-FFF2-40B4-BE49-F238E27FC236}">
              <a16:creationId xmlns:a16="http://schemas.microsoft.com/office/drawing/2014/main" xmlns="" id="{A77E16A7-E69D-4DFD-B63E-7A1B10CC20E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1" name="Line 3423">
          <a:extLst>
            <a:ext uri="{FF2B5EF4-FFF2-40B4-BE49-F238E27FC236}">
              <a16:creationId xmlns:a16="http://schemas.microsoft.com/office/drawing/2014/main" xmlns="" id="{D05237BF-ED05-4825-A3F5-01ADB3B2A3E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2" name="Line 3424">
          <a:extLst>
            <a:ext uri="{FF2B5EF4-FFF2-40B4-BE49-F238E27FC236}">
              <a16:creationId xmlns:a16="http://schemas.microsoft.com/office/drawing/2014/main" xmlns="" id="{5B1D8638-748F-4547-A330-0742D848DEC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3" name="Line 3425">
          <a:extLst>
            <a:ext uri="{FF2B5EF4-FFF2-40B4-BE49-F238E27FC236}">
              <a16:creationId xmlns:a16="http://schemas.microsoft.com/office/drawing/2014/main" xmlns="" id="{71FEAF97-B016-4999-966E-568553DB45E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4" name="Line 3426">
          <a:extLst>
            <a:ext uri="{FF2B5EF4-FFF2-40B4-BE49-F238E27FC236}">
              <a16:creationId xmlns:a16="http://schemas.microsoft.com/office/drawing/2014/main" xmlns="" id="{6306D08C-07D5-4CE6-B957-F1BAC631229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5" name="Line 3427">
          <a:extLst>
            <a:ext uri="{FF2B5EF4-FFF2-40B4-BE49-F238E27FC236}">
              <a16:creationId xmlns:a16="http://schemas.microsoft.com/office/drawing/2014/main" xmlns="" id="{DCC13256-3953-427A-9C92-D260B1AD9B8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6" name="Line 3428">
          <a:extLst>
            <a:ext uri="{FF2B5EF4-FFF2-40B4-BE49-F238E27FC236}">
              <a16:creationId xmlns:a16="http://schemas.microsoft.com/office/drawing/2014/main" xmlns="" id="{F183972F-C947-4F17-96DF-D05F4234A38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7" name="Line 3429">
          <a:extLst>
            <a:ext uri="{FF2B5EF4-FFF2-40B4-BE49-F238E27FC236}">
              <a16:creationId xmlns:a16="http://schemas.microsoft.com/office/drawing/2014/main" xmlns="" id="{BE3633CB-DA7D-46AC-97EE-BD2B3552993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8" name="Line 3430">
          <a:extLst>
            <a:ext uri="{FF2B5EF4-FFF2-40B4-BE49-F238E27FC236}">
              <a16:creationId xmlns:a16="http://schemas.microsoft.com/office/drawing/2014/main" xmlns="" id="{8C6A4CCC-D552-48EF-BB75-2B7B9401720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39" name="Line 3431">
          <a:extLst>
            <a:ext uri="{FF2B5EF4-FFF2-40B4-BE49-F238E27FC236}">
              <a16:creationId xmlns:a16="http://schemas.microsoft.com/office/drawing/2014/main" xmlns="" id="{2FF38533-6501-4D4C-83FC-A0CE0666B44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0" name="Line 3432">
          <a:extLst>
            <a:ext uri="{FF2B5EF4-FFF2-40B4-BE49-F238E27FC236}">
              <a16:creationId xmlns:a16="http://schemas.microsoft.com/office/drawing/2014/main" xmlns="" id="{EC08F962-232A-4ABF-A020-FE31AFD2C5A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1" name="Line 3433">
          <a:extLst>
            <a:ext uri="{FF2B5EF4-FFF2-40B4-BE49-F238E27FC236}">
              <a16:creationId xmlns:a16="http://schemas.microsoft.com/office/drawing/2014/main" xmlns="" id="{36431CB0-192C-4B70-B6D5-4BBFB3054A8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2" name="Line 3434">
          <a:extLst>
            <a:ext uri="{FF2B5EF4-FFF2-40B4-BE49-F238E27FC236}">
              <a16:creationId xmlns:a16="http://schemas.microsoft.com/office/drawing/2014/main" xmlns="" id="{C7D3B801-843F-41D7-9DCB-0F57A62D69A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3" name="Line 3435">
          <a:extLst>
            <a:ext uri="{FF2B5EF4-FFF2-40B4-BE49-F238E27FC236}">
              <a16:creationId xmlns:a16="http://schemas.microsoft.com/office/drawing/2014/main" xmlns="" id="{6A981209-BD56-4F47-8361-E9F0846AC35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4" name="Line 3436">
          <a:extLst>
            <a:ext uri="{FF2B5EF4-FFF2-40B4-BE49-F238E27FC236}">
              <a16:creationId xmlns:a16="http://schemas.microsoft.com/office/drawing/2014/main" xmlns="" id="{430FFF4A-9CE4-46CF-92E5-C68F57C1429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5" name="Line 3437">
          <a:extLst>
            <a:ext uri="{FF2B5EF4-FFF2-40B4-BE49-F238E27FC236}">
              <a16:creationId xmlns:a16="http://schemas.microsoft.com/office/drawing/2014/main" xmlns="" id="{CD38E47F-3198-4FDF-95E5-323C374DAF9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6" name="Line 3438">
          <a:extLst>
            <a:ext uri="{FF2B5EF4-FFF2-40B4-BE49-F238E27FC236}">
              <a16:creationId xmlns:a16="http://schemas.microsoft.com/office/drawing/2014/main" xmlns="" id="{1F72A48B-5EC6-4527-BCC0-AC06C8CB93E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7" name="Line 3439">
          <a:extLst>
            <a:ext uri="{FF2B5EF4-FFF2-40B4-BE49-F238E27FC236}">
              <a16:creationId xmlns:a16="http://schemas.microsoft.com/office/drawing/2014/main" xmlns="" id="{C31EEAC6-7CB7-4176-B8F8-797463A9394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8" name="Line 3440">
          <a:extLst>
            <a:ext uri="{FF2B5EF4-FFF2-40B4-BE49-F238E27FC236}">
              <a16:creationId xmlns:a16="http://schemas.microsoft.com/office/drawing/2014/main" xmlns="" id="{0E4D2E6D-67EF-4772-85A3-02520DB5E89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49" name="Line 3441">
          <a:extLst>
            <a:ext uri="{FF2B5EF4-FFF2-40B4-BE49-F238E27FC236}">
              <a16:creationId xmlns:a16="http://schemas.microsoft.com/office/drawing/2014/main" xmlns="" id="{303CD19B-9248-407A-AB31-0E6A9EDDEE7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0" name="Line 3442">
          <a:extLst>
            <a:ext uri="{FF2B5EF4-FFF2-40B4-BE49-F238E27FC236}">
              <a16:creationId xmlns:a16="http://schemas.microsoft.com/office/drawing/2014/main" xmlns="" id="{DFF45781-6F7A-4D17-B3D9-04B29BD9474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1" name="Line 3443">
          <a:extLst>
            <a:ext uri="{FF2B5EF4-FFF2-40B4-BE49-F238E27FC236}">
              <a16:creationId xmlns:a16="http://schemas.microsoft.com/office/drawing/2014/main" xmlns="" id="{50949146-EA74-454B-B18F-724635D3A8B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2" name="Line 3444">
          <a:extLst>
            <a:ext uri="{FF2B5EF4-FFF2-40B4-BE49-F238E27FC236}">
              <a16:creationId xmlns:a16="http://schemas.microsoft.com/office/drawing/2014/main" xmlns="" id="{5D4A9C2D-1474-4E8F-BB8E-C07DC0A6C55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3" name="Line 3445">
          <a:extLst>
            <a:ext uri="{FF2B5EF4-FFF2-40B4-BE49-F238E27FC236}">
              <a16:creationId xmlns:a16="http://schemas.microsoft.com/office/drawing/2014/main" xmlns="" id="{BC3542F6-1B4D-4183-9013-A0E9DAA41A4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4" name="Line 3446">
          <a:extLst>
            <a:ext uri="{FF2B5EF4-FFF2-40B4-BE49-F238E27FC236}">
              <a16:creationId xmlns:a16="http://schemas.microsoft.com/office/drawing/2014/main" xmlns="" id="{1996D1F4-4245-44CC-9183-65E9B3F86C1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5" name="Line 3447">
          <a:extLst>
            <a:ext uri="{FF2B5EF4-FFF2-40B4-BE49-F238E27FC236}">
              <a16:creationId xmlns:a16="http://schemas.microsoft.com/office/drawing/2014/main" xmlns="" id="{DFADA8D0-AC0E-4DCE-9CFD-D0E68F72788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6" name="Line 3448">
          <a:extLst>
            <a:ext uri="{FF2B5EF4-FFF2-40B4-BE49-F238E27FC236}">
              <a16:creationId xmlns:a16="http://schemas.microsoft.com/office/drawing/2014/main" xmlns="" id="{00A16222-53CD-4A09-9AFD-12BA63D5E67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7" name="Line 3449">
          <a:extLst>
            <a:ext uri="{FF2B5EF4-FFF2-40B4-BE49-F238E27FC236}">
              <a16:creationId xmlns:a16="http://schemas.microsoft.com/office/drawing/2014/main" xmlns="" id="{B086932A-0178-4854-A316-E4FD624A2A7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8" name="Line 3450">
          <a:extLst>
            <a:ext uri="{FF2B5EF4-FFF2-40B4-BE49-F238E27FC236}">
              <a16:creationId xmlns:a16="http://schemas.microsoft.com/office/drawing/2014/main" xmlns="" id="{FF4D0492-BE3E-4407-983D-65DBA63A268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59" name="Line 3451">
          <a:extLst>
            <a:ext uri="{FF2B5EF4-FFF2-40B4-BE49-F238E27FC236}">
              <a16:creationId xmlns:a16="http://schemas.microsoft.com/office/drawing/2014/main" xmlns="" id="{A6809B25-0BA3-4662-BBD0-BB908898490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0" name="Line 3452">
          <a:extLst>
            <a:ext uri="{FF2B5EF4-FFF2-40B4-BE49-F238E27FC236}">
              <a16:creationId xmlns:a16="http://schemas.microsoft.com/office/drawing/2014/main" xmlns="" id="{8FC29701-A3F7-4517-997F-9DC2572D0E76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1" name="Line 3453">
          <a:extLst>
            <a:ext uri="{FF2B5EF4-FFF2-40B4-BE49-F238E27FC236}">
              <a16:creationId xmlns:a16="http://schemas.microsoft.com/office/drawing/2014/main" xmlns="" id="{B91EE055-CDC1-4AB6-9372-6A439258D3A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2" name="Line 3454">
          <a:extLst>
            <a:ext uri="{FF2B5EF4-FFF2-40B4-BE49-F238E27FC236}">
              <a16:creationId xmlns:a16="http://schemas.microsoft.com/office/drawing/2014/main" xmlns="" id="{F6A1088E-CF3B-4370-8E6A-C9E1EFD5B36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3" name="Line 3420">
          <a:extLst>
            <a:ext uri="{FF2B5EF4-FFF2-40B4-BE49-F238E27FC236}">
              <a16:creationId xmlns:a16="http://schemas.microsoft.com/office/drawing/2014/main" xmlns="" id="{E000921A-2827-411D-AB4D-D98E44667DA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4" name="Line 3421">
          <a:extLst>
            <a:ext uri="{FF2B5EF4-FFF2-40B4-BE49-F238E27FC236}">
              <a16:creationId xmlns:a16="http://schemas.microsoft.com/office/drawing/2014/main" xmlns="" id="{3BC875FD-4DA4-47C5-813F-786E4390856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5" name="Line 3422">
          <a:extLst>
            <a:ext uri="{FF2B5EF4-FFF2-40B4-BE49-F238E27FC236}">
              <a16:creationId xmlns:a16="http://schemas.microsoft.com/office/drawing/2014/main" xmlns="" id="{D12A138E-8C0F-4473-8925-9905318B7F1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6" name="Line 3423">
          <a:extLst>
            <a:ext uri="{FF2B5EF4-FFF2-40B4-BE49-F238E27FC236}">
              <a16:creationId xmlns:a16="http://schemas.microsoft.com/office/drawing/2014/main" xmlns="" id="{EA2E8F84-78CB-4DF7-8A85-F202E14D851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7" name="Line 3424">
          <a:extLst>
            <a:ext uri="{FF2B5EF4-FFF2-40B4-BE49-F238E27FC236}">
              <a16:creationId xmlns:a16="http://schemas.microsoft.com/office/drawing/2014/main" xmlns="" id="{DF1DB629-83B1-49F8-ACD3-4058DACC0D1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8" name="Line 3425">
          <a:extLst>
            <a:ext uri="{FF2B5EF4-FFF2-40B4-BE49-F238E27FC236}">
              <a16:creationId xmlns:a16="http://schemas.microsoft.com/office/drawing/2014/main" xmlns="" id="{C66DB710-2583-40EE-AC5C-AF84E816AA2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69" name="Line 3426">
          <a:extLst>
            <a:ext uri="{FF2B5EF4-FFF2-40B4-BE49-F238E27FC236}">
              <a16:creationId xmlns:a16="http://schemas.microsoft.com/office/drawing/2014/main" xmlns="" id="{0C9FFF19-C018-47ED-ACE2-DF66383252F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0" name="Line 3427">
          <a:extLst>
            <a:ext uri="{FF2B5EF4-FFF2-40B4-BE49-F238E27FC236}">
              <a16:creationId xmlns:a16="http://schemas.microsoft.com/office/drawing/2014/main" xmlns="" id="{0E89CAB1-F2A4-4B45-8824-6023697587B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1" name="Line 3428">
          <a:extLst>
            <a:ext uri="{FF2B5EF4-FFF2-40B4-BE49-F238E27FC236}">
              <a16:creationId xmlns:a16="http://schemas.microsoft.com/office/drawing/2014/main" xmlns="" id="{7D4E6C60-11EE-4C3D-88E4-3962DEC7EB9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2" name="Line 3429">
          <a:extLst>
            <a:ext uri="{FF2B5EF4-FFF2-40B4-BE49-F238E27FC236}">
              <a16:creationId xmlns:a16="http://schemas.microsoft.com/office/drawing/2014/main" xmlns="" id="{AC650A84-6B25-490A-B5A7-92D43F2EC6A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3" name="Line 3430">
          <a:extLst>
            <a:ext uri="{FF2B5EF4-FFF2-40B4-BE49-F238E27FC236}">
              <a16:creationId xmlns:a16="http://schemas.microsoft.com/office/drawing/2014/main" xmlns="" id="{585FBA3D-47AD-40A9-BAD5-AD25C36F6BD7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4" name="Line 3431">
          <a:extLst>
            <a:ext uri="{FF2B5EF4-FFF2-40B4-BE49-F238E27FC236}">
              <a16:creationId xmlns:a16="http://schemas.microsoft.com/office/drawing/2014/main" xmlns="" id="{806DD0A7-CBEC-49D2-9CB0-F3F0F29AB3F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5" name="Line 3432">
          <a:extLst>
            <a:ext uri="{FF2B5EF4-FFF2-40B4-BE49-F238E27FC236}">
              <a16:creationId xmlns:a16="http://schemas.microsoft.com/office/drawing/2014/main" xmlns="" id="{F6E050D4-CD32-4F04-AA3D-D27FBB902F6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6" name="Line 3433">
          <a:extLst>
            <a:ext uri="{FF2B5EF4-FFF2-40B4-BE49-F238E27FC236}">
              <a16:creationId xmlns:a16="http://schemas.microsoft.com/office/drawing/2014/main" xmlns="" id="{C5E16BB3-3216-46C6-AB2D-15AC0CE9A64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7" name="Line 3434">
          <a:extLst>
            <a:ext uri="{FF2B5EF4-FFF2-40B4-BE49-F238E27FC236}">
              <a16:creationId xmlns:a16="http://schemas.microsoft.com/office/drawing/2014/main" xmlns="" id="{E8AB64B5-D78F-421E-8815-62848DD0259A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8" name="Line 3435">
          <a:extLst>
            <a:ext uri="{FF2B5EF4-FFF2-40B4-BE49-F238E27FC236}">
              <a16:creationId xmlns:a16="http://schemas.microsoft.com/office/drawing/2014/main" xmlns="" id="{CC5B3573-B712-46A1-9C34-CEC95E9FD2C2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79" name="Line 3436">
          <a:extLst>
            <a:ext uri="{FF2B5EF4-FFF2-40B4-BE49-F238E27FC236}">
              <a16:creationId xmlns:a16="http://schemas.microsoft.com/office/drawing/2014/main" xmlns="" id="{CFA40C44-64A6-4D0C-8078-1954392F786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0" name="Line 3437">
          <a:extLst>
            <a:ext uri="{FF2B5EF4-FFF2-40B4-BE49-F238E27FC236}">
              <a16:creationId xmlns:a16="http://schemas.microsoft.com/office/drawing/2014/main" xmlns="" id="{3B21F655-3DA8-42A2-891B-78225C895D74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1" name="Line 3438">
          <a:extLst>
            <a:ext uri="{FF2B5EF4-FFF2-40B4-BE49-F238E27FC236}">
              <a16:creationId xmlns:a16="http://schemas.microsoft.com/office/drawing/2014/main" xmlns="" id="{62BDBF20-6830-4AF8-A083-9AC4A749B02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2" name="Line 3439">
          <a:extLst>
            <a:ext uri="{FF2B5EF4-FFF2-40B4-BE49-F238E27FC236}">
              <a16:creationId xmlns:a16="http://schemas.microsoft.com/office/drawing/2014/main" xmlns="" id="{6CA9E538-FE97-48BF-97D3-BC5BA642A671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3" name="Line 3440">
          <a:extLst>
            <a:ext uri="{FF2B5EF4-FFF2-40B4-BE49-F238E27FC236}">
              <a16:creationId xmlns:a16="http://schemas.microsoft.com/office/drawing/2014/main" xmlns="" id="{5D35A2E2-8AE9-4B86-A1D8-B98B74B44035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4" name="Line 3441">
          <a:extLst>
            <a:ext uri="{FF2B5EF4-FFF2-40B4-BE49-F238E27FC236}">
              <a16:creationId xmlns:a16="http://schemas.microsoft.com/office/drawing/2014/main" xmlns="" id="{0E0C9A9D-5851-4CBF-9A84-247BC4065188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5" name="Line 3442">
          <a:extLst>
            <a:ext uri="{FF2B5EF4-FFF2-40B4-BE49-F238E27FC236}">
              <a16:creationId xmlns:a16="http://schemas.microsoft.com/office/drawing/2014/main" xmlns="" id="{0BEB73A8-0298-4A0F-9AC6-C603E871971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6" name="Line 3443">
          <a:extLst>
            <a:ext uri="{FF2B5EF4-FFF2-40B4-BE49-F238E27FC236}">
              <a16:creationId xmlns:a16="http://schemas.microsoft.com/office/drawing/2014/main" xmlns="" id="{292EA62B-1351-44D6-B611-EFAA1C2F38F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7" name="Line 3444">
          <a:extLst>
            <a:ext uri="{FF2B5EF4-FFF2-40B4-BE49-F238E27FC236}">
              <a16:creationId xmlns:a16="http://schemas.microsoft.com/office/drawing/2014/main" xmlns="" id="{8F2D98E7-33E0-44BE-A320-2F13A881F1D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8" name="Line 3445">
          <a:extLst>
            <a:ext uri="{FF2B5EF4-FFF2-40B4-BE49-F238E27FC236}">
              <a16:creationId xmlns:a16="http://schemas.microsoft.com/office/drawing/2014/main" xmlns="" id="{A7B8F68E-7C07-4D31-A3E0-81B6F730079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89" name="Line 3446">
          <a:extLst>
            <a:ext uri="{FF2B5EF4-FFF2-40B4-BE49-F238E27FC236}">
              <a16:creationId xmlns:a16="http://schemas.microsoft.com/office/drawing/2014/main" xmlns="" id="{4AD3CCBA-8C0B-4EE0-A1B9-C8FD23CCCA89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90" name="Line 3447">
          <a:extLst>
            <a:ext uri="{FF2B5EF4-FFF2-40B4-BE49-F238E27FC236}">
              <a16:creationId xmlns:a16="http://schemas.microsoft.com/office/drawing/2014/main" xmlns="" id="{3D0F5757-C346-4FCD-8520-66383EAD2E23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91" name="Line 3448">
          <a:extLst>
            <a:ext uri="{FF2B5EF4-FFF2-40B4-BE49-F238E27FC236}">
              <a16:creationId xmlns:a16="http://schemas.microsoft.com/office/drawing/2014/main" xmlns="" id="{D1950987-F035-43A1-ACE4-1D9EEBA7460B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92" name="Line 3449">
          <a:extLst>
            <a:ext uri="{FF2B5EF4-FFF2-40B4-BE49-F238E27FC236}">
              <a16:creationId xmlns:a16="http://schemas.microsoft.com/office/drawing/2014/main" xmlns="" id="{4EBA132B-1FE8-449B-B701-5BC65AD8D4AC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93" name="Line 3450">
          <a:extLst>
            <a:ext uri="{FF2B5EF4-FFF2-40B4-BE49-F238E27FC236}">
              <a16:creationId xmlns:a16="http://schemas.microsoft.com/office/drawing/2014/main" xmlns="" id="{2C95F169-C9E0-46A0-B6DD-6EF59D43364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94" name="Line 3451">
          <a:extLst>
            <a:ext uri="{FF2B5EF4-FFF2-40B4-BE49-F238E27FC236}">
              <a16:creationId xmlns:a16="http://schemas.microsoft.com/office/drawing/2014/main" xmlns="" id="{242D755A-5CF5-4B81-8176-55A812D5DF8E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95" name="Line 3452">
          <a:extLst>
            <a:ext uri="{FF2B5EF4-FFF2-40B4-BE49-F238E27FC236}">
              <a16:creationId xmlns:a16="http://schemas.microsoft.com/office/drawing/2014/main" xmlns="" id="{22058FB6-41F0-44CE-8022-EFF91BEBF2BD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96" name="Line 3453">
          <a:extLst>
            <a:ext uri="{FF2B5EF4-FFF2-40B4-BE49-F238E27FC236}">
              <a16:creationId xmlns:a16="http://schemas.microsoft.com/office/drawing/2014/main" xmlns="" id="{6F6378C1-3A15-4916-A028-D90C6FB86390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1862</xdr:row>
      <xdr:rowOff>0</xdr:rowOff>
    </xdr:from>
    <xdr:to>
      <xdr:col>10</xdr:col>
      <xdr:colOff>38100</xdr:colOff>
      <xdr:row>1862</xdr:row>
      <xdr:rowOff>0</xdr:rowOff>
    </xdr:to>
    <xdr:sp macro="" textlink="">
      <xdr:nvSpPr>
        <xdr:cNvPr id="197" name="Line 3454">
          <a:extLst>
            <a:ext uri="{FF2B5EF4-FFF2-40B4-BE49-F238E27FC236}">
              <a16:creationId xmlns:a16="http://schemas.microsoft.com/office/drawing/2014/main" xmlns="" id="{05E1F101-1836-46D2-AB2A-200776CB295F}"/>
            </a:ext>
          </a:extLst>
        </xdr:cNvPr>
        <xdr:cNvSpPr>
          <a:spLocks noChangeShapeType="1"/>
        </xdr:cNvSpPr>
      </xdr:nvSpPr>
      <xdr:spPr bwMode="auto">
        <a:xfrm>
          <a:off x="6457950" y="25839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198" name="Line 3420">
          <a:extLst>
            <a:ext uri="{FF2B5EF4-FFF2-40B4-BE49-F238E27FC236}">
              <a16:creationId xmlns:a16="http://schemas.microsoft.com/office/drawing/2014/main" xmlns="" id="{F8C83275-15FA-4A16-A0F7-1E892117DCE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199" name="Line 3421">
          <a:extLst>
            <a:ext uri="{FF2B5EF4-FFF2-40B4-BE49-F238E27FC236}">
              <a16:creationId xmlns:a16="http://schemas.microsoft.com/office/drawing/2014/main" xmlns="" id="{27DFDBDC-9DB8-40E1-AB6E-BD82F1FE007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0" name="Line 3422">
          <a:extLst>
            <a:ext uri="{FF2B5EF4-FFF2-40B4-BE49-F238E27FC236}">
              <a16:creationId xmlns:a16="http://schemas.microsoft.com/office/drawing/2014/main" xmlns="" id="{3AE374DF-74D7-4D32-B47F-2E464587B08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1" name="Line 3423">
          <a:extLst>
            <a:ext uri="{FF2B5EF4-FFF2-40B4-BE49-F238E27FC236}">
              <a16:creationId xmlns:a16="http://schemas.microsoft.com/office/drawing/2014/main" xmlns="" id="{D139C083-EF03-4D07-AFC6-4ED0D50FDE6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2" name="Line 3424">
          <a:extLst>
            <a:ext uri="{FF2B5EF4-FFF2-40B4-BE49-F238E27FC236}">
              <a16:creationId xmlns:a16="http://schemas.microsoft.com/office/drawing/2014/main" xmlns="" id="{582E8D42-BC5E-43DE-9B8F-16AD09F5794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3" name="Line 3425">
          <a:extLst>
            <a:ext uri="{FF2B5EF4-FFF2-40B4-BE49-F238E27FC236}">
              <a16:creationId xmlns:a16="http://schemas.microsoft.com/office/drawing/2014/main" xmlns="" id="{7E197BF6-E978-40DB-86EA-AA87D25F0C9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4" name="Line 3426">
          <a:extLst>
            <a:ext uri="{FF2B5EF4-FFF2-40B4-BE49-F238E27FC236}">
              <a16:creationId xmlns:a16="http://schemas.microsoft.com/office/drawing/2014/main" xmlns="" id="{E38F07F4-DBED-42B9-BD04-522B18C311F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5" name="Line 3427">
          <a:extLst>
            <a:ext uri="{FF2B5EF4-FFF2-40B4-BE49-F238E27FC236}">
              <a16:creationId xmlns:a16="http://schemas.microsoft.com/office/drawing/2014/main" xmlns="" id="{017831DA-8B75-4743-BA81-78F4A45B833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6" name="Line 3428">
          <a:extLst>
            <a:ext uri="{FF2B5EF4-FFF2-40B4-BE49-F238E27FC236}">
              <a16:creationId xmlns:a16="http://schemas.microsoft.com/office/drawing/2014/main" xmlns="" id="{D2028E6A-9F4E-400A-82EF-E70C0851D98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7" name="Line 3429">
          <a:extLst>
            <a:ext uri="{FF2B5EF4-FFF2-40B4-BE49-F238E27FC236}">
              <a16:creationId xmlns:a16="http://schemas.microsoft.com/office/drawing/2014/main" xmlns="" id="{79DC6DAC-9B93-471F-9309-5E6F0A8CE17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8" name="Line 3430">
          <a:extLst>
            <a:ext uri="{FF2B5EF4-FFF2-40B4-BE49-F238E27FC236}">
              <a16:creationId xmlns:a16="http://schemas.microsoft.com/office/drawing/2014/main" xmlns="" id="{8DCE77D9-284B-4BEB-870D-306B8F63D78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09" name="Line 3431">
          <a:extLst>
            <a:ext uri="{FF2B5EF4-FFF2-40B4-BE49-F238E27FC236}">
              <a16:creationId xmlns:a16="http://schemas.microsoft.com/office/drawing/2014/main" xmlns="" id="{EBA3C13B-F0BC-40DF-8F21-4A27968729D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0" name="Line 3432">
          <a:extLst>
            <a:ext uri="{FF2B5EF4-FFF2-40B4-BE49-F238E27FC236}">
              <a16:creationId xmlns:a16="http://schemas.microsoft.com/office/drawing/2014/main" xmlns="" id="{BF13F5DF-E5B7-4BAF-9786-B1E74A4815D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1" name="Line 3433">
          <a:extLst>
            <a:ext uri="{FF2B5EF4-FFF2-40B4-BE49-F238E27FC236}">
              <a16:creationId xmlns:a16="http://schemas.microsoft.com/office/drawing/2014/main" xmlns="" id="{B6B82DBC-274B-43F2-A8D4-8EC8EE352E8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2" name="Line 3434">
          <a:extLst>
            <a:ext uri="{FF2B5EF4-FFF2-40B4-BE49-F238E27FC236}">
              <a16:creationId xmlns:a16="http://schemas.microsoft.com/office/drawing/2014/main" xmlns="" id="{F3BC76A8-B168-4300-900D-3849BAD3C71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3" name="Line 3435">
          <a:extLst>
            <a:ext uri="{FF2B5EF4-FFF2-40B4-BE49-F238E27FC236}">
              <a16:creationId xmlns:a16="http://schemas.microsoft.com/office/drawing/2014/main" xmlns="" id="{4135031D-2214-43C9-A667-0A167B9E047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4" name="Line 3436">
          <a:extLst>
            <a:ext uri="{FF2B5EF4-FFF2-40B4-BE49-F238E27FC236}">
              <a16:creationId xmlns:a16="http://schemas.microsoft.com/office/drawing/2014/main" xmlns="" id="{1165BE02-D252-4429-903C-87344A00E84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5" name="Line 3437">
          <a:extLst>
            <a:ext uri="{FF2B5EF4-FFF2-40B4-BE49-F238E27FC236}">
              <a16:creationId xmlns:a16="http://schemas.microsoft.com/office/drawing/2014/main" xmlns="" id="{FC8CD9A9-5B31-408F-9EAE-43F31153A6B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6" name="Line 3438">
          <a:extLst>
            <a:ext uri="{FF2B5EF4-FFF2-40B4-BE49-F238E27FC236}">
              <a16:creationId xmlns:a16="http://schemas.microsoft.com/office/drawing/2014/main" xmlns="" id="{83D54942-F0A0-4518-AA9E-6730658F8CF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7" name="Line 3439">
          <a:extLst>
            <a:ext uri="{FF2B5EF4-FFF2-40B4-BE49-F238E27FC236}">
              <a16:creationId xmlns:a16="http://schemas.microsoft.com/office/drawing/2014/main" xmlns="" id="{20C0FE5D-C2C6-4D00-8B3D-F2CA943CD4F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8" name="Line 3440">
          <a:extLst>
            <a:ext uri="{FF2B5EF4-FFF2-40B4-BE49-F238E27FC236}">
              <a16:creationId xmlns:a16="http://schemas.microsoft.com/office/drawing/2014/main" xmlns="" id="{704C1C48-13F4-4712-9F97-AF6A28DCAD4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19" name="Line 3441">
          <a:extLst>
            <a:ext uri="{FF2B5EF4-FFF2-40B4-BE49-F238E27FC236}">
              <a16:creationId xmlns:a16="http://schemas.microsoft.com/office/drawing/2014/main" xmlns="" id="{06DDA1CF-38C9-4ECC-8E52-8B6F05022CD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0" name="Line 3442">
          <a:extLst>
            <a:ext uri="{FF2B5EF4-FFF2-40B4-BE49-F238E27FC236}">
              <a16:creationId xmlns:a16="http://schemas.microsoft.com/office/drawing/2014/main" xmlns="" id="{AB3DB490-50B0-462F-B4A9-CDAA1C5997E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1" name="Line 3443">
          <a:extLst>
            <a:ext uri="{FF2B5EF4-FFF2-40B4-BE49-F238E27FC236}">
              <a16:creationId xmlns:a16="http://schemas.microsoft.com/office/drawing/2014/main" xmlns="" id="{D905AC04-8E17-4E2D-A4B7-9E1F147EA30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2" name="Line 3444">
          <a:extLst>
            <a:ext uri="{FF2B5EF4-FFF2-40B4-BE49-F238E27FC236}">
              <a16:creationId xmlns:a16="http://schemas.microsoft.com/office/drawing/2014/main" xmlns="" id="{CB655924-D26A-4EF5-81F0-C7C5ABF1B2D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3" name="Line 3445">
          <a:extLst>
            <a:ext uri="{FF2B5EF4-FFF2-40B4-BE49-F238E27FC236}">
              <a16:creationId xmlns:a16="http://schemas.microsoft.com/office/drawing/2014/main" xmlns="" id="{D6F29588-3A85-446E-90E7-167DC9DC955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4" name="Line 3446">
          <a:extLst>
            <a:ext uri="{FF2B5EF4-FFF2-40B4-BE49-F238E27FC236}">
              <a16:creationId xmlns:a16="http://schemas.microsoft.com/office/drawing/2014/main" xmlns="" id="{378FC13F-B085-4729-8BB5-3766EA1147D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5" name="Line 3447">
          <a:extLst>
            <a:ext uri="{FF2B5EF4-FFF2-40B4-BE49-F238E27FC236}">
              <a16:creationId xmlns:a16="http://schemas.microsoft.com/office/drawing/2014/main" xmlns="" id="{C99FA3C7-F63F-469D-BDBD-DCAC1C9E362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6" name="Line 3448">
          <a:extLst>
            <a:ext uri="{FF2B5EF4-FFF2-40B4-BE49-F238E27FC236}">
              <a16:creationId xmlns:a16="http://schemas.microsoft.com/office/drawing/2014/main" xmlns="" id="{E6DC5379-E5DB-48CA-81DB-619729240B4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7" name="Line 3449">
          <a:extLst>
            <a:ext uri="{FF2B5EF4-FFF2-40B4-BE49-F238E27FC236}">
              <a16:creationId xmlns:a16="http://schemas.microsoft.com/office/drawing/2014/main" xmlns="" id="{7D976508-31F9-4A12-B60A-5BA1D46C07D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8" name="Line 3450">
          <a:extLst>
            <a:ext uri="{FF2B5EF4-FFF2-40B4-BE49-F238E27FC236}">
              <a16:creationId xmlns:a16="http://schemas.microsoft.com/office/drawing/2014/main" xmlns="" id="{D140747A-5AFC-4ED9-A795-57FA2C380B8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29" name="Line 3451">
          <a:extLst>
            <a:ext uri="{FF2B5EF4-FFF2-40B4-BE49-F238E27FC236}">
              <a16:creationId xmlns:a16="http://schemas.microsoft.com/office/drawing/2014/main" xmlns="" id="{71D20FCB-6AD9-40BB-8E01-DC830E619D7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0" name="Line 3452">
          <a:extLst>
            <a:ext uri="{FF2B5EF4-FFF2-40B4-BE49-F238E27FC236}">
              <a16:creationId xmlns:a16="http://schemas.microsoft.com/office/drawing/2014/main" xmlns="" id="{2CA35C09-5B89-4FDA-A0A1-90A8C5509B9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1" name="Line 3453">
          <a:extLst>
            <a:ext uri="{FF2B5EF4-FFF2-40B4-BE49-F238E27FC236}">
              <a16:creationId xmlns:a16="http://schemas.microsoft.com/office/drawing/2014/main" xmlns="" id="{7EA35A1C-F627-4058-A101-B48282A93D4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2" name="Line 3454">
          <a:extLst>
            <a:ext uri="{FF2B5EF4-FFF2-40B4-BE49-F238E27FC236}">
              <a16:creationId xmlns:a16="http://schemas.microsoft.com/office/drawing/2014/main" xmlns="" id="{8871489B-D147-403A-A5F4-BD13ADAB9FA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3" name="Line 3420">
          <a:extLst>
            <a:ext uri="{FF2B5EF4-FFF2-40B4-BE49-F238E27FC236}">
              <a16:creationId xmlns:a16="http://schemas.microsoft.com/office/drawing/2014/main" xmlns="" id="{F5CA46A4-5085-420B-A702-1409C687D77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4" name="Line 3421">
          <a:extLst>
            <a:ext uri="{FF2B5EF4-FFF2-40B4-BE49-F238E27FC236}">
              <a16:creationId xmlns:a16="http://schemas.microsoft.com/office/drawing/2014/main" xmlns="" id="{2E27179F-5EB3-4D36-A639-41A89BEBFE7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5" name="Line 3422">
          <a:extLst>
            <a:ext uri="{FF2B5EF4-FFF2-40B4-BE49-F238E27FC236}">
              <a16:creationId xmlns:a16="http://schemas.microsoft.com/office/drawing/2014/main" xmlns="" id="{C9119336-FD2C-4D6E-A0E0-278E363AF12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6" name="Line 3423">
          <a:extLst>
            <a:ext uri="{FF2B5EF4-FFF2-40B4-BE49-F238E27FC236}">
              <a16:creationId xmlns:a16="http://schemas.microsoft.com/office/drawing/2014/main" xmlns="" id="{099FBF5B-6814-4621-9372-1DE994842E3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7" name="Line 3424">
          <a:extLst>
            <a:ext uri="{FF2B5EF4-FFF2-40B4-BE49-F238E27FC236}">
              <a16:creationId xmlns:a16="http://schemas.microsoft.com/office/drawing/2014/main" xmlns="" id="{DDFD0A4D-F3AF-4027-A04C-BA08E18DEBE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8" name="Line 3425">
          <a:extLst>
            <a:ext uri="{FF2B5EF4-FFF2-40B4-BE49-F238E27FC236}">
              <a16:creationId xmlns:a16="http://schemas.microsoft.com/office/drawing/2014/main" xmlns="" id="{C47E37A0-0856-48CC-8373-76838553831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39" name="Line 3426">
          <a:extLst>
            <a:ext uri="{FF2B5EF4-FFF2-40B4-BE49-F238E27FC236}">
              <a16:creationId xmlns:a16="http://schemas.microsoft.com/office/drawing/2014/main" xmlns="" id="{675D0EE4-F21C-4510-BC8D-A8DD3DC7B29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0" name="Line 3427">
          <a:extLst>
            <a:ext uri="{FF2B5EF4-FFF2-40B4-BE49-F238E27FC236}">
              <a16:creationId xmlns:a16="http://schemas.microsoft.com/office/drawing/2014/main" xmlns="" id="{F4EDEF74-1D4D-4D27-93B8-72D0C57AA32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1" name="Line 3428">
          <a:extLst>
            <a:ext uri="{FF2B5EF4-FFF2-40B4-BE49-F238E27FC236}">
              <a16:creationId xmlns:a16="http://schemas.microsoft.com/office/drawing/2014/main" xmlns="" id="{9C4C2616-86B1-466F-BDEA-893B9EF0F9D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2" name="Line 3429">
          <a:extLst>
            <a:ext uri="{FF2B5EF4-FFF2-40B4-BE49-F238E27FC236}">
              <a16:creationId xmlns:a16="http://schemas.microsoft.com/office/drawing/2014/main" xmlns="" id="{4CE41FEB-0680-4472-A69C-C3DA460A020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3" name="Line 3430">
          <a:extLst>
            <a:ext uri="{FF2B5EF4-FFF2-40B4-BE49-F238E27FC236}">
              <a16:creationId xmlns:a16="http://schemas.microsoft.com/office/drawing/2014/main" xmlns="" id="{8DF702B5-4223-4639-B826-654C475CE36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4" name="Line 3431">
          <a:extLst>
            <a:ext uri="{FF2B5EF4-FFF2-40B4-BE49-F238E27FC236}">
              <a16:creationId xmlns:a16="http://schemas.microsoft.com/office/drawing/2014/main" xmlns="" id="{75DCCA6A-2176-443F-A925-38BAE52C883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5" name="Line 3432">
          <a:extLst>
            <a:ext uri="{FF2B5EF4-FFF2-40B4-BE49-F238E27FC236}">
              <a16:creationId xmlns:a16="http://schemas.microsoft.com/office/drawing/2014/main" xmlns="" id="{538C4441-C17B-4ECF-90AA-0444AC4ECD3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6" name="Line 3433">
          <a:extLst>
            <a:ext uri="{FF2B5EF4-FFF2-40B4-BE49-F238E27FC236}">
              <a16:creationId xmlns:a16="http://schemas.microsoft.com/office/drawing/2014/main" xmlns="" id="{7EFF34A3-0D24-469D-BBB2-3EA245D19DB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7" name="Line 3434">
          <a:extLst>
            <a:ext uri="{FF2B5EF4-FFF2-40B4-BE49-F238E27FC236}">
              <a16:creationId xmlns:a16="http://schemas.microsoft.com/office/drawing/2014/main" xmlns="" id="{926BC234-7607-48A4-80D0-6DA0108A4E0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8" name="Line 3435">
          <a:extLst>
            <a:ext uri="{FF2B5EF4-FFF2-40B4-BE49-F238E27FC236}">
              <a16:creationId xmlns:a16="http://schemas.microsoft.com/office/drawing/2014/main" xmlns="" id="{825BF24E-0D03-423A-9F1F-06898C5E502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49" name="Line 3436">
          <a:extLst>
            <a:ext uri="{FF2B5EF4-FFF2-40B4-BE49-F238E27FC236}">
              <a16:creationId xmlns:a16="http://schemas.microsoft.com/office/drawing/2014/main" xmlns="" id="{0CCF0259-01E1-48C7-9B37-826B7E11609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0" name="Line 3437">
          <a:extLst>
            <a:ext uri="{FF2B5EF4-FFF2-40B4-BE49-F238E27FC236}">
              <a16:creationId xmlns:a16="http://schemas.microsoft.com/office/drawing/2014/main" xmlns="" id="{C2F71987-DE70-4C9F-AB69-3C8DC50EFBD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1" name="Line 3438">
          <a:extLst>
            <a:ext uri="{FF2B5EF4-FFF2-40B4-BE49-F238E27FC236}">
              <a16:creationId xmlns:a16="http://schemas.microsoft.com/office/drawing/2014/main" xmlns="" id="{C23947F6-046B-470A-B0CB-774C0B9F716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2" name="Line 3439">
          <a:extLst>
            <a:ext uri="{FF2B5EF4-FFF2-40B4-BE49-F238E27FC236}">
              <a16:creationId xmlns:a16="http://schemas.microsoft.com/office/drawing/2014/main" xmlns="" id="{8A4FBFB6-2E8F-4A42-BE26-1A8A254636C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3" name="Line 3440">
          <a:extLst>
            <a:ext uri="{FF2B5EF4-FFF2-40B4-BE49-F238E27FC236}">
              <a16:creationId xmlns:a16="http://schemas.microsoft.com/office/drawing/2014/main" xmlns="" id="{F925AC37-F51B-4F0A-949E-5A2E75D01FE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4" name="Line 3441">
          <a:extLst>
            <a:ext uri="{FF2B5EF4-FFF2-40B4-BE49-F238E27FC236}">
              <a16:creationId xmlns:a16="http://schemas.microsoft.com/office/drawing/2014/main" xmlns="" id="{09848F40-F714-4F95-BD19-271E697B101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5" name="Line 3442">
          <a:extLst>
            <a:ext uri="{FF2B5EF4-FFF2-40B4-BE49-F238E27FC236}">
              <a16:creationId xmlns:a16="http://schemas.microsoft.com/office/drawing/2014/main" xmlns="" id="{D510BAB9-2B2C-4479-B789-BA65C5AF936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6" name="Line 3443">
          <a:extLst>
            <a:ext uri="{FF2B5EF4-FFF2-40B4-BE49-F238E27FC236}">
              <a16:creationId xmlns:a16="http://schemas.microsoft.com/office/drawing/2014/main" xmlns="" id="{D6C73A8A-6956-497D-9CE9-40A256F4AF3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7" name="Line 3444">
          <a:extLst>
            <a:ext uri="{FF2B5EF4-FFF2-40B4-BE49-F238E27FC236}">
              <a16:creationId xmlns:a16="http://schemas.microsoft.com/office/drawing/2014/main" xmlns="" id="{B4D2E8A9-DC48-4A8A-BE35-C90E3592F22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8" name="Line 3445">
          <a:extLst>
            <a:ext uri="{FF2B5EF4-FFF2-40B4-BE49-F238E27FC236}">
              <a16:creationId xmlns:a16="http://schemas.microsoft.com/office/drawing/2014/main" xmlns="" id="{2021DD73-2EB5-4754-8396-7B30C4ADB70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59" name="Line 3446">
          <a:extLst>
            <a:ext uri="{FF2B5EF4-FFF2-40B4-BE49-F238E27FC236}">
              <a16:creationId xmlns:a16="http://schemas.microsoft.com/office/drawing/2014/main" xmlns="" id="{094C6B2A-80C9-42F6-9B2F-996106B079B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0" name="Line 3447">
          <a:extLst>
            <a:ext uri="{FF2B5EF4-FFF2-40B4-BE49-F238E27FC236}">
              <a16:creationId xmlns:a16="http://schemas.microsoft.com/office/drawing/2014/main" xmlns="" id="{0F275A83-7594-4B2A-9A12-4A089210ABE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1" name="Line 3448">
          <a:extLst>
            <a:ext uri="{FF2B5EF4-FFF2-40B4-BE49-F238E27FC236}">
              <a16:creationId xmlns:a16="http://schemas.microsoft.com/office/drawing/2014/main" xmlns="" id="{EAD4ED06-0374-4926-A5BF-E1D74A002BE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2" name="Line 3449">
          <a:extLst>
            <a:ext uri="{FF2B5EF4-FFF2-40B4-BE49-F238E27FC236}">
              <a16:creationId xmlns:a16="http://schemas.microsoft.com/office/drawing/2014/main" xmlns="" id="{F979170D-ADFB-4FB4-A263-20DA6075D0F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3" name="Line 3450">
          <a:extLst>
            <a:ext uri="{FF2B5EF4-FFF2-40B4-BE49-F238E27FC236}">
              <a16:creationId xmlns:a16="http://schemas.microsoft.com/office/drawing/2014/main" xmlns="" id="{BC17A1F6-C9EA-4387-871A-8F0C718D07C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4" name="Line 3451">
          <a:extLst>
            <a:ext uri="{FF2B5EF4-FFF2-40B4-BE49-F238E27FC236}">
              <a16:creationId xmlns:a16="http://schemas.microsoft.com/office/drawing/2014/main" xmlns="" id="{F57259FE-675C-487C-8993-401C91BAFA1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5" name="Line 3452">
          <a:extLst>
            <a:ext uri="{FF2B5EF4-FFF2-40B4-BE49-F238E27FC236}">
              <a16:creationId xmlns:a16="http://schemas.microsoft.com/office/drawing/2014/main" xmlns="" id="{3A755534-D53B-4674-BDBF-AB2FBAA010C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6" name="Line 3453">
          <a:extLst>
            <a:ext uri="{FF2B5EF4-FFF2-40B4-BE49-F238E27FC236}">
              <a16:creationId xmlns:a16="http://schemas.microsoft.com/office/drawing/2014/main" xmlns="" id="{C97DE846-EF5A-4F99-8F01-909DF74A447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7" name="Line 3454">
          <a:extLst>
            <a:ext uri="{FF2B5EF4-FFF2-40B4-BE49-F238E27FC236}">
              <a16:creationId xmlns:a16="http://schemas.microsoft.com/office/drawing/2014/main" xmlns="" id="{B2804C09-1FE9-4B85-AE73-7867E315CB2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8" name="Line 3420">
          <a:extLst>
            <a:ext uri="{FF2B5EF4-FFF2-40B4-BE49-F238E27FC236}">
              <a16:creationId xmlns:a16="http://schemas.microsoft.com/office/drawing/2014/main" xmlns="" id="{30569736-31D7-4D0F-B4A5-22794FA3EC6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69" name="Line 3421">
          <a:extLst>
            <a:ext uri="{FF2B5EF4-FFF2-40B4-BE49-F238E27FC236}">
              <a16:creationId xmlns:a16="http://schemas.microsoft.com/office/drawing/2014/main" xmlns="" id="{C10E3211-58C2-4682-B4CC-67F18843059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0" name="Line 3422">
          <a:extLst>
            <a:ext uri="{FF2B5EF4-FFF2-40B4-BE49-F238E27FC236}">
              <a16:creationId xmlns:a16="http://schemas.microsoft.com/office/drawing/2014/main" xmlns="" id="{073E54B3-08D2-4E18-A708-367EFA75DFB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1" name="Line 3423">
          <a:extLst>
            <a:ext uri="{FF2B5EF4-FFF2-40B4-BE49-F238E27FC236}">
              <a16:creationId xmlns:a16="http://schemas.microsoft.com/office/drawing/2014/main" xmlns="" id="{561541EC-F077-46C5-AC0A-42F23FEFF15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2" name="Line 3424">
          <a:extLst>
            <a:ext uri="{FF2B5EF4-FFF2-40B4-BE49-F238E27FC236}">
              <a16:creationId xmlns:a16="http://schemas.microsoft.com/office/drawing/2014/main" xmlns="" id="{DC4AF74F-EAB7-4A48-A706-F50DE8F09FB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3" name="Line 3425">
          <a:extLst>
            <a:ext uri="{FF2B5EF4-FFF2-40B4-BE49-F238E27FC236}">
              <a16:creationId xmlns:a16="http://schemas.microsoft.com/office/drawing/2014/main" xmlns="" id="{3AD19FAA-6293-42AC-939F-C5531415B58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4" name="Line 3426">
          <a:extLst>
            <a:ext uri="{FF2B5EF4-FFF2-40B4-BE49-F238E27FC236}">
              <a16:creationId xmlns:a16="http://schemas.microsoft.com/office/drawing/2014/main" xmlns="" id="{CF56BC23-4327-4946-8BE6-FB0526A6F4A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5" name="Line 3427">
          <a:extLst>
            <a:ext uri="{FF2B5EF4-FFF2-40B4-BE49-F238E27FC236}">
              <a16:creationId xmlns:a16="http://schemas.microsoft.com/office/drawing/2014/main" xmlns="" id="{12E1ACF4-471F-4C88-A01B-08F1705731C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6" name="Line 3428">
          <a:extLst>
            <a:ext uri="{FF2B5EF4-FFF2-40B4-BE49-F238E27FC236}">
              <a16:creationId xmlns:a16="http://schemas.microsoft.com/office/drawing/2014/main" xmlns="" id="{99019EA5-4585-438F-B7B5-1D50F5ECDA0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7" name="Line 3429">
          <a:extLst>
            <a:ext uri="{FF2B5EF4-FFF2-40B4-BE49-F238E27FC236}">
              <a16:creationId xmlns:a16="http://schemas.microsoft.com/office/drawing/2014/main" xmlns="" id="{4237E282-AEF3-4D7D-AD54-0425C112DBD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8" name="Line 3430">
          <a:extLst>
            <a:ext uri="{FF2B5EF4-FFF2-40B4-BE49-F238E27FC236}">
              <a16:creationId xmlns:a16="http://schemas.microsoft.com/office/drawing/2014/main" xmlns="" id="{1AA66C07-A90E-4D67-ABC2-18A4253C486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79" name="Line 3431">
          <a:extLst>
            <a:ext uri="{FF2B5EF4-FFF2-40B4-BE49-F238E27FC236}">
              <a16:creationId xmlns:a16="http://schemas.microsoft.com/office/drawing/2014/main" xmlns="" id="{4BEFCCFB-D147-4EDB-B255-D30BA82266C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0" name="Line 3432">
          <a:extLst>
            <a:ext uri="{FF2B5EF4-FFF2-40B4-BE49-F238E27FC236}">
              <a16:creationId xmlns:a16="http://schemas.microsoft.com/office/drawing/2014/main" xmlns="" id="{3F12D608-CD7F-407F-89C3-55AB3F4163D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1" name="Line 3433">
          <a:extLst>
            <a:ext uri="{FF2B5EF4-FFF2-40B4-BE49-F238E27FC236}">
              <a16:creationId xmlns:a16="http://schemas.microsoft.com/office/drawing/2014/main" xmlns="" id="{1AC22677-02B4-45B7-9B35-55E1C25BD2C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2" name="Line 3434">
          <a:extLst>
            <a:ext uri="{FF2B5EF4-FFF2-40B4-BE49-F238E27FC236}">
              <a16:creationId xmlns:a16="http://schemas.microsoft.com/office/drawing/2014/main" xmlns="" id="{F9F3947F-0F08-4FE1-A78B-8E93CCE53CD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3" name="Line 3435">
          <a:extLst>
            <a:ext uri="{FF2B5EF4-FFF2-40B4-BE49-F238E27FC236}">
              <a16:creationId xmlns:a16="http://schemas.microsoft.com/office/drawing/2014/main" xmlns="" id="{F8583E5D-60EF-4049-B482-4A5170B3350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4" name="Line 3436">
          <a:extLst>
            <a:ext uri="{FF2B5EF4-FFF2-40B4-BE49-F238E27FC236}">
              <a16:creationId xmlns:a16="http://schemas.microsoft.com/office/drawing/2014/main" xmlns="" id="{C554F650-0BA0-439D-A710-C1C267876863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5" name="Line 3437">
          <a:extLst>
            <a:ext uri="{FF2B5EF4-FFF2-40B4-BE49-F238E27FC236}">
              <a16:creationId xmlns:a16="http://schemas.microsoft.com/office/drawing/2014/main" xmlns="" id="{4F8639C3-C9F4-4D41-B695-681F62A54CA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6" name="Line 3438">
          <a:extLst>
            <a:ext uri="{FF2B5EF4-FFF2-40B4-BE49-F238E27FC236}">
              <a16:creationId xmlns:a16="http://schemas.microsoft.com/office/drawing/2014/main" xmlns="" id="{C56D659B-44EF-470E-9031-5D193B4A164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7" name="Line 3439">
          <a:extLst>
            <a:ext uri="{FF2B5EF4-FFF2-40B4-BE49-F238E27FC236}">
              <a16:creationId xmlns:a16="http://schemas.microsoft.com/office/drawing/2014/main" xmlns="" id="{AFA4F50F-5135-48B2-AF31-42E35116E8A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8" name="Line 3440">
          <a:extLst>
            <a:ext uri="{FF2B5EF4-FFF2-40B4-BE49-F238E27FC236}">
              <a16:creationId xmlns:a16="http://schemas.microsoft.com/office/drawing/2014/main" xmlns="" id="{1BF010C0-DB4B-49FF-BF9B-C357C75ABBB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89" name="Line 3441">
          <a:extLst>
            <a:ext uri="{FF2B5EF4-FFF2-40B4-BE49-F238E27FC236}">
              <a16:creationId xmlns:a16="http://schemas.microsoft.com/office/drawing/2014/main" xmlns="" id="{C5108C11-AED5-4B52-8C3D-F50BB77A570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0" name="Line 3442">
          <a:extLst>
            <a:ext uri="{FF2B5EF4-FFF2-40B4-BE49-F238E27FC236}">
              <a16:creationId xmlns:a16="http://schemas.microsoft.com/office/drawing/2014/main" xmlns="" id="{4BB1D11F-0BA1-4C19-A9EE-F9DD5D81025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1" name="Line 3443">
          <a:extLst>
            <a:ext uri="{FF2B5EF4-FFF2-40B4-BE49-F238E27FC236}">
              <a16:creationId xmlns:a16="http://schemas.microsoft.com/office/drawing/2014/main" xmlns="" id="{13BFEF6B-ACD5-420B-9CF4-354C5C0588B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2" name="Line 3444">
          <a:extLst>
            <a:ext uri="{FF2B5EF4-FFF2-40B4-BE49-F238E27FC236}">
              <a16:creationId xmlns:a16="http://schemas.microsoft.com/office/drawing/2014/main" xmlns="" id="{6BDD116F-5A58-42A3-AA5A-062177D13E7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3" name="Line 3445">
          <a:extLst>
            <a:ext uri="{FF2B5EF4-FFF2-40B4-BE49-F238E27FC236}">
              <a16:creationId xmlns:a16="http://schemas.microsoft.com/office/drawing/2014/main" xmlns="" id="{13242193-50D8-4228-AFDC-064BFADAA35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4" name="Line 3446">
          <a:extLst>
            <a:ext uri="{FF2B5EF4-FFF2-40B4-BE49-F238E27FC236}">
              <a16:creationId xmlns:a16="http://schemas.microsoft.com/office/drawing/2014/main" xmlns="" id="{7FF0B038-68BA-436D-AFE6-ABC01B66E58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5" name="Line 3447">
          <a:extLst>
            <a:ext uri="{FF2B5EF4-FFF2-40B4-BE49-F238E27FC236}">
              <a16:creationId xmlns:a16="http://schemas.microsoft.com/office/drawing/2014/main" xmlns="" id="{CBEAE79D-1379-4FFB-98C5-9C7A7710AD3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6" name="Line 3448">
          <a:extLst>
            <a:ext uri="{FF2B5EF4-FFF2-40B4-BE49-F238E27FC236}">
              <a16:creationId xmlns:a16="http://schemas.microsoft.com/office/drawing/2014/main" xmlns="" id="{09056E35-E704-423C-9DF4-A3214AA7842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7" name="Line 3449">
          <a:extLst>
            <a:ext uri="{FF2B5EF4-FFF2-40B4-BE49-F238E27FC236}">
              <a16:creationId xmlns:a16="http://schemas.microsoft.com/office/drawing/2014/main" xmlns="" id="{F1886158-5C71-49EB-A4F7-A88B03C8ED5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8" name="Line 3450">
          <a:extLst>
            <a:ext uri="{FF2B5EF4-FFF2-40B4-BE49-F238E27FC236}">
              <a16:creationId xmlns:a16="http://schemas.microsoft.com/office/drawing/2014/main" xmlns="" id="{CCC5A95B-76CB-4531-9602-591CA8DE7848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299" name="Line 3451">
          <a:extLst>
            <a:ext uri="{FF2B5EF4-FFF2-40B4-BE49-F238E27FC236}">
              <a16:creationId xmlns:a16="http://schemas.microsoft.com/office/drawing/2014/main" xmlns="" id="{DD229AE7-FA9B-4AEE-9D6B-1F6AECE44CD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0" name="Line 3452">
          <a:extLst>
            <a:ext uri="{FF2B5EF4-FFF2-40B4-BE49-F238E27FC236}">
              <a16:creationId xmlns:a16="http://schemas.microsoft.com/office/drawing/2014/main" xmlns="" id="{5A709BA4-FF02-4057-9B46-3ED5A8F0615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1" name="Line 3453">
          <a:extLst>
            <a:ext uri="{FF2B5EF4-FFF2-40B4-BE49-F238E27FC236}">
              <a16:creationId xmlns:a16="http://schemas.microsoft.com/office/drawing/2014/main" xmlns="" id="{984506C2-A92B-484A-9A34-7FB87905E50D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2" name="Line 3454">
          <a:extLst>
            <a:ext uri="{FF2B5EF4-FFF2-40B4-BE49-F238E27FC236}">
              <a16:creationId xmlns:a16="http://schemas.microsoft.com/office/drawing/2014/main" xmlns="" id="{845C6CD1-4E76-48EF-AF25-026188460CB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3" name="Line 3420">
          <a:extLst>
            <a:ext uri="{FF2B5EF4-FFF2-40B4-BE49-F238E27FC236}">
              <a16:creationId xmlns:a16="http://schemas.microsoft.com/office/drawing/2014/main" xmlns="" id="{703E43E6-60CE-4B91-9B95-6E7639207B3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4" name="Line 3421">
          <a:extLst>
            <a:ext uri="{FF2B5EF4-FFF2-40B4-BE49-F238E27FC236}">
              <a16:creationId xmlns:a16="http://schemas.microsoft.com/office/drawing/2014/main" xmlns="" id="{AFAADD85-253C-42F4-AE77-57B967349E6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5" name="Line 3422">
          <a:extLst>
            <a:ext uri="{FF2B5EF4-FFF2-40B4-BE49-F238E27FC236}">
              <a16:creationId xmlns:a16="http://schemas.microsoft.com/office/drawing/2014/main" xmlns="" id="{292E59A3-542B-4ED9-A971-E396F39D65A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6" name="Line 3423">
          <a:extLst>
            <a:ext uri="{FF2B5EF4-FFF2-40B4-BE49-F238E27FC236}">
              <a16:creationId xmlns:a16="http://schemas.microsoft.com/office/drawing/2014/main" xmlns="" id="{3D366E74-5F33-43D9-A27C-0E4D993FAC1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7" name="Line 3424">
          <a:extLst>
            <a:ext uri="{FF2B5EF4-FFF2-40B4-BE49-F238E27FC236}">
              <a16:creationId xmlns:a16="http://schemas.microsoft.com/office/drawing/2014/main" xmlns="" id="{725534AD-7719-4D3A-9236-D5B990C7C25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8" name="Line 3425">
          <a:extLst>
            <a:ext uri="{FF2B5EF4-FFF2-40B4-BE49-F238E27FC236}">
              <a16:creationId xmlns:a16="http://schemas.microsoft.com/office/drawing/2014/main" xmlns="" id="{ABEC61FD-E051-4508-9FBC-7D305E2C2C6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09" name="Line 3426">
          <a:extLst>
            <a:ext uri="{FF2B5EF4-FFF2-40B4-BE49-F238E27FC236}">
              <a16:creationId xmlns:a16="http://schemas.microsoft.com/office/drawing/2014/main" xmlns="" id="{B32A904E-75A8-4E84-84B9-57276330EF39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0" name="Line 3427">
          <a:extLst>
            <a:ext uri="{FF2B5EF4-FFF2-40B4-BE49-F238E27FC236}">
              <a16:creationId xmlns:a16="http://schemas.microsoft.com/office/drawing/2014/main" xmlns="" id="{11257EDF-087D-40A0-85C9-8452BC06687E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1" name="Line 3428">
          <a:extLst>
            <a:ext uri="{FF2B5EF4-FFF2-40B4-BE49-F238E27FC236}">
              <a16:creationId xmlns:a16="http://schemas.microsoft.com/office/drawing/2014/main" xmlns="" id="{9ACCCB36-18DC-433C-89BB-37C73BCF623B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2" name="Line 3429">
          <a:extLst>
            <a:ext uri="{FF2B5EF4-FFF2-40B4-BE49-F238E27FC236}">
              <a16:creationId xmlns:a16="http://schemas.microsoft.com/office/drawing/2014/main" xmlns="" id="{C43F59B7-B289-4C19-9BBD-F72758C29E7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3" name="Line 3430">
          <a:extLst>
            <a:ext uri="{FF2B5EF4-FFF2-40B4-BE49-F238E27FC236}">
              <a16:creationId xmlns:a16="http://schemas.microsoft.com/office/drawing/2014/main" xmlns="" id="{8A2AF137-B1A5-4E1D-BAC3-4CDADCA0FBA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4" name="Line 3431">
          <a:extLst>
            <a:ext uri="{FF2B5EF4-FFF2-40B4-BE49-F238E27FC236}">
              <a16:creationId xmlns:a16="http://schemas.microsoft.com/office/drawing/2014/main" xmlns="" id="{EDA539B1-BD1F-422C-BA42-C538611F34D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5" name="Line 3432">
          <a:extLst>
            <a:ext uri="{FF2B5EF4-FFF2-40B4-BE49-F238E27FC236}">
              <a16:creationId xmlns:a16="http://schemas.microsoft.com/office/drawing/2014/main" xmlns="" id="{F2C2B266-1A36-4272-9C21-9336B8103C1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6" name="Line 3433">
          <a:extLst>
            <a:ext uri="{FF2B5EF4-FFF2-40B4-BE49-F238E27FC236}">
              <a16:creationId xmlns:a16="http://schemas.microsoft.com/office/drawing/2014/main" xmlns="" id="{166E096D-8B31-481D-9717-B338EC2164C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7" name="Line 3434">
          <a:extLst>
            <a:ext uri="{FF2B5EF4-FFF2-40B4-BE49-F238E27FC236}">
              <a16:creationId xmlns:a16="http://schemas.microsoft.com/office/drawing/2014/main" xmlns="" id="{9B79AA50-0B4D-4DC1-81AE-AE6FCAA8624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8" name="Line 3435">
          <a:extLst>
            <a:ext uri="{FF2B5EF4-FFF2-40B4-BE49-F238E27FC236}">
              <a16:creationId xmlns:a16="http://schemas.microsoft.com/office/drawing/2014/main" xmlns="" id="{F5B5C6F3-95CD-4850-920C-EB0B9AD3C0B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19" name="Line 3436">
          <a:extLst>
            <a:ext uri="{FF2B5EF4-FFF2-40B4-BE49-F238E27FC236}">
              <a16:creationId xmlns:a16="http://schemas.microsoft.com/office/drawing/2014/main" xmlns="" id="{83574625-8E8B-46F6-ABAC-5E20D6CE230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0" name="Line 3437">
          <a:extLst>
            <a:ext uri="{FF2B5EF4-FFF2-40B4-BE49-F238E27FC236}">
              <a16:creationId xmlns:a16="http://schemas.microsoft.com/office/drawing/2014/main" xmlns="" id="{70DEA6DA-8547-44D2-8806-FE0C8593AE9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1" name="Line 3438">
          <a:extLst>
            <a:ext uri="{FF2B5EF4-FFF2-40B4-BE49-F238E27FC236}">
              <a16:creationId xmlns:a16="http://schemas.microsoft.com/office/drawing/2014/main" xmlns="" id="{AB32AE78-C77A-4CF4-94FA-96791391C89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2" name="Line 3439">
          <a:extLst>
            <a:ext uri="{FF2B5EF4-FFF2-40B4-BE49-F238E27FC236}">
              <a16:creationId xmlns:a16="http://schemas.microsoft.com/office/drawing/2014/main" xmlns="" id="{AB413374-67C4-408E-AE38-490AD0BFDE70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3" name="Line 3440">
          <a:extLst>
            <a:ext uri="{FF2B5EF4-FFF2-40B4-BE49-F238E27FC236}">
              <a16:creationId xmlns:a16="http://schemas.microsoft.com/office/drawing/2014/main" xmlns="" id="{998BB8F1-F926-420C-B7DD-333A0E8E72B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4" name="Line 3441">
          <a:extLst>
            <a:ext uri="{FF2B5EF4-FFF2-40B4-BE49-F238E27FC236}">
              <a16:creationId xmlns:a16="http://schemas.microsoft.com/office/drawing/2014/main" xmlns="" id="{C6B17168-E57B-412F-8368-CB28D49B578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5" name="Line 3442">
          <a:extLst>
            <a:ext uri="{FF2B5EF4-FFF2-40B4-BE49-F238E27FC236}">
              <a16:creationId xmlns:a16="http://schemas.microsoft.com/office/drawing/2014/main" xmlns="" id="{A6048780-8959-45EB-BAD9-2E9EB36ABC85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6" name="Line 3443">
          <a:extLst>
            <a:ext uri="{FF2B5EF4-FFF2-40B4-BE49-F238E27FC236}">
              <a16:creationId xmlns:a16="http://schemas.microsoft.com/office/drawing/2014/main" xmlns="" id="{23AB5474-6B42-4B26-953D-427F7D23DA7F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7" name="Line 3444">
          <a:extLst>
            <a:ext uri="{FF2B5EF4-FFF2-40B4-BE49-F238E27FC236}">
              <a16:creationId xmlns:a16="http://schemas.microsoft.com/office/drawing/2014/main" xmlns="" id="{ED4D8A53-400A-4C3B-861C-3245E612C64C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8" name="Line 3445">
          <a:extLst>
            <a:ext uri="{FF2B5EF4-FFF2-40B4-BE49-F238E27FC236}">
              <a16:creationId xmlns:a16="http://schemas.microsoft.com/office/drawing/2014/main" xmlns="" id="{05688844-FCFD-4FAC-B6BD-6B4E496C0F62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29" name="Line 3446">
          <a:extLst>
            <a:ext uri="{FF2B5EF4-FFF2-40B4-BE49-F238E27FC236}">
              <a16:creationId xmlns:a16="http://schemas.microsoft.com/office/drawing/2014/main" xmlns="" id="{ECD6FB95-41C7-4128-AB6F-417FD5A3791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30" name="Line 3447">
          <a:extLst>
            <a:ext uri="{FF2B5EF4-FFF2-40B4-BE49-F238E27FC236}">
              <a16:creationId xmlns:a16="http://schemas.microsoft.com/office/drawing/2014/main" xmlns="" id="{90B7167F-4201-49A6-AD2B-282A4EEED84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31" name="Line 3448">
          <a:extLst>
            <a:ext uri="{FF2B5EF4-FFF2-40B4-BE49-F238E27FC236}">
              <a16:creationId xmlns:a16="http://schemas.microsoft.com/office/drawing/2014/main" xmlns="" id="{3355DB42-6D7A-4585-AE8A-6274ECD54D64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32" name="Line 3449">
          <a:extLst>
            <a:ext uri="{FF2B5EF4-FFF2-40B4-BE49-F238E27FC236}">
              <a16:creationId xmlns:a16="http://schemas.microsoft.com/office/drawing/2014/main" xmlns="" id="{A4ACAB32-2CCC-41AF-8FF6-BE952DD347C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33" name="Line 3450">
          <a:extLst>
            <a:ext uri="{FF2B5EF4-FFF2-40B4-BE49-F238E27FC236}">
              <a16:creationId xmlns:a16="http://schemas.microsoft.com/office/drawing/2014/main" xmlns="" id="{6F1CE06E-5B0B-4A76-A568-97CFF6A288C1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34" name="Line 3451">
          <a:extLst>
            <a:ext uri="{FF2B5EF4-FFF2-40B4-BE49-F238E27FC236}">
              <a16:creationId xmlns:a16="http://schemas.microsoft.com/office/drawing/2014/main" xmlns="" id="{B4E1EBD0-A850-4A12-93AA-570D6A81A0B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35" name="Line 3452">
          <a:extLst>
            <a:ext uri="{FF2B5EF4-FFF2-40B4-BE49-F238E27FC236}">
              <a16:creationId xmlns:a16="http://schemas.microsoft.com/office/drawing/2014/main" xmlns="" id="{EEFD3099-C990-4FF5-87B0-CC00EB55301A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36" name="Line 3453">
          <a:extLst>
            <a:ext uri="{FF2B5EF4-FFF2-40B4-BE49-F238E27FC236}">
              <a16:creationId xmlns:a16="http://schemas.microsoft.com/office/drawing/2014/main" xmlns="" id="{5E704462-1261-4CF2-BDE8-C1B28D80EA56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1874</xdr:row>
      <xdr:rowOff>0</xdr:rowOff>
    </xdr:from>
    <xdr:to>
      <xdr:col>10</xdr:col>
      <xdr:colOff>38100</xdr:colOff>
      <xdr:row>1874</xdr:row>
      <xdr:rowOff>0</xdr:rowOff>
    </xdr:to>
    <xdr:sp macro="" textlink="">
      <xdr:nvSpPr>
        <xdr:cNvPr id="337" name="Line 3454">
          <a:extLst>
            <a:ext uri="{FF2B5EF4-FFF2-40B4-BE49-F238E27FC236}">
              <a16:creationId xmlns:a16="http://schemas.microsoft.com/office/drawing/2014/main" xmlns="" id="{AD592192-8977-4373-8B27-BDEFF7A233B7}"/>
            </a:ext>
          </a:extLst>
        </xdr:cNvPr>
        <xdr:cNvSpPr>
          <a:spLocks noChangeShapeType="1"/>
        </xdr:cNvSpPr>
      </xdr:nvSpPr>
      <xdr:spPr bwMode="auto">
        <a:xfrm>
          <a:off x="6457950" y="26033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38" name="Line 3420">
          <a:extLst>
            <a:ext uri="{FF2B5EF4-FFF2-40B4-BE49-F238E27FC236}">
              <a16:creationId xmlns:a16="http://schemas.microsoft.com/office/drawing/2014/main" xmlns="" id="{8469F50E-7906-4AD7-A7D0-A9568924A68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39" name="Line 3421">
          <a:extLst>
            <a:ext uri="{FF2B5EF4-FFF2-40B4-BE49-F238E27FC236}">
              <a16:creationId xmlns:a16="http://schemas.microsoft.com/office/drawing/2014/main" xmlns="" id="{EE2676DF-417E-487B-8D42-8ED291D554E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0" name="Line 3422">
          <a:extLst>
            <a:ext uri="{FF2B5EF4-FFF2-40B4-BE49-F238E27FC236}">
              <a16:creationId xmlns:a16="http://schemas.microsoft.com/office/drawing/2014/main" xmlns="" id="{EDD5AB17-BF49-4E37-84AE-16EEB81DB8E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1" name="Line 3423">
          <a:extLst>
            <a:ext uri="{FF2B5EF4-FFF2-40B4-BE49-F238E27FC236}">
              <a16:creationId xmlns:a16="http://schemas.microsoft.com/office/drawing/2014/main" xmlns="" id="{9E43D151-33ED-4226-B954-64322FC6528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2" name="Line 3424">
          <a:extLst>
            <a:ext uri="{FF2B5EF4-FFF2-40B4-BE49-F238E27FC236}">
              <a16:creationId xmlns:a16="http://schemas.microsoft.com/office/drawing/2014/main" xmlns="" id="{31280EB4-F84F-4ADE-9F57-F56D1A73EA9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3" name="Line 3425">
          <a:extLst>
            <a:ext uri="{FF2B5EF4-FFF2-40B4-BE49-F238E27FC236}">
              <a16:creationId xmlns:a16="http://schemas.microsoft.com/office/drawing/2014/main" xmlns="" id="{015FF237-7A15-467A-A7FF-7785C163046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4" name="Line 3426">
          <a:extLst>
            <a:ext uri="{FF2B5EF4-FFF2-40B4-BE49-F238E27FC236}">
              <a16:creationId xmlns:a16="http://schemas.microsoft.com/office/drawing/2014/main" xmlns="" id="{55B7BEE8-01AA-4A29-801A-A55ED310261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5" name="Line 3427">
          <a:extLst>
            <a:ext uri="{FF2B5EF4-FFF2-40B4-BE49-F238E27FC236}">
              <a16:creationId xmlns:a16="http://schemas.microsoft.com/office/drawing/2014/main" xmlns="" id="{5771A92A-314D-4BBE-8F9F-66CCE20082E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6" name="Line 3428">
          <a:extLst>
            <a:ext uri="{FF2B5EF4-FFF2-40B4-BE49-F238E27FC236}">
              <a16:creationId xmlns:a16="http://schemas.microsoft.com/office/drawing/2014/main" xmlns="" id="{47A9E4FC-5A26-4F71-A348-092373A16B1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7" name="Line 3429">
          <a:extLst>
            <a:ext uri="{FF2B5EF4-FFF2-40B4-BE49-F238E27FC236}">
              <a16:creationId xmlns:a16="http://schemas.microsoft.com/office/drawing/2014/main" xmlns="" id="{F4C3F7A8-9538-4902-B05F-72F763DD294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8" name="Line 3430">
          <a:extLst>
            <a:ext uri="{FF2B5EF4-FFF2-40B4-BE49-F238E27FC236}">
              <a16:creationId xmlns:a16="http://schemas.microsoft.com/office/drawing/2014/main" xmlns="" id="{EBBECAF3-EABD-49F6-89C0-B1F9D1451D7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49" name="Line 3431">
          <a:extLst>
            <a:ext uri="{FF2B5EF4-FFF2-40B4-BE49-F238E27FC236}">
              <a16:creationId xmlns:a16="http://schemas.microsoft.com/office/drawing/2014/main" xmlns="" id="{ADABE247-2399-4EEC-9AB3-7CCE270033E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0" name="Line 3432">
          <a:extLst>
            <a:ext uri="{FF2B5EF4-FFF2-40B4-BE49-F238E27FC236}">
              <a16:creationId xmlns:a16="http://schemas.microsoft.com/office/drawing/2014/main" xmlns="" id="{4100F697-9190-426C-AAE3-68F3E18CE06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1" name="Line 3433">
          <a:extLst>
            <a:ext uri="{FF2B5EF4-FFF2-40B4-BE49-F238E27FC236}">
              <a16:creationId xmlns:a16="http://schemas.microsoft.com/office/drawing/2014/main" xmlns="" id="{461FE49C-9893-488D-AC19-CEB18098DB8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2" name="Line 3434">
          <a:extLst>
            <a:ext uri="{FF2B5EF4-FFF2-40B4-BE49-F238E27FC236}">
              <a16:creationId xmlns:a16="http://schemas.microsoft.com/office/drawing/2014/main" xmlns="" id="{D61B6E03-F636-41D6-AD79-C6BBF3436DD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3" name="Line 3435">
          <a:extLst>
            <a:ext uri="{FF2B5EF4-FFF2-40B4-BE49-F238E27FC236}">
              <a16:creationId xmlns:a16="http://schemas.microsoft.com/office/drawing/2014/main" xmlns="" id="{27DB4C2B-35C8-4ACB-9C31-C24F8BBA614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4" name="Line 3436">
          <a:extLst>
            <a:ext uri="{FF2B5EF4-FFF2-40B4-BE49-F238E27FC236}">
              <a16:creationId xmlns:a16="http://schemas.microsoft.com/office/drawing/2014/main" xmlns="" id="{BD54A2B1-51C4-4D53-A0D1-9E6E1AED93C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5" name="Line 3437">
          <a:extLst>
            <a:ext uri="{FF2B5EF4-FFF2-40B4-BE49-F238E27FC236}">
              <a16:creationId xmlns:a16="http://schemas.microsoft.com/office/drawing/2014/main" xmlns="" id="{829C8D11-AF4E-48A9-92B5-02CA1743183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6" name="Line 3438">
          <a:extLst>
            <a:ext uri="{FF2B5EF4-FFF2-40B4-BE49-F238E27FC236}">
              <a16:creationId xmlns:a16="http://schemas.microsoft.com/office/drawing/2014/main" xmlns="" id="{952ABB91-B35F-40E8-99EA-B2D27F31D80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7" name="Line 3439">
          <a:extLst>
            <a:ext uri="{FF2B5EF4-FFF2-40B4-BE49-F238E27FC236}">
              <a16:creationId xmlns:a16="http://schemas.microsoft.com/office/drawing/2014/main" xmlns="" id="{7D200347-3F72-4CC4-854C-0D031464F4B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8" name="Line 3440">
          <a:extLst>
            <a:ext uri="{FF2B5EF4-FFF2-40B4-BE49-F238E27FC236}">
              <a16:creationId xmlns:a16="http://schemas.microsoft.com/office/drawing/2014/main" xmlns="" id="{0B940150-EE4E-4456-B0B3-FE05B6E346C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59" name="Line 3441">
          <a:extLst>
            <a:ext uri="{FF2B5EF4-FFF2-40B4-BE49-F238E27FC236}">
              <a16:creationId xmlns:a16="http://schemas.microsoft.com/office/drawing/2014/main" xmlns="" id="{18243718-36A4-46FA-89AB-A44F1616559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0" name="Line 3442">
          <a:extLst>
            <a:ext uri="{FF2B5EF4-FFF2-40B4-BE49-F238E27FC236}">
              <a16:creationId xmlns:a16="http://schemas.microsoft.com/office/drawing/2014/main" xmlns="" id="{6ED74260-ABC0-4DB9-B39F-5F030B9AD4E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1" name="Line 3443">
          <a:extLst>
            <a:ext uri="{FF2B5EF4-FFF2-40B4-BE49-F238E27FC236}">
              <a16:creationId xmlns:a16="http://schemas.microsoft.com/office/drawing/2014/main" xmlns="" id="{747F5E6D-9269-4A38-B673-CC9A83BB8CE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2" name="Line 3444">
          <a:extLst>
            <a:ext uri="{FF2B5EF4-FFF2-40B4-BE49-F238E27FC236}">
              <a16:creationId xmlns:a16="http://schemas.microsoft.com/office/drawing/2014/main" xmlns="" id="{937361A9-D953-47FD-8055-6FC10CF4277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3" name="Line 3445">
          <a:extLst>
            <a:ext uri="{FF2B5EF4-FFF2-40B4-BE49-F238E27FC236}">
              <a16:creationId xmlns:a16="http://schemas.microsoft.com/office/drawing/2014/main" xmlns="" id="{66B61493-190B-47C5-8B5F-FFBD4A7CE88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4" name="Line 3446">
          <a:extLst>
            <a:ext uri="{FF2B5EF4-FFF2-40B4-BE49-F238E27FC236}">
              <a16:creationId xmlns:a16="http://schemas.microsoft.com/office/drawing/2014/main" xmlns="" id="{F5B7A5C0-AB51-4BE1-8B0E-31EA015711E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5" name="Line 3447">
          <a:extLst>
            <a:ext uri="{FF2B5EF4-FFF2-40B4-BE49-F238E27FC236}">
              <a16:creationId xmlns:a16="http://schemas.microsoft.com/office/drawing/2014/main" xmlns="" id="{05F875A2-9748-4F3F-817A-37B0E86454F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6" name="Line 3448">
          <a:extLst>
            <a:ext uri="{FF2B5EF4-FFF2-40B4-BE49-F238E27FC236}">
              <a16:creationId xmlns:a16="http://schemas.microsoft.com/office/drawing/2014/main" xmlns="" id="{8725829D-4C15-4EE7-A9A0-B7D17541AFD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7" name="Line 3449">
          <a:extLst>
            <a:ext uri="{FF2B5EF4-FFF2-40B4-BE49-F238E27FC236}">
              <a16:creationId xmlns:a16="http://schemas.microsoft.com/office/drawing/2014/main" xmlns="" id="{CC8FB31E-0E71-4675-9337-6699F87977C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8" name="Line 3450">
          <a:extLst>
            <a:ext uri="{FF2B5EF4-FFF2-40B4-BE49-F238E27FC236}">
              <a16:creationId xmlns:a16="http://schemas.microsoft.com/office/drawing/2014/main" xmlns="" id="{10A6D898-1EA1-4C67-BF1A-CA851881ACE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69" name="Line 3451">
          <a:extLst>
            <a:ext uri="{FF2B5EF4-FFF2-40B4-BE49-F238E27FC236}">
              <a16:creationId xmlns:a16="http://schemas.microsoft.com/office/drawing/2014/main" xmlns="" id="{D52566E6-2696-4F19-B366-9E6DC2BAE63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0" name="Line 3452">
          <a:extLst>
            <a:ext uri="{FF2B5EF4-FFF2-40B4-BE49-F238E27FC236}">
              <a16:creationId xmlns:a16="http://schemas.microsoft.com/office/drawing/2014/main" xmlns="" id="{71C96A87-A1D9-4DF4-A8CA-6BAB659D80C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1" name="Line 3453">
          <a:extLst>
            <a:ext uri="{FF2B5EF4-FFF2-40B4-BE49-F238E27FC236}">
              <a16:creationId xmlns:a16="http://schemas.microsoft.com/office/drawing/2014/main" xmlns="" id="{414CCF09-969B-4499-8BA7-CD4BED7A09B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2" name="Line 3454">
          <a:extLst>
            <a:ext uri="{FF2B5EF4-FFF2-40B4-BE49-F238E27FC236}">
              <a16:creationId xmlns:a16="http://schemas.microsoft.com/office/drawing/2014/main" xmlns="" id="{FDB0725F-2C3E-4172-A37D-A02F82A5121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3" name="Line 3420">
          <a:extLst>
            <a:ext uri="{FF2B5EF4-FFF2-40B4-BE49-F238E27FC236}">
              <a16:creationId xmlns:a16="http://schemas.microsoft.com/office/drawing/2014/main" xmlns="" id="{46161703-31FB-45DD-876E-721007EAB80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4" name="Line 3421">
          <a:extLst>
            <a:ext uri="{FF2B5EF4-FFF2-40B4-BE49-F238E27FC236}">
              <a16:creationId xmlns:a16="http://schemas.microsoft.com/office/drawing/2014/main" xmlns="" id="{DC33DF1B-9F50-4D7D-BDA0-C4D3A754C8D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5" name="Line 3422">
          <a:extLst>
            <a:ext uri="{FF2B5EF4-FFF2-40B4-BE49-F238E27FC236}">
              <a16:creationId xmlns:a16="http://schemas.microsoft.com/office/drawing/2014/main" xmlns="" id="{72437EF1-A547-42C6-89AC-E566337297F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6" name="Line 3423">
          <a:extLst>
            <a:ext uri="{FF2B5EF4-FFF2-40B4-BE49-F238E27FC236}">
              <a16:creationId xmlns:a16="http://schemas.microsoft.com/office/drawing/2014/main" xmlns="" id="{DBB8E55D-19AA-4792-9E75-92F4F92924B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7" name="Line 3424">
          <a:extLst>
            <a:ext uri="{FF2B5EF4-FFF2-40B4-BE49-F238E27FC236}">
              <a16:creationId xmlns:a16="http://schemas.microsoft.com/office/drawing/2014/main" xmlns="" id="{628AF3F6-56C4-42FA-BB6B-33D8259C202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8" name="Line 3425">
          <a:extLst>
            <a:ext uri="{FF2B5EF4-FFF2-40B4-BE49-F238E27FC236}">
              <a16:creationId xmlns:a16="http://schemas.microsoft.com/office/drawing/2014/main" xmlns="" id="{0AA7E26F-8323-45E8-9109-3ADB3120323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79" name="Line 3426">
          <a:extLst>
            <a:ext uri="{FF2B5EF4-FFF2-40B4-BE49-F238E27FC236}">
              <a16:creationId xmlns:a16="http://schemas.microsoft.com/office/drawing/2014/main" xmlns="" id="{8E86B33A-2BF3-4DC7-B2C4-FE397496B75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0" name="Line 3427">
          <a:extLst>
            <a:ext uri="{FF2B5EF4-FFF2-40B4-BE49-F238E27FC236}">
              <a16:creationId xmlns:a16="http://schemas.microsoft.com/office/drawing/2014/main" xmlns="" id="{B42D193F-82BF-4347-A704-C9C5685CA29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1" name="Line 3428">
          <a:extLst>
            <a:ext uri="{FF2B5EF4-FFF2-40B4-BE49-F238E27FC236}">
              <a16:creationId xmlns:a16="http://schemas.microsoft.com/office/drawing/2014/main" xmlns="" id="{2A7E2426-9CA3-4DD0-9071-33572D8547C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2" name="Line 3429">
          <a:extLst>
            <a:ext uri="{FF2B5EF4-FFF2-40B4-BE49-F238E27FC236}">
              <a16:creationId xmlns:a16="http://schemas.microsoft.com/office/drawing/2014/main" xmlns="" id="{D23EF24E-8B95-478D-8A36-D7518B96399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3" name="Line 3430">
          <a:extLst>
            <a:ext uri="{FF2B5EF4-FFF2-40B4-BE49-F238E27FC236}">
              <a16:creationId xmlns:a16="http://schemas.microsoft.com/office/drawing/2014/main" xmlns="" id="{2178BF1A-F009-4500-B9AA-30117BF7A64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4" name="Line 3431">
          <a:extLst>
            <a:ext uri="{FF2B5EF4-FFF2-40B4-BE49-F238E27FC236}">
              <a16:creationId xmlns:a16="http://schemas.microsoft.com/office/drawing/2014/main" xmlns="" id="{CFA7AA6F-F970-4F5E-A40C-65A5E86821E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5" name="Line 3432">
          <a:extLst>
            <a:ext uri="{FF2B5EF4-FFF2-40B4-BE49-F238E27FC236}">
              <a16:creationId xmlns:a16="http://schemas.microsoft.com/office/drawing/2014/main" xmlns="" id="{0EB48CE9-8631-4140-B371-802518EC6D9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6" name="Line 3433">
          <a:extLst>
            <a:ext uri="{FF2B5EF4-FFF2-40B4-BE49-F238E27FC236}">
              <a16:creationId xmlns:a16="http://schemas.microsoft.com/office/drawing/2014/main" xmlns="" id="{69EAF90C-D803-4AB2-939B-F345780C373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7" name="Line 3434">
          <a:extLst>
            <a:ext uri="{FF2B5EF4-FFF2-40B4-BE49-F238E27FC236}">
              <a16:creationId xmlns:a16="http://schemas.microsoft.com/office/drawing/2014/main" xmlns="" id="{926F82BE-88F0-48EE-87D2-DF9F43AAFBF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8" name="Line 3435">
          <a:extLst>
            <a:ext uri="{FF2B5EF4-FFF2-40B4-BE49-F238E27FC236}">
              <a16:creationId xmlns:a16="http://schemas.microsoft.com/office/drawing/2014/main" xmlns="" id="{C2C27871-B63C-4CBA-B669-529CDFC708E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89" name="Line 3436">
          <a:extLst>
            <a:ext uri="{FF2B5EF4-FFF2-40B4-BE49-F238E27FC236}">
              <a16:creationId xmlns:a16="http://schemas.microsoft.com/office/drawing/2014/main" xmlns="" id="{C674903C-E331-4793-96A3-B964FF38AA8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0" name="Line 3437">
          <a:extLst>
            <a:ext uri="{FF2B5EF4-FFF2-40B4-BE49-F238E27FC236}">
              <a16:creationId xmlns:a16="http://schemas.microsoft.com/office/drawing/2014/main" xmlns="" id="{351A79BA-A5AC-4976-B82F-340033FB0D4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1" name="Line 3438">
          <a:extLst>
            <a:ext uri="{FF2B5EF4-FFF2-40B4-BE49-F238E27FC236}">
              <a16:creationId xmlns:a16="http://schemas.microsoft.com/office/drawing/2014/main" xmlns="" id="{8607E90B-7F0E-4049-BCAF-F2A0CA9FDB9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2" name="Line 3439">
          <a:extLst>
            <a:ext uri="{FF2B5EF4-FFF2-40B4-BE49-F238E27FC236}">
              <a16:creationId xmlns:a16="http://schemas.microsoft.com/office/drawing/2014/main" xmlns="" id="{B783F2C5-E810-45D2-9A16-BC39F6961BC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3" name="Line 3440">
          <a:extLst>
            <a:ext uri="{FF2B5EF4-FFF2-40B4-BE49-F238E27FC236}">
              <a16:creationId xmlns:a16="http://schemas.microsoft.com/office/drawing/2014/main" xmlns="" id="{F3B006EB-5DED-4E05-883A-038422FFA30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4" name="Line 3441">
          <a:extLst>
            <a:ext uri="{FF2B5EF4-FFF2-40B4-BE49-F238E27FC236}">
              <a16:creationId xmlns:a16="http://schemas.microsoft.com/office/drawing/2014/main" xmlns="" id="{070B9153-2D11-4143-80D2-63F13D95C0E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5" name="Line 3442">
          <a:extLst>
            <a:ext uri="{FF2B5EF4-FFF2-40B4-BE49-F238E27FC236}">
              <a16:creationId xmlns:a16="http://schemas.microsoft.com/office/drawing/2014/main" xmlns="" id="{6014B3A3-8A88-4466-A954-C4EED4FB50A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6" name="Line 3443">
          <a:extLst>
            <a:ext uri="{FF2B5EF4-FFF2-40B4-BE49-F238E27FC236}">
              <a16:creationId xmlns:a16="http://schemas.microsoft.com/office/drawing/2014/main" xmlns="" id="{691ED90C-2BBA-4773-BAC6-58D84204105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7" name="Line 3444">
          <a:extLst>
            <a:ext uri="{FF2B5EF4-FFF2-40B4-BE49-F238E27FC236}">
              <a16:creationId xmlns:a16="http://schemas.microsoft.com/office/drawing/2014/main" xmlns="" id="{14E38C81-66E5-43E8-B09B-B3C5942D29A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8" name="Line 3445">
          <a:extLst>
            <a:ext uri="{FF2B5EF4-FFF2-40B4-BE49-F238E27FC236}">
              <a16:creationId xmlns:a16="http://schemas.microsoft.com/office/drawing/2014/main" xmlns="" id="{5F9766B9-C223-45AC-8BE5-D0385942816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399" name="Line 3446">
          <a:extLst>
            <a:ext uri="{FF2B5EF4-FFF2-40B4-BE49-F238E27FC236}">
              <a16:creationId xmlns:a16="http://schemas.microsoft.com/office/drawing/2014/main" xmlns="" id="{AD629417-8E9B-410F-AEB3-2186E071C55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0" name="Line 3447">
          <a:extLst>
            <a:ext uri="{FF2B5EF4-FFF2-40B4-BE49-F238E27FC236}">
              <a16:creationId xmlns:a16="http://schemas.microsoft.com/office/drawing/2014/main" xmlns="" id="{9E46A3E5-37F6-4927-8AAC-A22F6073C10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1" name="Line 3448">
          <a:extLst>
            <a:ext uri="{FF2B5EF4-FFF2-40B4-BE49-F238E27FC236}">
              <a16:creationId xmlns:a16="http://schemas.microsoft.com/office/drawing/2014/main" xmlns="" id="{DDF98B54-7C2B-47C8-BD30-1D99153B0F7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2" name="Line 3449">
          <a:extLst>
            <a:ext uri="{FF2B5EF4-FFF2-40B4-BE49-F238E27FC236}">
              <a16:creationId xmlns:a16="http://schemas.microsoft.com/office/drawing/2014/main" xmlns="" id="{3A09E616-3980-49AA-A126-D383F440550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3" name="Line 3450">
          <a:extLst>
            <a:ext uri="{FF2B5EF4-FFF2-40B4-BE49-F238E27FC236}">
              <a16:creationId xmlns:a16="http://schemas.microsoft.com/office/drawing/2014/main" xmlns="" id="{E0FC5E9B-4FC9-497F-9221-6356F9C13FF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4" name="Line 3451">
          <a:extLst>
            <a:ext uri="{FF2B5EF4-FFF2-40B4-BE49-F238E27FC236}">
              <a16:creationId xmlns:a16="http://schemas.microsoft.com/office/drawing/2014/main" xmlns="" id="{6911FBBC-954D-4190-A52E-D42BD795A4B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5" name="Line 3452">
          <a:extLst>
            <a:ext uri="{FF2B5EF4-FFF2-40B4-BE49-F238E27FC236}">
              <a16:creationId xmlns:a16="http://schemas.microsoft.com/office/drawing/2014/main" xmlns="" id="{CEC362F5-B700-414E-ADAC-EE599F56314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6" name="Line 3453">
          <a:extLst>
            <a:ext uri="{FF2B5EF4-FFF2-40B4-BE49-F238E27FC236}">
              <a16:creationId xmlns:a16="http://schemas.microsoft.com/office/drawing/2014/main" xmlns="" id="{5B771B26-16CE-475E-B4B0-09C7D4048A8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7" name="Line 3454">
          <a:extLst>
            <a:ext uri="{FF2B5EF4-FFF2-40B4-BE49-F238E27FC236}">
              <a16:creationId xmlns:a16="http://schemas.microsoft.com/office/drawing/2014/main" xmlns="" id="{A639F4C4-6E57-4066-8CDA-3122543B0E2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8" name="Line 3420">
          <a:extLst>
            <a:ext uri="{FF2B5EF4-FFF2-40B4-BE49-F238E27FC236}">
              <a16:creationId xmlns:a16="http://schemas.microsoft.com/office/drawing/2014/main" xmlns="" id="{B97BEFF8-5196-426C-BB6C-C382BB264AA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09" name="Line 3421">
          <a:extLst>
            <a:ext uri="{FF2B5EF4-FFF2-40B4-BE49-F238E27FC236}">
              <a16:creationId xmlns:a16="http://schemas.microsoft.com/office/drawing/2014/main" xmlns="" id="{57E61A9D-852C-4B9E-B20D-3B5BD34FDB8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0" name="Line 3422">
          <a:extLst>
            <a:ext uri="{FF2B5EF4-FFF2-40B4-BE49-F238E27FC236}">
              <a16:creationId xmlns:a16="http://schemas.microsoft.com/office/drawing/2014/main" xmlns="" id="{E7832609-48DC-4AB2-9CD7-3B9E498D31C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1" name="Line 3423">
          <a:extLst>
            <a:ext uri="{FF2B5EF4-FFF2-40B4-BE49-F238E27FC236}">
              <a16:creationId xmlns:a16="http://schemas.microsoft.com/office/drawing/2014/main" xmlns="" id="{A010283F-156B-4BE9-94A5-CD9C4C95269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2" name="Line 3424">
          <a:extLst>
            <a:ext uri="{FF2B5EF4-FFF2-40B4-BE49-F238E27FC236}">
              <a16:creationId xmlns:a16="http://schemas.microsoft.com/office/drawing/2014/main" xmlns="" id="{36C9AC92-1B6F-492F-B2A1-5BE75EACF2B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3" name="Line 3425">
          <a:extLst>
            <a:ext uri="{FF2B5EF4-FFF2-40B4-BE49-F238E27FC236}">
              <a16:creationId xmlns:a16="http://schemas.microsoft.com/office/drawing/2014/main" xmlns="" id="{EB8FA008-18BC-4D05-B5B0-9C95DAF377A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4" name="Line 3426">
          <a:extLst>
            <a:ext uri="{FF2B5EF4-FFF2-40B4-BE49-F238E27FC236}">
              <a16:creationId xmlns:a16="http://schemas.microsoft.com/office/drawing/2014/main" xmlns="" id="{10F028F3-D58A-40E3-97D7-58144C01BA2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5" name="Line 3427">
          <a:extLst>
            <a:ext uri="{FF2B5EF4-FFF2-40B4-BE49-F238E27FC236}">
              <a16:creationId xmlns:a16="http://schemas.microsoft.com/office/drawing/2014/main" xmlns="" id="{1C431FD1-A91D-46A9-8909-9B51BBB5594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6" name="Line 3428">
          <a:extLst>
            <a:ext uri="{FF2B5EF4-FFF2-40B4-BE49-F238E27FC236}">
              <a16:creationId xmlns:a16="http://schemas.microsoft.com/office/drawing/2014/main" xmlns="" id="{D5B2E73A-76D7-45C4-B27A-7AAD5856BD0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7" name="Line 3429">
          <a:extLst>
            <a:ext uri="{FF2B5EF4-FFF2-40B4-BE49-F238E27FC236}">
              <a16:creationId xmlns:a16="http://schemas.microsoft.com/office/drawing/2014/main" xmlns="" id="{265B3015-257C-4A63-8B70-9BAAE121019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8" name="Line 3430">
          <a:extLst>
            <a:ext uri="{FF2B5EF4-FFF2-40B4-BE49-F238E27FC236}">
              <a16:creationId xmlns:a16="http://schemas.microsoft.com/office/drawing/2014/main" xmlns="" id="{3AD02138-9FDE-4682-821B-B6DAB46323E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19" name="Line 3431">
          <a:extLst>
            <a:ext uri="{FF2B5EF4-FFF2-40B4-BE49-F238E27FC236}">
              <a16:creationId xmlns:a16="http://schemas.microsoft.com/office/drawing/2014/main" xmlns="" id="{7F2A1BB2-1568-4FA2-812E-21687E832B5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0" name="Line 3432">
          <a:extLst>
            <a:ext uri="{FF2B5EF4-FFF2-40B4-BE49-F238E27FC236}">
              <a16:creationId xmlns:a16="http://schemas.microsoft.com/office/drawing/2014/main" xmlns="" id="{EAF941E8-1B02-4F62-96CA-9FFA6CA8CA4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1" name="Line 3433">
          <a:extLst>
            <a:ext uri="{FF2B5EF4-FFF2-40B4-BE49-F238E27FC236}">
              <a16:creationId xmlns:a16="http://schemas.microsoft.com/office/drawing/2014/main" xmlns="" id="{EA8FD406-4EF7-4E13-8B54-B1FD83FC302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2" name="Line 3434">
          <a:extLst>
            <a:ext uri="{FF2B5EF4-FFF2-40B4-BE49-F238E27FC236}">
              <a16:creationId xmlns:a16="http://schemas.microsoft.com/office/drawing/2014/main" xmlns="" id="{9D3EC962-1552-4C11-8021-6F0D77A0342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3" name="Line 3435">
          <a:extLst>
            <a:ext uri="{FF2B5EF4-FFF2-40B4-BE49-F238E27FC236}">
              <a16:creationId xmlns:a16="http://schemas.microsoft.com/office/drawing/2014/main" xmlns="" id="{3995F822-71AE-42E9-AEB4-EC3274B108F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4" name="Line 3436">
          <a:extLst>
            <a:ext uri="{FF2B5EF4-FFF2-40B4-BE49-F238E27FC236}">
              <a16:creationId xmlns:a16="http://schemas.microsoft.com/office/drawing/2014/main" xmlns="" id="{41DF62A9-99E5-4098-B70D-1C89F416F4F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5" name="Line 3437">
          <a:extLst>
            <a:ext uri="{FF2B5EF4-FFF2-40B4-BE49-F238E27FC236}">
              <a16:creationId xmlns:a16="http://schemas.microsoft.com/office/drawing/2014/main" xmlns="" id="{4522DC6D-E82E-444A-8B33-31732B19A7E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6" name="Line 3438">
          <a:extLst>
            <a:ext uri="{FF2B5EF4-FFF2-40B4-BE49-F238E27FC236}">
              <a16:creationId xmlns:a16="http://schemas.microsoft.com/office/drawing/2014/main" xmlns="" id="{0CC8E9ED-8901-4732-9828-9160C27542CF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7" name="Line 3439">
          <a:extLst>
            <a:ext uri="{FF2B5EF4-FFF2-40B4-BE49-F238E27FC236}">
              <a16:creationId xmlns:a16="http://schemas.microsoft.com/office/drawing/2014/main" xmlns="" id="{481F9054-B910-4E8D-9612-42AC6D43948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8" name="Line 3440">
          <a:extLst>
            <a:ext uri="{FF2B5EF4-FFF2-40B4-BE49-F238E27FC236}">
              <a16:creationId xmlns:a16="http://schemas.microsoft.com/office/drawing/2014/main" xmlns="" id="{60E57A34-AD27-4E29-8DFC-CB08972FE0A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29" name="Line 3441">
          <a:extLst>
            <a:ext uri="{FF2B5EF4-FFF2-40B4-BE49-F238E27FC236}">
              <a16:creationId xmlns:a16="http://schemas.microsoft.com/office/drawing/2014/main" xmlns="" id="{17D1B71B-8035-477D-8DAA-527C8838E4D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0" name="Line 3442">
          <a:extLst>
            <a:ext uri="{FF2B5EF4-FFF2-40B4-BE49-F238E27FC236}">
              <a16:creationId xmlns:a16="http://schemas.microsoft.com/office/drawing/2014/main" xmlns="" id="{ACD5F0D1-3812-4DA7-99A6-32083958774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1" name="Line 3443">
          <a:extLst>
            <a:ext uri="{FF2B5EF4-FFF2-40B4-BE49-F238E27FC236}">
              <a16:creationId xmlns:a16="http://schemas.microsoft.com/office/drawing/2014/main" xmlns="" id="{7D834939-ADA4-47A7-9140-7F9975E3118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2" name="Line 3444">
          <a:extLst>
            <a:ext uri="{FF2B5EF4-FFF2-40B4-BE49-F238E27FC236}">
              <a16:creationId xmlns:a16="http://schemas.microsoft.com/office/drawing/2014/main" xmlns="" id="{A734B224-A90D-4A4C-A456-5457CB759F7C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3" name="Line 3445">
          <a:extLst>
            <a:ext uri="{FF2B5EF4-FFF2-40B4-BE49-F238E27FC236}">
              <a16:creationId xmlns:a16="http://schemas.microsoft.com/office/drawing/2014/main" xmlns="" id="{4FC2E167-744C-4AB6-B2D2-CC8DF00BE74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4" name="Line 3446">
          <a:extLst>
            <a:ext uri="{FF2B5EF4-FFF2-40B4-BE49-F238E27FC236}">
              <a16:creationId xmlns:a16="http://schemas.microsoft.com/office/drawing/2014/main" xmlns="" id="{889E28D6-EED3-4E5C-AA8D-D0F5B058DB4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5" name="Line 3447">
          <a:extLst>
            <a:ext uri="{FF2B5EF4-FFF2-40B4-BE49-F238E27FC236}">
              <a16:creationId xmlns:a16="http://schemas.microsoft.com/office/drawing/2014/main" xmlns="" id="{91CB3754-5EBA-4E3F-938B-DB4F1EDDD63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6" name="Line 3448">
          <a:extLst>
            <a:ext uri="{FF2B5EF4-FFF2-40B4-BE49-F238E27FC236}">
              <a16:creationId xmlns:a16="http://schemas.microsoft.com/office/drawing/2014/main" xmlns="" id="{78E0C89D-136D-4373-9288-06E536C7876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7" name="Line 3449">
          <a:extLst>
            <a:ext uri="{FF2B5EF4-FFF2-40B4-BE49-F238E27FC236}">
              <a16:creationId xmlns:a16="http://schemas.microsoft.com/office/drawing/2014/main" xmlns="" id="{E1E5DF24-88A8-4D2A-891B-546F543C710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8" name="Line 3450">
          <a:extLst>
            <a:ext uri="{FF2B5EF4-FFF2-40B4-BE49-F238E27FC236}">
              <a16:creationId xmlns:a16="http://schemas.microsoft.com/office/drawing/2014/main" xmlns="" id="{0EB07B6A-E112-4571-9EA1-7A8CD6ED8D1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39" name="Line 3451">
          <a:extLst>
            <a:ext uri="{FF2B5EF4-FFF2-40B4-BE49-F238E27FC236}">
              <a16:creationId xmlns:a16="http://schemas.microsoft.com/office/drawing/2014/main" xmlns="" id="{FCFACA65-86BF-4DD9-8837-2F7D8E66FFA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0" name="Line 3452">
          <a:extLst>
            <a:ext uri="{FF2B5EF4-FFF2-40B4-BE49-F238E27FC236}">
              <a16:creationId xmlns:a16="http://schemas.microsoft.com/office/drawing/2014/main" xmlns="" id="{75B5EF57-CA66-4207-9113-20880DA1F3A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1" name="Line 3453">
          <a:extLst>
            <a:ext uri="{FF2B5EF4-FFF2-40B4-BE49-F238E27FC236}">
              <a16:creationId xmlns:a16="http://schemas.microsoft.com/office/drawing/2014/main" xmlns="" id="{539B4A3A-FD08-4155-BE5F-8B9D5C152BD3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2" name="Line 3454">
          <a:extLst>
            <a:ext uri="{FF2B5EF4-FFF2-40B4-BE49-F238E27FC236}">
              <a16:creationId xmlns:a16="http://schemas.microsoft.com/office/drawing/2014/main" xmlns="" id="{F86CE3C2-7EA3-4D51-923C-4D7F500EDEA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3" name="Line 3420">
          <a:extLst>
            <a:ext uri="{FF2B5EF4-FFF2-40B4-BE49-F238E27FC236}">
              <a16:creationId xmlns:a16="http://schemas.microsoft.com/office/drawing/2014/main" xmlns="" id="{5DDFB234-A25A-47E9-9775-EE3C8ABCE3D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4" name="Line 3421">
          <a:extLst>
            <a:ext uri="{FF2B5EF4-FFF2-40B4-BE49-F238E27FC236}">
              <a16:creationId xmlns:a16="http://schemas.microsoft.com/office/drawing/2014/main" xmlns="" id="{C54C784F-238A-45A4-B5BC-5753BF76F84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5" name="Line 3422">
          <a:extLst>
            <a:ext uri="{FF2B5EF4-FFF2-40B4-BE49-F238E27FC236}">
              <a16:creationId xmlns:a16="http://schemas.microsoft.com/office/drawing/2014/main" xmlns="" id="{846ACED3-BE7F-4154-B771-7CE9A409685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6" name="Line 3423">
          <a:extLst>
            <a:ext uri="{FF2B5EF4-FFF2-40B4-BE49-F238E27FC236}">
              <a16:creationId xmlns:a16="http://schemas.microsoft.com/office/drawing/2014/main" xmlns="" id="{7891E365-4001-4617-94D8-5B39FD2B467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7" name="Line 3424">
          <a:extLst>
            <a:ext uri="{FF2B5EF4-FFF2-40B4-BE49-F238E27FC236}">
              <a16:creationId xmlns:a16="http://schemas.microsoft.com/office/drawing/2014/main" xmlns="" id="{BB5FF8DF-BC5E-49D4-91FA-59C907EDB89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8" name="Line 3425">
          <a:extLst>
            <a:ext uri="{FF2B5EF4-FFF2-40B4-BE49-F238E27FC236}">
              <a16:creationId xmlns:a16="http://schemas.microsoft.com/office/drawing/2014/main" xmlns="" id="{0A917746-B7B5-4A8F-88AB-14DD761EAA1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49" name="Line 3426">
          <a:extLst>
            <a:ext uri="{FF2B5EF4-FFF2-40B4-BE49-F238E27FC236}">
              <a16:creationId xmlns:a16="http://schemas.microsoft.com/office/drawing/2014/main" xmlns="" id="{99FFD309-6490-42E1-B691-32810282C3C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0" name="Line 3427">
          <a:extLst>
            <a:ext uri="{FF2B5EF4-FFF2-40B4-BE49-F238E27FC236}">
              <a16:creationId xmlns:a16="http://schemas.microsoft.com/office/drawing/2014/main" xmlns="" id="{32B464CB-F3E1-415D-AE1E-A4E5D95AF0D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1" name="Line 3428">
          <a:extLst>
            <a:ext uri="{FF2B5EF4-FFF2-40B4-BE49-F238E27FC236}">
              <a16:creationId xmlns:a16="http://schemas.microsoft.com/office/drawing/2014/main" xmlns="" id="{CA4C6964-D77D-4BA9-BCEB-46D89BEBA80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2" name="Line 3429">
          <a:extLst>
            <a:ext uri="{FF2B5EF4-FFF2-40B4-BE49-F238E27FC236}">
              <a16:creationId xmlns:a16="http://schemas.microsoft.com/office/drawing/2014/main" xmlns="" id="{5B4EEBA6-903D-4A51-BD37-0E397A35AEE8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3" name="Line 3430">
          <a:extLst>
            <a:ext uri="{FF2B5EF4-FFF2-40B4-BE49-F238E27FC236}">
              <a16:creationId xmlns:a16="http://schemas.microsoft.com/office/drawing/2014/main" xmlns="" id="{06420571-A451-45BD-AA1C-BF3A9397B63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4" name="Line 3431">
          <a:extLst>
            <a:ext uri="{FF2B5EF4-FFF2-40B4-BE49-F238E27FC236}">
              <a16:creationId xmlns:a16="http://schemas.microsoft.com/office/drawing/2014/main" xmlns="" id="{519C159E-1878-4697-9A69-E6F08A7E034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5" name="Line 3432">
          <a:extLst>
            <a:ext uri="{FF2B5EF4-FFF2-40B4-BE49-F238E27FC236}">
              <a16:creationId xmlns:a16="http://schemas.microsoft.com/office/drawing/2014/main" xmlns="" id="{55241AE0-65B5-41CB-9AD3-9845E4E2F3DA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6" name="Line 3433">
          <a:extLst>
            <a:ext uri="{FF2B5EF4-FFF2-40B4-BE49-F238E27FC236}">
              <a16:creationId xmlns:a16="http://schemas.microsoft.com/office/drawing/2014/main" xmlns="" id="{9191A689-B4C2-4ADE-9B48-A715D72B53A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7" name="Line 3434">
          <a:extLst>
            <a:ext uri="{FF2B5EF4-FFF2-40B4-BE49-F238E27FC236}">
              <a16:creationId xmlns:a16="http://schemas.microsoft.com/office/drawing/2014/main" xmlns="" id="{33069E53-3F6B-4619-AC08-38CFEC6275F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8" name="Line 3435">
          <a:extLst>
            <a:ext uri="{FF2B5EF4-FFF2-40B4-BE49-F238E27FC236}">
              <a16:creationId xmlns:a16="http://schemas.microsoft.com/office/drawing/2014/main" xmlns="" id="{869DE3B0-B4F7-4579-A501-FB787CDA9F85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59" name="Line 3436">
          <a:extLst>
            <a:ext uri="{FF2B5EF4-FFF2-40B4-BE49-F238E27FC236}">
              <a16:creationId xmlns:a16="http://schemas.microsoft.com/office/drawing/2014/main" xmlns="" id="{2D0BCCBE-D3A3-4198-BD7F-26F0BDEDE0A4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0" name="Line 3437">
          <a:extLst>
            <a:ext uri="{FF2B5EF4-FFF2-40B4-BE49-F238E27FC236}">
              <a16:creationId xmlns:a16="http://schemas.microsoft.com/office/drawing/2014/main" xmlns="" id="{34A3F097-0E4C-432D-B583-B0315C22DEC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1" name="Line 3438">
          <a:extLst>
            <a:ext uri="{FF2B5EF4-FFF2-40B4-BE49-F238E27FC236}">
              <a16:creationId xmlns:a16="http://schemas.microsoft.com/office/drawing/2014/main" xmlns="" id="{0DA4C5E0-EBBA-41E7-AF2C-B85358FFDDB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2" name="Line 3439">
          <a:extLst>
            <a:ext uri="{FF2B5EF4-FFF2-40B4-BE49-F238E27FC236}">
              <a16:creationId xmlns:a16="http://schemas.microsoft.com/office/drawing/2014/main" xmlns="" id="{79F5A87B-74C7-4CC6-9D9E-05C9986B34D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3" name="Line 3440">
          <a:extLst>
            <a:ext uri="{FF2B5EF4-FFF2-40B4-BE49-F238E27FC236}">
              <a16:creationId xmlns:a16="http://schemas.microsoft.com/office/drawing/2014/main" xmlns="" id="{78020278-C8A3-4489-8A43-D9CC32F5D6E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4" name="Line 3441">
          <a:extLst>
            <a:ext uri="{FF2B5EF4-FFF2-40B4-BE49-F238E27FC236}">
              <a16:creationId xmlns:a16="http://schemas.microsoft.com/office/drawing/2014/main" xmlns="" id="{F7BB9730-6FC4-4C1A-9363-204AF57600A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5" name="Line 3442">
          <a:extLst>
            <a:ext uri="{FF2B5EF4-FFF2-40B4-BE49-F238E27FC236}">
              <a16:creationId xmlns:a16="http://schemas.microsoft.com/office/drawing/2014/main" xmlns="" id="{52354E5F-407F-48B0-A0D4-632ED80D6210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6" name="Line 3443">
          <a:extLst>
            <a:ext uri="{FF2B5EF4-FFF2-40B4-BE49-F238E27FC236}">
              <a16:creationId xmlns:a16="http://schemas.microsoft.com/office/drawing/2014/main" xmlns="" id="{9AA412D7-68D4-401F-A488-30F65CE6291B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7" name="Line 3444">
          <a:extLst>
            <a:ext uri="{FF2B5EF4-FFF2-40B4-BE49-F238E27FC236}">
              <a16:creationId xmlns:a16="http://schemas.microsoft.com/office/drawing/2014/main" xmlns="" id="{286DF7BD-0F30-4B53-A18E-7BC06D614969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8" name="Line 3445">
          <a:extLst>
            <a:ext uri="{FF2B5EF4-FFF2-40B4-BE49-F238E27FC236}">
              <a16:creationId xmlns:a16="http://schemas.microsoft.com/office/drawing/2014/main" xmlns="" id="{2A09798E-0C47-49DE-8444-DC040765D55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69" name="Line 3446">
          <a:extLst>
            <a:ext uri="{FF2B5EF4-FFF2-40B4-BE49-F238E27FC236}">
              <a16:creationId xmlns:a16="http://schemas.microsoft.com/office/drawing/2014/main" xmlns="" id="{5E21137A-3393-4713-B532-92B10E8A27F6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70" name="Line 3447">
          <a:extLst>
            <a:ext uri="{FF2B5EF4-FFF2-40B4-BE49-F238E27FC236}">
              <a16:creationId xmlns:a16="http://schemas.microsoft.com/office/drawing/2014/main" xmlns="" id="{13E4FB87-AD9E-4DAD-89EB-8BE71C0BA132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71" name="Line 3448">
          <a:extLst>
            <a:ext uri="{FF2B5EF4-FFF2-40B4-BE49-F238E27FC236}">
              <a16:creationId xmlns:a16="http://schemas.microsoft.com/office/drawing/2014/main" xmlns="" id="{10B63723-0579-4724-AD94-C13B30234AE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72" name="Line 3449">
          <a:extLst>
            <a:ext uri="{FF2B5EF4-FFF2-40B4-BE49-F238E27FC236}">
              <a16:creationId xmlns:a16="http://schemas.microsoft.com/office/drawing/2014/main" xmlns="" id="{955E7835-77AC-470B-B22F-104EA023B06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73" name="Line 3450">
          <a:extLst>
            <a:ext uri="{FF2B5EF4-FFF2-40B4-BE49-F238E27FC236}">
              <a16:creationId xmlns:a16="http://schemas.microsoft.com/office/drawing/2014/main" xmlns="" id="{60B65A4F-9595-47F6-A678-705F21EE9BA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74" name="Line 3451">
          <a:extLst>
            <a:ext uri="{FF2B5EF4-FFF2-40B4-BE49-F238E27FC236}">
              <a16:creationId xmlns:a16="http://schemas.microsoft.com/office/drawing/2014/main" xmlns="" id="{11CE7EBA-A0DA-4A10-AB5E-3500060010AE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75" name="Line 3452">
          <a:extLst>
            <a:ext uri="{FF2B5EF4-FFF2-40B4-BE49-F238E27FC236}">
              <a16:creationId xmlns:a16="http://schemas.microsoft.com/office/drawing/2014/main" xmlns="" id="{ABAD5362-041B-4E1B-B300-F4BC8E4579C7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76" name="Line 3453">
          <a:extLst>
            <a:ext uri="{FF2B5EF4-FFF2-40B4-BE49-F238E27FC236}">
              <a16:creationId xmlns:a16="http://schemas.microsoft.com/office/drawing/2014/main" xmlns="" id="{03DFB70D-798F-4242-9B31-92F6397D8821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1878</xdr:row>
      <xdr:rowOff>0</xdr:rowOff>
    </xdr:from>
    <xdr:to>
      <xdr:col>10</xdr:col>
      <xdr:colOff>38100</xdr:colOff>
      <xdr:row>1878</xdr:row>
      <xdr:rowOff>0</xdr:rowOff>
    </xdr:to>
    <xdr:sp macro="" textlink="">
      <xdr:nvSpPr>
        <xdr:cNvPr id="477" name="Line 3454">
          <a:extLst>
            <a:ext uri="{FF2B5EF4-FFF2-40B4-BE49-F238E27FC236}">
              <a16:creationId xmlns:a16="http://schemas.microsoft.com/office/drawing/2014/main" xmlns="" id="{BA62F0D4-9B52-41B1-86BA-F5B68208EE0D}"/>
            </a:ext>
          </a:extLst>
        </xdr:cNvPr>
        <xdr:cNvSpPr>
          <a:spLocks noChangeShapeType="1"/>
        </xdr:cNvSpPr>
      </xdr:nvSpPr>
      <xdr:spPr bwMode="auto">
        <a:xfrm>
          <a:off x="6457950" y="260985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78" name="Line 3420">
          <a:extLst>
            <a:ext uri="{FF2B5EF4-FFF2-40B4-BE49-F238E27FC236}">
              <a16:creationId xmlns:a16="http://schemas.microsoft.com/office/drawing/2014/main" xmlns="" id="{8F26756D-C7C2-4FB3-A111-2E5FD2CD893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79" name="Line 3421">
          <a:extLst>
            <a:ext uri="{FF2B5EF4-FFF2-40B4-BE49-F238E27FC236}">
              <a16:creationId xmlns:a16="http://schemas.microsoft.com/office/drawing/2014/main" xmlns="" id="{07DC8E29-80A2-4AE1-96AF-FDCDA563805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0" name="Line 3422">
          <a:extLst>
            <a:ext uri="{FF2B5EF4-FFF2-40B4-BE49-F238E27FC236}">
              <a16:creationId xmlns:a16="http://schemas.microsoft.com/office/drawing/2014/main" xmlns="" id="{DC6FBDC9-7DF2-46D4-893D-501FCF5C5CB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1" name="Line 3423">
          <a:extLst>
            <a:ext uri="{FF2B5EF4-FFF2-40B4-BE49-F238E27FC236}">
              <a16:creationId xmlns:a16="http://schemas.microsoft.com/office/drawing/2014/main" xmlns="" id="{D0836F20-942F-4F52-95AF-50172FECDC0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2" name="Line 3424">
          <a:extLst>
            <a:ext uri="{FF2B5EF4-FFF2-40B4-BE49-F238E27FC236}">
              <a16:creationId xmlns:a16="http://schemas.microsoft.com/office/drawing/2014/main" xmlns="" id="{934AA552-0A88-4229-BCC9-E8494F6339A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3" name="Line 3425">
          <a:extLst>
            <a:ext uri="{FF2B5EF4-FFF2-40B4-BE49-F238E27FC236}">
              <a16:creationId xmlns:a16="http://schemas.microsoft.com/office/drawing/2014/main" xmlns="" id="{F14E0FCB-7523-4DA4-B683-9AE8884CE97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4" name="Line 3426">
          <a:extLst>
            <a:ext uri="{FF2B5EF4-FFF2-40B4-BE49-F238E27FC236}">
              <a16:creationId xmlns:a16="http://schemas.microsoft.com/office/drawing/2014/main" xmlns="" id="{30EAF3C3-6B33-4358-89E7-5D43649EBAA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5" name="Line 3427">
          <a:extLst>
            <a:ext uri="{FF2B5EF4-FFF2-40B4-BE49-F238E27FC236}">
              <a16:creationId xmlns:a16="http://schemas.microsoft.com/office/drawing/2014/main" xmlns="" id="{933A093D-12E9-4F8F-B66B-18FDEE4A801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6" name="Line 3428">
          <a:extLst>
            <a:ext uri="{FF2B5EF4-FFF2-40B4-BE49-F238E27FC236}">
              <a16:creationId xmlns:a16="http://schemas.microsoft.com/office/drawing/2014/main" xmlns="" id="{141A765D-24D3-4AF1-9729-6ED18DB68C7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7" name="Line 3429">
          <a:extLst>
            <a:ext uri="{FF2B5EF4-FFF2-40B4-BE49-F238E27FC236}">
              <a16:creationId xmlns:a16="http://schemas.microsoft.com/office/drawing/2014/main" xmlns="" id="{371E2619-6EC7-4335-9FAF-A0A2FDF49C4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8" name="Line 3430">
          <a:extLst>
            <a:ext uri="{FF2B5EF4-FFF2-40B4-BE49-F238E27FC236}">
              <a16:creationId xmlns:a16="http://schemas.microsoft.com/office/drawing/2014/main" xmlns="" id="{68BDB457-319B-4964-BFBD-DA96BDA6592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89" name="Line 3431">
          <a:extLst>
            <a:ext uri="{FF2B5EF4-FFF2-40B4-BE49-F238E27FC236}">
              <a16:creationId xmlns:a16="http://schemas.microsoft.com/office/drawing/2014/main" xmlns="" id="{8DB8686B-2477-4D80-96B2-EC631CE55C9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0" name="Line 3432">
          <a:extLst>
            <a:ext uri="{FF2B5EF4-FFF2-40B4-BE49-F238E27FC236}">
              <a16:creationId xmlns:a16="http://schemas.microsoft.com/office/drawing/2014/main" xmlns="" id="{5B12D18D-F145-474C-879F-09DBC79CAE2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1" name="Line 3433">
          <a:extLst>
            <a:ext uri="{FF2B5EF4-FFF2-40B4-BE49-F238E27FC236}">
              <a16:creationId xmlns:a16="http://schemas.microsoft.com/office/drawing/2014/main" xmlns="" id="{FD0D3357-9DA6-4C6B-AF3F-FB6FEFAF806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2" name="Line 3434">
          <a:extLst>
            <a:ext uri="{FF2B5EF4-FFF2-40B4-BE49-F238E27FC236}">
              <a16:creationId xmlns:a16="http://schemas.microsoft.com/office/drawing/2014/main" xmlns="" id="{DF135A19-6E8F-4065-9FE0-CFBC9EF8890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3" name="Line 3435">
          <a:extLst>
            <a:ext uri="{FF2B5EF4-FFF2-40B4-BE49-F238E27FC236}">
              <a16:creationId xmlns:a16="http://schemas.microsoft.com/office/drawing/2014/main" xmlns="" id="{A08C3E73-5E2A-4D42-A138-2F31B0B1EB0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4" name="Line 3436">
          <a:extLst>
            <a:ext uri="{FF2B5EF4-FFF2-40B4-BE49-F238E27FC236}">
              <a16:creationId xmlns:a16="http://schemas.microsoft.com/office/drawing/2014/main" xmlns="" id="{F72A58A2-3B4D-4913-A34C-3C715F7A478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5" name="Line 3437">
          <a:extLst>
            <a:ext uri="{FF2B5EF4-FFF2-40B4-BE49-F238E27FC236}">
              <a16:creationId xmlns:a16="http://schemas.microsoft.com/office/drawing/2014/main" xmlns="" id="{8D74C99E-6E4C-4750-9966-F20AE9BB5FD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6" name="Line 3438">
          <a:extLst>
            <a:ext uri="{FF2B5EF4-FFF2-40B4-BE49-F238E27FC236}">
              <a16:creationId xmlns:a16="http://schemas.microsoft.com/office/drawing/2014/main" xmlns="" id="{B557B81E-DB0A-4926-A048-91C1923148C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7" name="Line 3439">
          <a:extLst>
            <a:ext uri="{FF2B5EF4-FFF2-40B4-BE49-F238E27FC236}">
              <a16:creationId xmlns:a16="http://schemas.microsoft.com/office/drawing/2014/main" xmlns="" id="{768F6599-0B76-43E9-8C33-EA91ED816FC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8" name="Line 3440">
          <a:extLst>
            <a:ext uri="{FF2B5EF4-FFF2-40B4-BE49-F238E27FC236}">
              <a16:creationId xmlns:a16="http://schemas.microsoft.com/office/drawing/2014/main" xmlns="" id="{30AAD46C-92E4-47E8-B346-9832E2FB025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499" name="Line 3441">
          <a:extLst>
            <a:ext uri="{FF2B5EF4-FFF2-40B4-BE49-F238E27FC236}">
              <a16:creationId xmlns:a16="http://schemas.microsoft.com/office/drawing/2014/main" xmlns="" id="{9E5FC5CD-A777-4F08-96D3-93215B307D3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0" name="Line 3442">
          <a:extLst>
            <a:ext uri="{FF2B5EF4-FFF2-40B4-BE49-F238E27FC236}">
              <a16:creationId xmlns:a16="http://schemas.microsoft.com/office/drawing/2014/main" xmlns="" id="{CCCB3F59-B5C1-4901-9AF6-3E0CD000CDD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1" name="Line 3443">
          <a:extLst>
            <a:ext uri="{FF2B5EF4-FFF2-40B4-BE49-F238E27FC236}">
              <a16:creationId xmlns:a16="http://schemas.microsoft.com/office/drawing/2014/main" xmlns="" id="{4412D445-F121-4A2E-B983-BD910D16498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2" name="Line 3444">
          <a:extLst>
            <a:ext uri="{FF2B5EF4-FFF2-40B4-BE49-F238E27FC236}">
              <a16:creationId xmlns:a16="http://schemas.microsoft.com/office/drawing/2014/main" xmlns="" id="{BD4498C8-7DB9-46A1-B545-B187832353C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3" name="Line 3445">
          <a:extLst>
            <a:ext uri="{FF2B5EF4-FFF2-40B4-BE49-F238E27FC236}">
              <a16:creationId xmlns:a16="http://schemas.microsoft.com/office/drawing/2014/main" xmlns="" id="{5EF2DCED-53DD-49BF-A318-4A3C256EEAA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4" name="Line 3446">
          <a:extLst>
            <a:ext uri="{FF2B5EF4-FFF2-40B4-BE49-F238E27FC236}">
              <a16:creationId xmlns:a16="http://schemas.microsoft.com/office/drawing/2014/main" xmlns="" id="{7629A434-D621-4091-9B48-6C656A3ACF8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5" name="Line 3447">
          <a:extLst>
            <a:ext uri="{FF2B5EF4-FFF2-40B4-BE49-F238E27FC236}">
              <a16:creationId xmlns:a16="http://schemas.microsoft.com/office/drawing/2014/main" xmlns="" id="{9FB4DFC7-BB3D-41C6-A5B0-11AB3225525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6" name="Line 3448">
          <a:extLst>
            <a:ext uri="{FF2B5EF4-FFF2-40B4-BE49-F238E27FC236}">
              <a16:creationId xmlns:a16="http://schemas.microsoft.com/office/drawing/2014/main" xmlns="" id="{972030A2-0CEA-4642-AA3C-B88235437ED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7" name="Line 3449">
          <a:extLst>
            <a:ext uri="{FF2B5EF4-FFF2-40B4-BE49-F238E27FC236}">
              <a16:creationId xmlns:a16="http://schemas.microsoft.com/office/drawing/2014/main" xmlns="" id="{250593AA-4ABD-4BC7-9C47-56A1C4F992D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8" name="Line 3450">
          <a:extLst>
            <a:ext uri="{FF2B5EF4-FFF2-40B4-BE49-F238E27FC236}">
              <a16:creationId xmlns:a16="http://schemas.microsoft.com/office/drawing/2014/main" xmlns="" id="{ACA9AA4D-7815-4BCC-9CE1-EBB6BA43A37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09" name="Line 3451">
          <a:extLst>
            <a:ext uri="{FF2B5EF4-FFF2-40B4-BE49-F238E27FC236}">
              <a16:creationId xmlns:a16="http://schemas.microsoft.com/office/drawing/2014/main" xmlns="" id="{E23B7494-5E58-4FB6-AF93-9E5E6606351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0" name="Line 3452">
          <a:extLst>
            <a:ext uri="{FF2B5EF4-FFF2-40B4-BE49-F238E27FC236}">
              <a16:creationId xmlns:a16="http://schemas.microsoft.com/office/drawing/2014/main" xmlns="" id="{46BEA692-69D4-4A72-ACBF-EB6096E2D56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1" name="Line 3453">
          <a:extLst>
            <a:ext uri="{FF2B5EF4-FFF2-40B4-BE49-F238E27FC236}">
              <a16:creationId xmlns:a16="http://schemas.microsoft.com/office/drawing/2014/main" xmlns="" id="{81A9F871-6EE4-4430-8478-ECA3395AD68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2" name="Line 3454">
          <a:extLst>
            <a:ext uri="{FF2B5EF4-FFF2-40B4-BE49-F238E27FC236}">
              <a16:creationId xmlns:a16="http://schemas.microsoft.com/office/drawing/2014/main" xmlns="" id="{330773AA-FFBF-4F6F-BF43-795249A61D8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3" name="Line 3420">
          <a:extLst>
            <a:ext uri="{FF2B5EF4-FFF2-40B4-BE49-F238E27FC236}">
              <a16:creationId xmlns:a16="http://schemas.microsoft.com/office/drawing/2014/main" xmlns="" id="{15B27845-B70A-43F1-9316-465B7C93330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4" name="Line 3421">
          <a:extLst>
            <a:ext uri="{FF2B5EF4-FFF2-40B4-BE49-F238E27FC236}">
              <a16:creationId xmlns:a16="http://schemas.microsoft.com/office/drawing/2014/main" xmlns="" id="{5A3499E5-6E25-422B-A9E1-063877C932A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5" name="Line 3422">
          <a:extLst>
            <a:ext uri="{FF2B5EF4-FFF2-40B4-BE49-F238E27FC236}">
              <a16:creationId xmlns:a16="http://schemas.microsoft.com/office/drawing/2014/main" xmlns="" id="{C486368A-D8A9-4295-AFE6-F7518D87C5F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6" name="Line 3423">
          <a:extLst>
            <a:ext uri="{FF2B5EF4-FFF2-40B4-BE49-F238E27FC236}">
              <a16:creationId xmlns:a16="http://schemas.microsoft.com/office/drawing/2014/main" xmlns="" id="{75AF72AE-181E-4AA6-9BC5-EDCE50B7B13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7" name="Line 3424">
          <a:extLst>
            <a:ext uri="{FF2B5EF4-FFF2-40B4-BE49-F238E27FC236}">
              <a16:creationId xmlns:a16="http://schemas.microsoft.com/office/drawing/2014/main" xmlns="" id="{549C593E-0983-4BE0-84A8-DF392CA65C4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8" name="Line 3425">
          <a:extLst>
            <a:ext uri="{FF2B5EF4-FFF2-40B4-BE49-F238E27FC236}">
              <a16:creationId xmlns:a16="http://schemas.microsoft.com/office/drawing/2014/main" xmlns="" id="{6CDB8A46-85FE-4F7E-B030-FF41B209578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19" name="Line 3426">
          <a:extLst>
            <a:ext uri="{FF2B5EF4-FFF2-40B4-BE49-F238E27FC236}">
              <a16:creationId xmlns:a16="http://schemas.microsoft.com/office/drawing/2014/main" xmlns="" id="{1B674537-307C-464D-8A68-A43415E708F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0" name="Line 3427">
          <a:extLst>
            <a:ext uri="{FF2B5EF4-FFF2-40B4-BE49-F238E27FC236}">
              <a16:creationId xmlns:a16="http://schemas.microsoft.com/office/drawing/2014/main" xmlns="" id="{8783A5F8-DD26-4673-B8FA-958ADB1D6AF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1" name="Line 3428">
          <a:extLst>
            <a:ext uri="{FF2B5EF4-FFF2-40B4-BE49-F238E27FC236}">
              <a16:creationId xmlns:a16="http://schemas.microsoft.com/office/drawing/2014/main" xmlns="" id="{F7C783DF-3B67-471E-A5A7-6151296CFAC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2" name="Line 3429">
          <a:extLst>
            <a:ext uri="{FF2B5EF4-FFF2-40B4-BE49-F238E27FC236}">
              <a16:creationId xmlns:a16="http://schemas.microsoft.com/office/drawing/2014/main" xmlns="" id="{96FDD87B-58E8-45F7-83A5-1000DBECC09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3" name="Line 3430">
          <a:extLst>
            <a:ext uri="{FF2B5EF4-FFF2-40B4-BE49-F238E27FC236}">
              <a16:creationId xmlns:a16="http://schemas.microsoft.com/office/drawing/2014/main" xmlns="" id="{3F880E0E-D009-44E3-BE04-04F2FC4D894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4" name="Line 3431">
          <a:extLst>
            <a:ext uri="{FF2B5EF4-FFF2-40B4-BE49-F238E27FC236}">
              <a16:creationId xmlns:a16="http://schemas.microsoft.com/office/drawing/2014/main" xmlns="" id="{D31A6564-44BF-427E-9B99-D5460E3CF3B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5" name="Line 3432">
          <a:extLst>
            <a:ext uri="{FF2B5EF4-FFF2-40B4-BE49-F238E27FC236}">
              <a16:creationId xmlns:a16="http://schemas.microsoft.com/office/drawing/2014/main" xmlns="" id="{99EC7E96-16FC-4AD5-A0BB-510BDC9F0D9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6" name="Line 3433">
          <a:extLst>
            <a:ext uri="{FF2B5EF4-FFF2-40B4-BE49-F238E27FC236}">
              <a16:creationId xmlns:a16="http://schemas.microsoft.com/office/drawing/2014/main" xmlns="" id="{947AA468-691A-4597-8749-FC3F1E7F296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7" name="Line 3434">
          <a:extLst>
            <a:ext uri="{FF2B5EF4-FFF2-40B4-BE49-F238E27FC236}">
              <a16:creationId xmlns:a16="http://schemas.microsoft.com/office/drawing/2014/main" xmlns="" id="{F95D73B1-BD5B-4D92-A966-5E4EB754019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8" name="Line 3435">
          <a:extLst>
            <a:ext uri="{FF2B5EF4-FFF2-40B4-BE49-F238E27FC236}">
              <a16:creationId xmlns:a16="http://schemas.microsoft.com/office/drawing/2014/main" xmlns="" id="{E9D3B4EF-5B9D-445C-9F69-FB7A7EADB6C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29" name="Line 3436">
          <a:extLst>
            <a:ext uri="{FF2B5EF4-FFF2-40B4-BE49-F238E27FC236}">
              <a16:creationId xmlns:a16="http://schemas.microsoft.com/office/drawing/2014/main" xmlns="" id="{19DCA848-3A7F-4A7E-9BF3-1F071452BE2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0" name="Line 3437">
          <a:extLst>
            <a:ext uri="{FF2B5EF4-FFF2-40B4-BE49-F238E27FC236}">
              <a16:creationId xmlns:a16="http://schemas.microsoft.com/office/drawing/2014/main" xmlns="" id="{E775A503-2DE1-4FC1-9D0A-681E1B05A32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1" name="Line 3438">
          <a:extLst>
            <a:ext uri="{FF2B5EF4-FFF2-40B4-BE49-F238E27FC236}">
              <a16:creationId xmlns:a16="http://schemas.microsoft.com/office/drawing/2014/main" xmlns="" id="{71A4E4BD-3052-414A-97DE-8FE02E41F81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2" name="Line 3439">
          <a:extLst>
            <a:ext uri="{FF2B5EF4-FFF2-40B4-BE49-F238E27FC236}">
              <a16:creationId xmlns:a16="http://schemas.microsoft.com/office/drawing/2014/main" xmlns="" id="{EC977F9A-9CB8-492D-A8BB-28D8B46AE87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3" name="Line 3440">
          <a:extLst>
            <a:ext uri="{FF2B5EF4-FFF2-40B4-BE49-F238E27FC236}">
              <a16:creationId xmlns:a16="http://schemas.microsoft.com/office/drawing/2014/main" xmlns="" id="{F495286D-00A4-4317-9525-EF337709E08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4" name="Line 3441">
          <a:extLst>
            <a:ext uri="{FF2B5EF4-FFF2-40B4-BE49-F238E27FC236}">
              <a16:creationId xmlns:a16="http://schemas.microsoft.com/office/drawing/2014/main" xmlns="" id="{5378C1A3-EE6C-4F04-A0CB-2D65B508B4E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5" name="Line 3442">
          <a:extLst>
            <a:ext uri="{FF2B5EF4-FFF2-40B4-BE49-F238E27FC236}">
              <a16:creationId xmlns:a16="http://schemas.microsoft.com/office/drawing/2014/main" xmlns="" id="{E909A75C-B0C0-40A8-8821-080CA7EA8BB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6" name="Line 3443">
          <a:extLst>
            <a:ext uri="{FF2B5EF4-FFF2-40B4-BE49-F238E27FC236}">
              <a16:creationId xmlns:a16="http://schemas.microsoft.com/office/drawing/2014/main" xmlns="" id="{7566E2DF-705E-4F3A-A68A-5FECC69C646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7" name="Line 3444">
          <a:extLst>
            <a:ext uri="{FF2B5EF4-FFF2-40B4-BE49-F238E27FC236}">
              <a16:creationId xmlns:a16="http://schemas.microsoft.com/office/drawing/2014/main" xmlns="" id="{713056CE-29DC-471B-B9F8-CEA07CD63E8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8" name="Line 3445">
          <a:extLst>
            <a:ext uri="{FF2B5EF4-FFF2-40B4-BE49-F238E27FC236}">
              <a16:creationId xmlns:a16="http://schemas.microsoft.com/office/drawing/2014/main" xmlns="" id="{CA53B289-9A85-4CE0-8F10-E73BD2B2858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39" name="Line 3446">
          <a:extLst>
            <a:ext uri="{FF2B5EF4-FFF2-40B4-BE49-F238E27FC236}">
              <a16:creationId xmlns:a16="http://schemas.microsoft.com/office/drawing/2014/main" xmlns="" id="{85EF2FB6-B973-4627-8DFB-C54CAA81773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0" name="Line 3447">
          <a:extLst>
            <a:ext uri="{FF2B5EF4-FFF2-40B4-BE49-F238E27FC236}">
              <a16:creationId xmlns:a16="http://schemas.microsoft.com/office/drawing/2014/main" xmlns="" id="{23A679B1-2146-4E80-8BFC-6A1C619B0F2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1" name="Line 3448">
          <a:extLst>
            <a:ext uri="{FF2B5EF4-FFF2-40B4-BE49-F238E27FC236}">
              <a16:creationId xmlns:a16="http://schemas.microsoft.com/office/drawing/2014/main" xmlns="" id="{5EA2DDD8-64ED-441C-A8D4-E5F0BDAEF54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2" name="Line 3449">
          <a:extLst>
            <a:ext uri="{FF2B5EF4-FFF2-40B4-BE49-F238E27FC236}">
              <a16:creationId xmlns:a16="http://schemas.microsoft.com/office/drawing/2014/main" xmlns="" id="{B0D831B5-DAFD-4B58-8714-B5CC411BE53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3" name="Line 3450">
          <a:extLst>
            <a:ext uri="{FF2B5EF4-FFF2-40B4-BE49-F238E27FC236}">
              <a16:creationId xmlns:a16="http://schemas.microsoft.com/office/drawing/2014/main" xmlns="" id="{A9C71617-7123-425D-AE09-879EB6A5BBC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4" name="Line 3451">
          <a:extLst>
            <a:ext uri="{FF2B5EF4-FFF2-40B4-BE49-F238E27FC236}">
              <a16:creationId xmlns:a16="http://schemas.microsoft.com/office/drawing/2014/main" xmlns="" id="{2745B94D-C605-4678-A8E7-094DE886005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5" name="Line 3452">
          <a:extLst>
            <a:ext uri="{FF2B5EF4-FFF2-40B4-BE49-F238E27FC236}">
              <a16:creationId xmlns:a16="http://schemas.microsoft.com/office/drawing/2014/main" xmlns="" id="{F0B59C32-1910-4662-9D8C-C903A3C162C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6" name="Line 3453">
          <a:extLst>
            <a:ext uri="{FF2B5EF4-FFF2-40B4-BE49-F238E27FC236}">
              <a16:creationId xmlns:a16="http://schemas.microsoft.com/office/drawing/2014/main" xmlns="" id="{3C972DA1-002E-47C8-9ABB-7145B156C42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7" name="Line 3454">
          <a:extLst>
            <a:ext uri="{FF2B5EF4-FFF2-40B4-BE49-F238E27FC236}">
              <a16:creationId xmlns:a16="http://schemas.microsoft.com/office/drawing/2014/main" xmlns="" id="{71748847-3D31-4CC5-B82B-73EA4E234AD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8" name="Line 3420">
          <a:extLst>
            <a:ext uri="{FF2B5EF4-FFF2-40B4-BE49-F238E27FC236}">
              <a16:creationId xmlns:a16="http://schemas.microsoft.com/office/drawing/2014/main" xmlns="" id="{E40700DF-239C-4B82-A443-E36128D6E8C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49" name="Line 3421">
          <a:extLst>
            <a:ext uri="{FF2B5EF4-FFF2-40B4-BE49-F238E27FC236}">
              <a16:creationId xmlns:a16="http://schemas.microsoft.com/office/drawing/2014/main" xmlns="" id="{32250B43-60D4-4B9F-BC07-3F4662F6AC1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0" name="Line 3422">
          <a:extLst>
            <a:ext uri="{FF2B5EF4-FFF2-40B4-BE49-F238E27FC236}">
              <a16:creationId xmlns:a16="http://schemas.microsoft.com/office/drawing/2014/main" xmlns="" id="{A7FB26BC-F871-473C-A543-0FFC0225336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1" name="Line 3423">
          <a:extLst>
            <a:ext uri="{FF2B5EF4-FFF2-40B4-BE49-F238E27FC236}">
              <a16:creationId xmlns:a16="http://schemas.microsoft.com/office/drawing/2014/main" xmlns="" id="{0F3C7F4A-3C40-40B2-8A62-E06E662C95D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2" name="Line 3424">
          <a:extLst>
            <a:ext uri="{FF2B5EF4-FFF2-40B4-BE49-F238E27FC236}">
              <a16:creationId xmlns:a16="http://schemas.microsoft.com/office/drawing/2014/main" xmlns="" id="{C462D338-5197-471D-8436-A6345B5E7E27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3" name="Line 3425">
          <a:extLst>
            <a:ext uri="{FF2B5EF4-FFF2-40B4-BE49-F238E27FC236}">
              <a16:creationId xmlns:a16="http://schemas.microsoft.com/office/drawing/2014/main" xmlns="" id="{CB302F1A-307C-4AFE-8EBF-F14453812AD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4" name="Line 3426">
          <a:extLst>
            <a:ext uri="{FF2B5EF4-FFF2-40B4-BE49-F238E27FC236}">
              <a16:creationId xmlns:a16="http://schemas.microsoft.com/office/drawing/2014/main" xmlns="" id="{97060060-E1D8-497B-927F-0FA3655E6D24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5" name="Line 3427">
          <a:extLst>
            <a:ext uri="{FF2B5EF4-FFF2-40B4-BE49-F238E27FC236}">
              <a16:creationId xmlns:a16="http://schemas.microsoft.com/office/drawing/2014/main" xmlns="" id="{CE303040-6441-407D-AB07-8478217BB27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6" name="Line 3428">
          <a:extLst>
            <a:ext uri="{FF2B5EF4-FFF2-40B4-BE49-F238E27FC236}">
              <a16:creationId xmlns:a16="http://schemas.microsoft.com/office/drawing/2014/main" xmlns="" id="{4054FE9B-8EAB-44CB-8BEB-4078CD7C1107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7" name="Line 3429">
          <a:extLst>
            <a:ext uri="{FF2B5EF4-FFF2-40B4-BE49-F238E27FC236}">
              <a16:creationId xmlns:a16="http://schemas.microsoft.com/office/drawing/2014/main" xmlns="" id="{EFC7730D-C4D1-42D7-85F2-56003ED2C55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8" name="Line 3430">
          <a:extLst>
            <a:ext uri="{FF2B5EF4-FFF2-40B4-BE49-F238E27FC236}">
              <a16:creationId xmlns:a16="http://schemas.microsoft.com/office/drawing/2014/main" xmlns="" id="{064193A2-F6F0-441D-9958-F25F0D6707B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59" name="Line 3431">
          <a:extLst>
            <a:ext uri="{FF2B5EF4-FFF2-40B4-BE49-F238E27FC236}">
              <a16:creationId xmlns:a16="http://schemas.microsoft.com/office/drawing/2014/main" xmlns="" id="{F9E557D9-460E-46DD-B72F-3321CF6C730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0" name="Line 3432">
          <a:extLst>
            <a:ext uri="{FF2B5EF4-FFF2-40B4-BE49-F238E27FC236}">
              <a16:creationId xmlns:a16="http://schemas.microsoft.com/office/drawing/2014/main" xmlns="" id="{C84330DD-4B98-42E4-8CBA-1845A37AF51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1" name="Line 3433">
          <a:extLst>
            <a:ext uri="{FF2B5EF4-FFF2-40B4-BE49-F238E27FC236}">
              <a16:creationId xmlns:a16="http://schemas.microsoft.com/office/drawing/2014/main" xmlns="" id="{09F51C9F-7940-47E8-88C6-B61DFDFB4FA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2" name="Line 3434">
          <a:extLst>
            <a:ext uri="{FF2B5EF4-FFF2-40B4-BE49-F238E27FC236}">
              <a16:creationId xmlns:a16="http://schemas.microsoft.com/office/drawing/2014/main" xmlns="" id="{D9FF8CD7-4004-42A6-AB18-718B1C79471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3" name="Line 3435">
          <a:extLst>
            <a:ext uri="{FF2B5EF4-FFF2-40B4-BE49-F238E27FC236}">
              <a16:creationId xmlns:a16="http://schemas.microsoft.com/office/drawing/2014/main" xmlns="" id="{78BA2EF5-8878-4133-8175-FEEF1FE4755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4" name="Line 3436">
          <a:extLst>
            <a:ext uri="{FF2B5EF4-FFF2-40B4-BE49-F238E27FC236}">
              <a16:creationId xmlns:a16="http://schemas.microsoft.com/office/drawing/2014/main" xmlns="" id="{D8B2F3C6-60A5-47A2-B606-1853C720018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5" name="Line 3437">
          <a:extLst>
            <a:ext uri="{FF2B5EF4-FFF2-40B4-BE49-F238E27FC236}">
              <a16:creationId xmlns:a16="http://schemas.microsoft.com/office/drawing/2014/main" xmlns="" id="{6A5EA6AB-B20A-4B8F-930C-BABD24E9BD1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6" name="Line 3438">
          <a:extLst>
            <a:ext uri="{FF2B5EF4-FFF2-40B4-BE49-F238E27FC236}">
              <a16:creationId xmlns:a16="http://schemas.microsoft.com/office/drawing/2014/main" xmlns="" id="{F6D433A6-1380-4BA5-A4EA-1F97C091E5C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7" name="Line 3439">
          <a:extLst>
            <a:ext uri="{FF2B5EF4-FFF2-40B4-BE49-F238E27FC236}">
              <a16:creationId xmlns:a16="http://schemas.microsoft.com/office/drawing/2014/main" xmlns="" id="{5CD5F77C-6E11-4E5B-8FAB-24A14E24A5F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8" name="Line 3440">
          <a:extLst>
            <a:ext uri="{FF2B5EF4-FFF2-40B4-BE49-F238E27FC236}">
              <a16:creationId xmlns:a16="http://schemas.microsoft.com/office/drawing/2014/main" xmlns="" id="{B7831FED-71D7-4880-B4FE-653C0B91D17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69" name="Line 3441">
          <a:extLst>
            <a:ext uri="{FF2B5EF4-FFF2-40B4-BE49-F238E27FC236}">
              <a16:creationId xmlns:a16="http://schemas.microsoft.com/office/drawing/2014/main" xmlns="" id="{84795E97-B5CA-45F9-9957-EAE7515B2A1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0" name="Line 3442">
          <a:extLst>
            <a:ext uri="{FF2B5EF4-FFF2-40B4-BE49-F238E27FC236}">
              <a16:creationId xmlns:a16="http://schemas.microsoft.com/office/drawing/2014/main" xmlns="" id="{C945AC27-4523-4457-909D-66FCAEEA785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1" name="Line 3443">
          <a:extLst>
            <a:ext uri="{FF2B5EF4-FFF2-40B4-BE49-F238E27FC236}">
              <a16:creationId xmlns:a16="http://schemas.microsoft.com/office/drawing/2014/main" xmlns="" id="{7ECF0510-81FB-4489-888D-5D4E57D8B18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2" name="Line 3444">
          <a:extLst>
            <a:ext uri="{FF2B5EF4-FFF2-40B4-BE49-F238E27FC236}">
              <a16:creationId xmlns:a16="http://schemas.microsoft.com/office/drawing/2014/main" xmlns="" id="{5F741A35-C742-4344-9401-F04674588C9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3" name="Line 3445">
          <a:extLst>
            <a:ext uri="{FF2B5EF4-FFF2-40B4-BE49-F238E27FC236}">
              <a16:creationId xmlns:a16="http://schemas.microsoft.com/office/drawing/2014/main" xmlns="" id="{43FC6BF0-550B-4784-9BF7-542B627A72E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4" name="Line 3446">
          <a:extLst>
            <a:ext uri="{FF2B5EF4-FFF2-40B4-BE49-F238E27FC236}">
              <a16:creationId xmlns:a16="http://schemas.microsoft.com/office/drawing/2014/main" xmlns="" id="{D11E9673-7CB0-432A-AF1F-C2386256882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5" name="Line 3447">
          <a:extLst>
            <a:ext uri="{FF2B5EF4-FFF2-40B4-BE49-F238E27FC236}">
              <a16:creationId xmlns:a16="http://schemas.microsoft.com/office/drawing/2014/main" xmlns="" id="{CA1568A0-7F07-4F01-8754-8E0C978B8F03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6" name="Line 3448">
          <a:extLst>
            <a:ext uri="{FF2B5EF4-FFF2-40B4-BE49-F238E27FC236}">
              <a16:creationId xmlns:a16="http://schemas.microsoft.com/office/drawing/2014/main" xmlns="" id="{D816B4EE-0F5A-43A6-83B4-8747576B8E5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7" name="Line 3449">
          <a:extLst>
            <a:ext uri="{FF2B5EF4-FFF2-40B4-BE49-F238E27FC236}">
              <a16:creationId xmlns:a16="http://schemas.microsoft.com/office/drawing/2014/main" xmlns="" id="{440203A6-B286-448C-91D1-28206611711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8" name="Line 3450">
          <a:extLst>
            <a:ext uri="{FF2B5EF4-FFF2-40B4-BE49-F238E27FC236}">
              <a16:creationId xmlns:a16="http://schemas.microsoft.com/office/drawing/2014/main" xmlns="" id="{E0CA4CCC-7669-4003-870E-73BA92FF08E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79" name="Line 3451">
          <a:extLst>
            <a:ext uri="{FF2B5EF4-FFF2-40B4-BE49-F238E27FC236}">
              <a16:creationId xmlns:a16="http://schemas.microsoft.com/office/drawing/2014/main" xmlns="" id="{429560FB-3C6A-4309-942A-3BADBAC5690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0" name="Line 3452">
          <a:extLst>
            <a:ext uri="{FF2B5EF4-FFF2-40B4-BE49-F238E27FC236}">
              <a16:creationId xmlns:a16="http://schemas.microsoft.com/office/drawing/2014/main" xmlns="" id="{7D57DD77-4782-4DFA-A4DD-A3269AA3D2B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1" name="Line 3453">
          <a:extLst>
            <a:ext uri="{FF2B5EF4-FFF2-40B4-BE49-F238E27FC236}">
              <a16:creationId xmlns:a16="http://schemas.microsoft.com/office/drawing/2014/main" xmlns="" id="{18620878-B1F0-472E-A910-6A524AD3B49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2" name="Line 3454">
          <a:extLst>
            <a:ext uri="{FF2B5EF4-FFF2-40B4-BE49-F238E27FC236}">
              <a16:creationId xmlns:a16="http://schemas.microsoft.com/office/drawing/2014/main" xmlns="" id="{D3E4F7C5-6E19-422D-B70A-F05B985D5C8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3" name="Line 3420">
          <a:extLst>
            <a:ext uri="{FF2B5EF4-FFF2-40B4-BE49-F238E27FC236}">
              <a16:creationId xmlns:a16="http://schemas.microsoft.com/office/drawing/2014/main" xmlns="" id="{4CE50E79-0791-4131-80B7-AEF353378A4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4" name="Line 3421">
          <a:extLst>
            <a:ext uri="{FF2B5EF4-FFF2-40B4-BE49-F238E27FC236}">
              <a16:creationId xmlns:a16="http://schemas.microsoft.com/office/drawing/2014/main" xmlns="" id="{2E41ED14-D5A1-4A99-B99F-2263C1CB1AE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5" name="Line 3422">
          <a:extLst>
            <a:ext uri="{FF2B5EF4-FFF2-40B4-BE49-F238E27FC236}">
              <a16:creationId xmlns:a16="http://schemas.microsoft.com/office/drawing/2014/main" xmlns="" id="{3CD8D4A9-BFDF-45FD-9D4A-9AD9B6E069F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6" name="Line 3423">
          <a:extLst>
            <a:ext uri="{FF2B5EF4-FFF2-40B4-BE49-F238E27FC236}">
              <a16:creationId xmlns:a16="http://schemas.microsoft.com/office/drawing/2014/main" xmlns="" id="{9FF304EA-656C-4397-9F5C-02998F91486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7" name="Line 3424">
          <a:extLst>
            <a:ext uri="{FF2B5EF4-FFF2-40B4-BE49-F238E27FC236}">
              <a16:creationId xmlns:a16="http://schemas.microsoft.com/office/drawing/2014/main" xmlns="" id="{D557D8A2-37B0-4A95-A936-D6D5CFEAAE0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8" name="Line 3425">
          <a:extLst>
            <a:ext uri="{FF2B5EF4-FFF2-40B4-BE49-F238E27FC236}">
              <a16:creationId xmlns:a16="http://schemas.microsoft.com/office/drawing/2014/main" xmlns="" id="{D37BD7CF-7EB9-440B-A317-530D2E0DA8C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89" name="Line 3426">
          <a:extLst>
            <a:ext uri="{FF2B5EF4-FFF2-40B4-BE49-F238E27FC236}">
              <a16:creationId xmlns:a16="http://schemas.microsoft.com/office/drawing/2014/main" xmlns="" id="{F2DCF027-1E7D-43B8-8B5E-2DDACA66213B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0" name="Line 3427">
          <a:extLst>
            <a:ext uri="{FF2B5EF4-FFF2-40B4-BE49-F238E27FC236}">
              <a16:creationId xmlns:a16="http://schemas.microsoft.com/office/drawing/2014/main" xmlns="" id="{88B611C0-1521-4027-9176-9FF8CA7488F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1" name="Line 3428">
          <a:extLst>
            <a:ext uri="{FF2B5EF4-FFF2-40B4-BE49-F238E27FC236}">
              <a16:creationId xmlns:a16="http://schemas.microsoft.com/office/drawing/2014/main" xmlns="" id="{0BE07007-FC7B-4102-931A-3AE900966A5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2" name="Line 3429">
          <a:extLst>
            <a:ext uri="{FF2B5EF4-FFF2-40B4-BE49-F238E27FC236}">
              <a16:creationId xmlns:a16="http://schemas.microsoft.com/office/drawing/2014/main" xmlns="" id="{A06988D2-A44D-48BA-AD8C-25D5AA9552F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3" name="Line 3430">
          <a:extLst>
            <a:ext uri="{FF2B5EF4-FFF2-40B4-BE49-F238E27FC236}">
              <a16:creationId xmlns:a16="http://schemas.microsoft.com/office/drawing/2014/main" xmlns="" id="{AF1A0E3C-F00B-415E-9878-A468EDC29B1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4" name="Line 3431">
          <a:extLst>
            <a:ext uri="{FF2B5EF4-FFF2-40B4-BE49-F238E27FC236}">
              <a16:creationId xmlns:a16="http://schemas.microsoft.com/office/drawing/2014/main" xmlns="" id="{AC94CD62-6030-4FD0-8B47-21D8E318C88D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5" name="Line 3432">
          <a:extLst>
            <a:ext uri="{FF2B5EF4-FFF2-40B4-BE49-F238E27FC236}">
              <a16:creationId xmlns:a16="http://schemas.microsoft.com/office/drawing/2014/main" xmlns="" id="{DE7B13EC-BA2A-4631-937B-716870F9031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6" name="Line 3433">
          <a:extLst>
            <a:ext uri="{FF2B5EF4-FFF2-40B4-BE49-F238E27FC236}">
              <a16:creationId xmlns:a16="http://schemas.microsoft.com/office/drawing/2014/main" xmlns="" id="{00FC37E2-59E7-4E8D-B703-02340A1BFA6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7" name="Line 3434">
          <a:extLst>
            <a:ext uri="{FF2B5EF4-FFF2-40B4-BE49-F238E27FC236}">
              <a16:creationId xmlns:a16="http://schemas.microsoft.com/office/drawing/2014/main" xmlns="" id="{5719D17B-5D49-4A1E-AB85-4EC784763CB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8" name="Line 3435">
          <a:extLst>
            <a:ext uri="{FF2B5EF4-FFF2-40B4-BE49-F238E27FC236}">
              <a16:creationId xmlns:a16="http://schemas.microsoft.com/office/drawing/2014/main" xmlns="" id="{034BDA94-0ADE-4084-BE75-1C2512208F4C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599" name="Line 3436">
          <a:extLst>
            <a:ext uri="{FF2B5EF4-FFF2-40B4-BE49-F238E27FC236}">
              <a16:creationId xmlns:a16="http://schemas.microsoft.com/office/drawing/2014/main" xmlns="" id="{37668EAB-77FC-4AD6-80D8-F250E5A0F9D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0" name="Line 3437">
          <a:extLst>
            <a:ext uri="{FF2B5EF4-FFF2-40B4-BE49-F238E27FC236}">
              <a16:creationId xmlns:a16="http://schemas.microsoft.com/office/drawing/2014/main" xmlns="" id="{A8C30016-7B07-4048-95E6-F8F868F0474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1" name="Line 3438">
          <a:extLst>
            <a:ext uri="{FF2B5EF4-FFF2-40B4-BE49-F238E27FC236}">
              <a16:creationId xmlns:a16="http://schemas.microsoft.com/office/drawing/2014/main" xmlns="" id="{B7976B4F-7D42-4FB5-83C5-8266B023A53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2" name="Line 3439">
          <a:extLst>
            <a:ext uri="{FF2B5EF4-FFF2-40B4-BE49-F238E27FC236}">
              <a16:creationId xmlns:a16="http://schemas.microsoft.com/office/drawing/2014/main" xmlns="" id="{E32A2975-2BB0-429D-9C30-2855084BCEAF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3" name="Line 3440">
          <a:extLst>
            <a:ext uri="{FF2B5EF4-FFF2-40B4-BE49-F238E27FC236}">
              <a16:creationId xmlns:a16="http://schemas.microsoft.com/office/drawing/2014/main" xmlns="" id="{C023E830-F368-419E-AEC3-6C5E31344787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4" name="Line 3441">
          <a:extLst>
            <a:ext uri="{FF2B5EF4-FFF2-40B4-BE49-F238E27FC236}">
              <a16:creationId xmlns:a16="http://schemas.microsoft.com/office/drawing/2014/main" xmlns="" id="{A7772FA4-CFE8-4F1C-9E28-362F92354F7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5" name="Line 3442">
          <a:extLst>
            <a:ext uri="{FF2B5EF4-FFF2-40B4-BE49-F238E27FC236}">
              <a16:creationId xmlns:a16="http://schemas.microsoft.com/office/drawing/2014/main" xmlns="" id="{1109084B-946E-476A-A753-F53422B3462E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6" name="Line 3443">
          <a:extLst>
            <a:ext uri="{FF2B5EF4-FFF2-40B4-BE49-F238E27FC236}">
              <a16:creationId xmlns:a16="http://schemas.microsoft.com/office/drawing/2014/main" xmlns="" id="{116E829C-A8B2-4859-8AFF-5C6A430CF2D5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7" name="Line 3444">
          <a:extLst>
            <a:ext uri="{FF2B5EF4-FFF2-40B4-BE49-F238E27FC236}">
              <a16:creationId xmlns:a16="http://schemas.microsoft.com/office/drawing/2014/main" xmlns="" id="{014A3654-E22A-4E71-83F2-091950CE744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8" name="Line 3445">
          <a:extLst>
            <a:ext uri="{FF2B5EF4-FFF2-40B4-BE49-F238E27FC236}">
              <a16:creationId xmlns:a16="http://schemas.microsoft.com/office/drawing/2014/main" xmlns="" id="{8771411C-5598-44B1-A30F-E25D1C0BC0F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09" name="Line 3446">
          <a:extLst>
            <a:ext uri="{FF2B5EF4-FFF2-40B4-BE49-F238E27FC236}">
              <a16:creationId xmlns:a16="http://schemas.microsoft.com/office/drawing/2014/main" xmlns="" id="{21F67D19-F21A-46F0-8CA4-7CC7AFDFA57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10" name="Line 3447">
          <a:extLst>
            <a:ext uri="{FF2B5EF4-FFF2-40B4-BE49-F238E27FC236}">
              <a16:creationId xmlns:a16="http://schemas.microsoft.com/office/drawing/2014/main" xmlns="" id="{6F9E8E6C-AA5D-474A-AB3D-A3D8961F54C6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11" name="Line 3448">
          <a:extLst>
            <a:ext uri="{FF2B5EF4-FFF2-40B4-BE49-F238E27FC236}">
              <a16:creationId xmlns:a16="http://schemas.microsoft.com/office/drawing/2014/main" xmlns="" id="{84A38E14-99E4-4012-9D89-DB19DACA8201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12" name="Line 3449">
          <a:extLst>
            <a:ext uri="{FF2B5EF4-FFF2-40B4-BE49-F238E27FC236}">
              <a16:creationId xmlns:a16="http://schemas.microsoft.com/office/drawing/2014/main" xmlns="" id="{2DEB50E7-F51D-406E-AFE4-981216648B6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13" name="Line 3450">
          <a:extLst>
            <a:ext uri="{FF2B5EF4-FFF2-40B4-BE49-F238E27FC236}">
              <a16:creationId xmlns:a16="http://schemas.microsoft.com/office/drawing/2014/main" xmlns="" id="{1B4FCABB-D2E8-45C4-AAFA-71513648D84A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14" name="Line 3451">
          <a:extLst>
            <a:ext uri="{FF2B5EF4-FFF2-40B4-BE49-F238E27FC236}">
              <a16:creationId xmlns:a16="http://schemas.microsoft.com/office/drawing/2014/main" xmlns="" id="{4FC6293E-4EAC-461E-A804-644982407AD8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15" name="Line 3452">
          <a:extLst>
            <a:ext uri="{FF2B5EF4-FFF2-40B4-BE49-F238E27FC236}">
              <a16:creationId xmlns:a16="http://schemas.microsoft.com/office/drawing/2014/main" xmlns="" id="{87FFA03D-C10F-4F07-80DA-B03695988DE2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16" name="Line 3453">
          <a:extLst>
            <a:ext uri="{FF2B5EF4-FFF2-40B4-BE49-F238E27FC236}">
              <a16:creationId xmlns:a16="http://schemas.microsoft.com/office/drawing/2014/main" xmlns="" id="{51AFF90B-8148-403D-8C5C-A415DCE461E9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1866</xdr:row>
      <xdr:rowOff>0</xdr:rowOff>
    </xdr:from>
    <xdr:to>
      <xdr:col>10</xdr:col>
      <xdr:colOff>38100</xdr:colOff>
      <xdr:row>1866</xdr:row>
      <xdr:rowOff>0</xdr:rowOff>
    </xdr:to>
    <xdr:sp macro="" textlink="">
      <xdr:nvSpPr>
        <xdr:cNvPr id="617" name="Line 3454">
          <a:extLst>
            <a:ext uri="{FF2B5EF4-FFF2-40B4-BE49-F238E27FC236}">
              <a16:creationId xmlns:a16="http://schemas.microsoft.com/office/drawing/2014/main" xmlns="" id="{4231AF8D-EE2E-4CBD-B3A2-E2AC89CAEEF0}"/>
            </a:ext>
          </a:extLst>
        </xdr:cNvPr>
        <xdr:cNvSpPr>
          <a:spLocks noChangeShapeType="1"/>
        </xdr:cNvSpPr>
      </xdr:nvSpPr>
      <xdr:spPr bwMode="auto">
        <a:xfrm>
          <a:off x="6457950" y="25904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18" name="Line 3420">
          <a:extLst>
            <a:ext uri="{FF2B5EF4-FFF2-40B4-BE49-F238E27FC236}">
              <a16:creationId xmlns:a16="http://schemas.microsoft.com/office/drawing/2014/main" xmlns="" id="{EDE7F72D-A89A-4053-BAE6-B365BFE5B90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19" name="Line 3421">
          <a:extLst>
            <a:ext uri="{FF2B5EF4-FFF2-40B4-BE49-F238E27FC236}">
              <a16:creationId xmlns:a16="http://schemas.microsoft.com/office/drawing/2014/main" xmlns="" id="{B292F585-D0F6-429E-A677-3559B4416D5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0" name="Line 3422">
          <a:extLst>
            <a:ext uri="{FF2B5EF4-FFF2-40B4-BE49-F238E27FC236}">
              <a16:creationId xmlns:a16="http://schemas.microsoft.com/office/drawing/2014/main" xmlns="" id="{ADF491A2-A2FE-48E2-9354-6C2EF526DD1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1" name="Line 3423">
          <a:extLst>
            <a:ext uri="{FF2B5EF4-FFF2-40B4-BE49-F238E27FC236}">
              <a16:creationId xmlns:a16="http://schemas.microsoft.com/office/drawing/2014/main" xmlns="" id="{4DBE02EF-72B8-452F-B9BF-EB7028A72BA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2" name="Line 3424">
          <a:extLst>
            <a:ext uri="{FF2B5EF4-FFF2-40B4-BE49-F238E27FC236}">
              <a16:creationId xmlns:a16="http://schemas.microsoft.com/office/drawing/2014/main" xmlns="" id="{A4875448-E11C-4E5D-92B0-2B9994ABFD1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3" name="Line 3425">
          <a:extLst>
            <a:ext uri="{FF2B5EF4-FFF2-40B4-BE49-F238E27FC236}">
              <a16:creationId xmlns:a16="http://schemas.microsoft.com/office/drawing/2014/main" xmlns="" id="{09008130-DFC2-4E1D-817E-3B238D73058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4" name="Line 3426">
          <a:extLst>
            <a:ext uri="{FF2B5EF4-FFF2-40B4-BE49-F238E27FC236}">
              <a16:creationId xmlns:a16="http://schemas.microsoft.com/office/drawing/2014/main" xmlns="" id="{1D7B579C-3AA7-4C06-82C5-E1FF8098EDE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5" name="Line 3427">
          <a:extLst>
            <a:ext uri="{FF2B5EF4-FFF2-40B4-BE49-F238E27FC236}">
              <a16:creationId xmlns:a16="http://schemas.microsoft.com/office/drawing/2014/main" xmlns="" id="{9ED6E92B-4554-48D8-A762-067B1827C43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6" name="Line 3428">
          <a:extLst>
            <a:ext uri="{FF2B5EF4-FFF2-40B4-BE49-F238E27FC236}">
              <a16:creationId xmlns:a16="http://schemas.microsoft.com/office/drawing/2014/main" xmlns="" id="{05466E63-F662-4773-BC6E-70C87B64382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7" name="Line 3429">
          <a:extLst>
            <a:ext uri="{FF2B5EF4-FFF2-40B4-BE49-F238E27FC236}">
              <a16:creationId xmlns:a16="http://schemas.microsoft.com/office/drawing/2014/main" xmlns="" id="{BD94A629-610B-4E9B-89C5-B3AAC7B18F1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8" name="Line 3430">
          <a:extLst>
            <a:ext uri="{FF2B5EF4-FFF2-40B4-BE49-F238E27FC236}">
              <a16:creationId xmlns:a16="http://schemas.microsoft.com/office/drawing/2014/main" xmlns="" id="{BCDC029E-8527-4D08-AE84-581D2B746F3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29" name="Line 3431">
          <a:extLst>
            <a:ext uri="{FF2B5EF4-FFF2-40B4-BE49-F238E27FC236}">
              <a16:creationId xmlns:a16="http://schemas.microsoft.com/office/drawing/2014/main" xmlns="" id="{5ACD5B34-C860-4AFD-B239-A8A1D609504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0" name="Line 3432">
          <a:extLst>
            <a:ext uri="{FF2B5EF4-FFF2-40B4-BE49-F238E27FC236}">
              <a16:creationId xmlns:a16="http://schemas.microsoft.com/office/drawing/2014/main" xmlns="" id="{05F16F08-B006-4F35-A37B-DA3D5403C90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1" name="Line 3433">
          <a:extLst>
            <a:ext uri="{FF2B5EF4-FFF2-40B4-BE49-F238E27FC236}">
              <a16:creationId xmlns:a16="http://schemas.microsoft.com/office/drawing/2014/main" xmlns="" id="{33B530D7-BF61-47B2-9D51-EC51D42C92E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2" name="Line 3434">
          <a:extLst>
            <a:ext uri="{FF2B5EF4-FFF2-40B4-BE49-F238E27FC236}">
              <a16:creationId xmlns:a16="http://schemas.microsoft.com/office/drawing/2014/main" xmlns="" id="{52FD670D-1340-48F9-8ADB-0EE4ACF6699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3" name="Line 3435">
          <a:extLst>
            <a:ext uri="{FF2B5EF4-FFF2-40B4-BE49-F238E27FC236}">
              <a16:creationId xmlns:a16="http://schemas.microsoft.com/office/drawing/2014/main" xmlns="" id="{940E2FE0-E3B8-4C2A-9B80-6ED8B8B626D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4" name="Line 3436">
          <a:extLst>
            <a:ext uri="{FF2B5EF4-FFF2-40B4-BE49-F238E27FC236}">
              <a16:creationId xmlns:a16="http://schemas.microsoft.com/office/drawing/2014/main" xmlns="" id="{0DBB3C86-CA9F-4AA2-A4BB-2C012E274A4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5" name="Line 3437">
          <a:extLst>
            <a:ext uri="{FF2B5EF4-FFF2-40B4-BE49-F238E27FC236}">
              <a16:creationId xmlns:a16="http://schemas.microsoft.com/office/drawing/2014/main" xmlns="" id="{EA632C80-9D11-4B7F-8789-52122C3A876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6" name="Line 3438">
          <a:extLst>
            <a:ext uri="{FF2B5EF4-FFF2-40B4-BE49-F238E27FC236}">
              <a16:creationId xmlns:a16="http://schemas.microsoft.com/office/drawing/2014/main" xmlns="" id="{29D28C35-A2DA-4E5B-B2C5-B37C32D69F4D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7" name="Line 3439">
          <a:extLst>
            <a:ext uri="{FF2B5EF4-FFF2-40B4-BE49-F238E27FC236}">
              <a16:creationId xmlns:a16="http://schemas.microsoft.com/office/drawing/2014/main" xmlns="" id="{70594CB8-70A4-4A1E-93FE-6A56C4EF042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8" name="Line 3440">
          <a:extLst>
            <a:ext uri="{FF2B5EF4-FFF2-40B4-BE49-F238E27FC236}">
              <a16:creationId xmlns:a16="http://schemas.microsoft.com/office/drawing/2014/main" xmlns="" id="{B1FFEF3B-B1C9-4CAD-B106-B41044E325B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39" name="Line 3441">
          <a:extLst>
            <a:ext uri="{FF2B5EF4-FFF2-40B4-BE49-F238E27FC236}">
              <a16:creationId xmlns:a16="http://schemas.microsoft.com/office/drawing/2014/main" xmlns="" id="{7A41D0AD-7576-4049-A8F0-C1DFD678D53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0" name="Line 3442">
          <a:extLst>
            <a:ext uri="{FF2B5EF4-FFF2-40B4-BE49-F238E27FC236}">
              <a16:creationId xmlns:a16="http://schemas.microsoft.com/office/drawing/2014/main" xmlns="" id="{6ABE4F5B-02B2-4F12-9FB1-689DC6D2605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1" name="Line 3443">
          <a:extLst>
            <a:ext uri="{FF2B5EF4-FFF2-40B4-BE49-F238E27FC236}">
              <a16:creationId xmlns:a16="http://schemas.microsoft.com/office/drawing/2014/main" xmlns="" id="{AF405482-5002-4590-A344-61E47136AFF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2" name="Line 3444">
          <a:extLst>
            <a:ext uri="{FF2B5EF4-FFF2-40B4-BE49-F238E27FC236}">
              <a16:creationId xmlns:a16="http://schemas.microsoft.com/office/drawing/2014/main" xmlns="" id="{FA2BE69F-E7C7-4C59-8171-A1219A8A371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3" name="Line 3445">
          <a:extLst>
            <a:ext uri="{FF2B5EF4-FFF2-40B4-BE49-F238E27FC236}">
              <a16:creationId xmlns:a16="http://schemas.microsoft.com/office/drawing/2014/main" xmlns="" id="{68026836-ACA1-4659-AF0B-98862FC862D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4" name="Line 3446">
          <a:extLst>
            <a:ext uri="{FF2B5EF4-FFF2-40B4-BE49-F238E27FC236}">
              <a16:creationId xmlns:a16="http://schemas.microsoft.com/office/drawing/2014/main" xmlns="" id="{E86A231D-3146-4F3F-85F0-92CC20A2903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5" name="Line 3447">
          <a:extLst>
            <a:ext uri="{FF2B5EF4-FFF2-40B4-BE49-F238E27FC236}">
              <a16:creationId xmlns:a16="http://schemas.microsoft.com/office/drawing/2014/main" xmlns="" id="{88C41299-D48D-4CE7-BF9E-610338BF445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6" name="Line 3448">
          <a:extLst>
            <a:ext uri="{FF2B5EF4-FFF2-40B4-BE49-F238E27FC236}">
              <a16:creationId xmlns:a16="http://schemas.microsoft.com/office/drawing/2014/main" xmlns="" id="{E9468762-DAF2-4B02-B3C1-BA6123B807A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7" name="Line 3449">
          <a:extLst>
            <a:ext uri="{FF2B5EF4-FFF2-40B4-BE49-F238E27FC236}">
              <a16:creationId xmlns:a16="http://schemas.microsoft.com/office/drawing/2014/main" xmlns="" id="{CD3A37F0-39FB-4CBF-9650-20F6BB21240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8" name="Line 3450">
          <a:extLst>
            <a:ext uri="{FF2B5EF4-FFF2-40B4-BE49-F238E27FC236}">
              <a16:creationId xmlns:a16="http://schemas.microsoft.com/office/drawing/2014/main" xmlns="" id="{8DA4DDF8-76B5-47A9-A4A1-0EC8A285941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49" name="Line 3451">
          <a:extLst>
            <a:ext uri="{FF2B5EF4-FFF2-40B4-BE49-F238E27FC236}">
              <a16:creationId xmlns:a16="http://schemas.microsoft.com/office/drawing/2014/main" xmlns="" id="{5845CE48-AD88-47A7-950A-1F4236D70F8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0" name="Line 3452">
          <a:extLst>
            <a:ext uri="{FF2B5EF4-FFF2-40B4-BE49-F238E27FC236}">
              <a16:creationId xmlns:a16="http://schemas.microsoft.com/office/drawing/2014/main" xmlns="" id="{BA3EEBC8-9BAF-451D-9DBF-98B73B1FAD2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1" name="Line 3453">
          <a:extLst>
            <a:ext uri="{FF2B5EF4-FFF2-40B4-BE49-F238E27FC236}">
              <a16:creationId xmlns:a16="http://schemas.microsoft.com/office/drawing/2014/main" xmlns="" id="{EF7BAE2A-24D1-42D3-851E-9063DB65FF4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2" name="Line 3454">
          <a:extLst>
            <a:ext uri="{FF2B5EF4-FFF2-40B4-BE49-F238E27FC236}">
              <a16:creationId xmlns:a16="http://schemas.microsoft.com/office/drawing/2014/main" xmlns="" id="{A43B905A-97CA-4BC8-A00C-3F4974B4F7D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3" name="Line 3420">
          <a:extLst>
            <a:ext uri="{FF2B5EF4-FFF2-40B4-BE49-F238E27FC236}">
              <a16:creationId xmlns:a16="http://schemas.microsoft.com/office/drawing/2014/main" xmlns="" id="{B5FD7B79-F50B-4D11-B141-79D33C5829E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4" name="Line 3421">
          <a:extLst>
            <a:ext uri="{FF2B5EF4-FFF2-40B4-BE49-F238E27FC236}">
              <a16:creationId xmlns:a16="http://schemas.microsoft.com/office/drawing/2014/main" xmlns="" id="{DB668C68-1D23-4DA6-A20E-8372E69AE35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5" name="Line 3422">
          <a:extLst>
            <a:ext uri="{FF2B5EF4-FFF2-40B4-BE49-F238E27FC236}">
              <a16:creationId xmlns:a16="http://schemas.microsoft.com/office/drawing/2014/main" xmlns="" id="{45677197-A1FD-4EB7-AFE7-3E20279BD9E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6" name="Line 3423">
          <a:extLst>
            <a:ext uri="{FF2B5EF4-FFF2-40B4-BE49-F238E27FC236}">
              <a16:creationId xmlns:a16="http://schemas.microsoft.com/office/drawing/2014/main" xmlns="" id="{2C43617A-E5B0-423B-A95D-D10138A6C1E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7" name="Line 3424">
          <a:extLst>
            <a:ext uri="{FF2B5EF4-FFF2-40B4-BE49-F238E27FC236}">
              <a16:creationId xmlns:a16="http://schemas.microsoft.com/office/drawing/2014/main" xmlns="" id="{51502165-5DA7-4E41-B7CA-4DAE7D2CFE7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8" name="Line 3425">
          <a:extLst>
            <a:ext uri="{FF2B5EF4-FFF2-40B4-BE49-F238E27FC236}">
              <a16:creationId xmlns:a16="http://schemas.microsoft.com/office/drawing/2014/main" xmlns="" id="{69CB8DAB-484C-4316-BCD5-1134654D15A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59" name="Line 3426">
          <a:extLst>
            <a:ext uri="{FF2B5EF4-FFF2-40B4-BE49-F238E27FC236}">
              <a16:creationId xmlns:a16="http://schemas.microsoft.com/office/drawing/2014/main" xmlns="" id="{B6603C2C-3299-43E0-8BC0-43938D058F3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0" name="Line 3427">
          <a:extLst>
            <a:ext uri="{FF2B5EF4-FFF2-40B4-BE49-F238E27FC236}">
              <a16:creationId xmlns:a16="http://schemas.microsoft.com/office/drawing/2014/main" xmlns="" id="{190E3EFB-705B-4902-9327-4D058232B56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1" name="Line 3428">
          <a:extLst>
            <a:ext uri="{FF2B5EF4-FFF2-40B4-BE49-F238E27FC236}">
              <a16:creationId xmlns:a16="http://schemas.microsoft.com/office/drawing/2014/main" xmlns="" id="{4DFB27F7-2617-4836-B906-21E75A476DD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2" name="Line 3429">
          <a:extLst>
            <a:ext uri="{FF2B5EF4-FFF2-40B4-BE49-F238E27FC236}">
              <a16:creationId xmlns:a16="http://schemas.microsoft.com/office/drawing/2014/main" xmlns="" id="{7093A1B9-A2A4-4F71-B269-33D8AF4F378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3" name="Line 3430">
          <a:extLst>
            <a:ext uri="{FF2B5EF4-FFF2-40B4-BE49-F238E27FC236}">
              <a16:creationId xmlns:a16="http://schemas.microsoft.com/office/drawing/2014/main" xmlns="" id="{7FC64C88-2706-4CDA-A78F-F27EBA8E226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4" name="Line 3431">
          <a:extLst>
            <a:ext uri="{FF2B5EF4-FFF2-40B4-BE49-F238E27FC236}">
              <a16:creationId xmlns:a16="http://schemas.microsoft.com/office/drawing/2014/main" xmlns="" id="{22A9FAA7-9577-40AB-B877-AC643739448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5" name="Line 3432">
          <a:extLst>
            <a:ext uri="{FF2B5EF4-FFF2-40B4-BE49-F238E27FC236}">
              <a16:creationId xmlns:a16="http://schemas.microsoft.com/office/drawing/2014/main" xmlns="" id="{AEE12754-9345-4102-961C-F4FE22A6E9D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6" name="Line 3433">
          <a:extLst>
            <a:ext uri="{FF2B5EF4-FFF2-40B4-BE49-F238E27FC236}">
              <a16:creationId xmlns:a16="http://schemas.microsoft.com/office/drawing/2014/main" xmlns="" id="{DC5F9896-C90B-48E3-8F0D-409FDE055C1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7" name="Line 3434">
          <a:extLst>
            <a:ext uri="{FF2B5EF4-FFF2-40B4-BE49-F238E27FC236}">
              <a16:creationId xmlns:a16="http://schemas.microsoft.com/office/drawing/2014/main" xmlns="" id="{1E83A76D-39E9-4EDB-8BEC-8EEADC28C3C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8" name="Line 3435">
          <a:extLst>
            <a:ext uri="{FF2B5EF4-FFF2-40B4-BE49-F238E27FC236}">
              <a16:creationId xmlns:a16="http://schemas.microsoft.com/office/drawing/2014/main" xmlns="" id="{8E74C5E2-F605-49AD-ADA9-4B6CA4E95ED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69" name="Line 3436">
          <a:extLst>
            <a:ext uri="{FF2B5EF4-FFF2-40B4-BE49-F238E27FC236}">
              <a16:creationId xmlns:a16="http://schemas.microsoft.com/office/drawing/2014/main" xmlns="" id="{CA526154-D334-48BB-9D67-09F7006B293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0" name="Line 3437">
          <a:extLst>
            <a:ext uri="{FF2B5EF4-FFF2-40B4-BE49-F238E27FC236}">
              <a16:creationId xmlns:a16="http://schemas.microsoft.com/office/drawing/2014/main" xmlns="" id="{5147ECF1-2AAA-4310-A64A-851D7AEB99B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1" name="Line 3438">
          <a:extLst>
            <a:ext uri="{FF2B5EF4-FFF2-40B4-BE49-F238E27FC236}">
              <a16:creationId xmlns:a16="http://schemas.microsoft.com/office/drawing/2014/main" xmlns="" id="{ECCFF48B-B5B7-42B6-B4AA-90530B26841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2" name="Line 3439">
          <a:extLst>
            <a:ext uri="{FF2B5EF4-FFF2-40B4-BE49-F238E27FC236}">
              <a16:creationId xmlns:a16="http://schemas.microsoft.com/office/drawing/2014/main" xmlns="" id="{CDC50071-342F-4CFA-9832-383C46DD547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3" name="Line 3440">
          <a:extLst>
            <a:ext uri="{FF2B5EF4-FFF2-40B4-BE49-F238E27FC236}">
              <a16:creationId xmlns:a16="http://schemas.microsoft.com/office/drawing/2014/main" xmlns="" id="{29B467D7-473F-4827-99E7-AE96D1DF21A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4" name="Line 3441">
          <a:extLst>
            <a:ext uri="{FF2B5EF4-FFF2-40B4-BE49-F238E27FC236}">
              <a16:creationId xmlns:a16="http://schemas.microsoft.com/office/drawing/2014/main" xmlns="" id="{BAC4CAF6-008B-41A5-B7A7-7F9855CA0CE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5" name="Line 3442">
          <a:extLst>
            <a:ext uri="{FF2B5EF4-FFF2-40B4-BE49-F238E27FC236}">
              <a16:creationId xmlns:a16="http://schemas.microsoft.com/office/drawing/2014/main" xmlns="" id="{F7E15E64-A5EF-43EC-AC1C-B6F7B7D405C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6" name="Line 3443">
          <a:extLst>
            <a:ext uri="{FF2B5EF4-FFF2-40B4-BE49-F238E27FC236}">
              <a16:creationId xmlns:a16="http://schemas.microsoft.com/office/drawing/2014/main" xmlns="" id="{0A77DBB0-2D54-46EE-965E-B9C75A094BE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7" name="Line 3444">
          <a:extLst>
            <a:ext uri="{FF2B5EF4-FFF2-40B4-BE49-F238E27FC236}">
              <a16:creationId xmlns:a16="http://schemas.microsoft.com/office/drawing/2014/main" xmlns="" id="{4BA85B5E-A642-4102-B8BF-2B3BD7F56DB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8" name="Line 3445">
          <a:extLst>
            <a:ext uri="{FF2B5EF4-FFF2-40B4-BE49-F238E27FC236}">
              <a16:creationId xmlns:a16="http://schemas.microsoft.com/office/drawing/2014/main" xmlns="" id="{CB5C444A-341D-4225-80DF-555639456D6D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79" name="Line 3446">
          <a:extLst>
            <a:ext uri="{FF2B5EF4-FFF2-40B4-BE49-F238E27FC236}">
              <a16:creationId xmlns:a16="http://schemas.microsoft.com/office/drawing/2014/main" xmlns="" id="{DBF7E531-C800-4550-9136-70434986995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0" name="Line 3447">
          <a:extLst>
            <a:ext uri="{FF2B5EF4-FFF2-40B4-BE49-F238E27FC236}">
              <a16:creationId xmlns:a16="http://schemas.microsoft.com/office/drawing/2014/main" xmlns="" id="{26C34919-92FD-4CFE-B9A6-3CA2C171DB9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1" name="Line 3448">
          <a:extLst>
            <a:ext uri="{FF2B5EF4-FFF2-40B4-BE49-F238E27FC236}">
              <a16:creationId xmlns:a16="http://schemas.microsoft.com/office/drawing/2014/main" xmlns="" id="{38B9025F-73FB-4021-837F-0AC838B613A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2" name="Line 3449">
          <a:extLst>
            <a:ext uri="{FF2B5EF4-FFF2-40B4-BE49-F238E27FC236}">
              <a16:creationId xmlns:a16="http://schemas.microsoft.com/office/drawing/2014/main" xmlns="" id="{7F332312-2971-4F87-B606-4125E36C9D0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3" name="Line 3450">
          <a:extLst>
            <a:ext uri="{FF2B5EF4-FFF2-40B4-BE49-F238E27FC236}">
              <a16:creationId xmlns:a16="http://schemas.microsoft.com/office/drawing/2014/main" xmlns="" id="{7F6D6EA2-D03E-4BD2-868F-A02093917F9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4" name="Line 3451">
          <a:extLst>
            <a:ext uri="{FF2B5EF4-FFF2-40B4-BE49-F238E27FC236}">
              <a16:creationId xmlns:a16="http://schemas.microsoft.com/office/drawing/2014/main" xmlns="" id="{97A9144C-C6BC-464D-A802-ED82833C4CF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5" name="Line 3452">
          <a:extLst>
            <a:ext uri="{FF2B5EF4-FFF2-40B4-BE49-F238E27FC236}">
              <a16:creationId xmlns:a16="http://schemas.microsoft.com/office/drawing/2014/main" xmlns="" id="{262957DA-EB71-4D4F-87FA-E2E542CA89D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6" name="Line 3453">
          <a:extLst>
            <a:ext uri="{FF2B5EF4-FFF2-40B4-BE49-F238E27FC236}">
              <a16:creationId xmlns:a16="http://schemas.microsoft.com/office/drawing/2014/main" xmlns="" id="{C009B51D-46CE-4D04-8896-CA7728789E2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7" name="Line 3454">
          <a:extLst>
            <a:ext uri="{FF2B5EF4-FFF2-40B4-BE49-F238E27FC236}">
              <a16:creationId xmlns:a16="http://schemas.microsoft.com/office/drawing/2014/main" xmlns="" id="{A595B2D3-ACBA-4DB8-A692-E8AD21ED19B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8" name="Line 3420">
          <a:extLst>
            <a:ext uri="{FF2B5EF4-FFF2-40B4-BE49-F238E27FC236}">
              <a16:creationId xmlns:a16="http://schemas.microsoft.com/office/drawing/2014/main" xmlns="" id="{1B234323-9E78-4568-86D3-4BD98CA4810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89" name="Line 3421">
          <a:extLst>
            <a:ext uri="{FF2B5EF4-FFF2-40B4-BE49-F238E27FC236}">
              <a16:creationId xmlns:a16="http://schemas.microsoft.com/office/drawing/2014/main" xmlns="" id="{1A9EABB9-2314-4235-B8CA-EB7747134A3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0" name="Line 3422">
          <a:extLst>
            <a:ext uri="{FF2B5EF4-FFF2-40B4-BE49-F238E27FC236}">
              <a16:creationId xmlns:a16="http://schemas.microsoft.com/office/drawing/2014/main" xmlns="" id="{BEE2BE9B-4567-42EB-B179-B8ED1DD300D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1" name="Line 3423">
          <a:extLst>
            <a:ext uri="{FF2B5EF4-FFF2-40B4-BE49-F238E27FC236}">
              <a16:creationId xmlns:a16="http://schemas.microsoft.com/office/drawing/2014/main" xmlns="" id="{2186DE23-6F96-4B0F-B669-241E425EDA1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2" name="Line 3424">
          <a:extLst>
            <a:ext uri="{FF2B5EF4-FFF2-40B4-BE49-F238E27FC236}">
              <a16:creationId xmlns:a16="http://schemas.microsoft.com/office/drawing/2014/main" xmlns="" id="{F833D70D-9204-4856-885A-3E7713B04C6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3" name="Line 3425">
          <a:extLst>
            <a:ext uri="{FF2B5EF4-FFF2-40B4-BE49-F238E27FC236}">
              <a16:creationId xmlns:a16="http://schemas.microsoft.com/office/drawing/2014/main" xmlns="" id="{FC77B022-003F-431C-ACB6-138327D336F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4" name="Line 3426">
          <a:extLst>
            <a:ext uri="{FF2B5EF4-FFF2-40B4-BE49-F238E27FC236}">
              <a16:creationId xmlns:a16="http://schemas.microsoft.com/office/drawing/2014/main" xmlns="" id="{5F79C1F2-0BDF-441B-B8F0-4AE39E4BA3A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5" name="Line 3427">
          <a:extLst>
            <a:ext uri="{FF2B5EF4-FFF2-40B4-BE49-F238E27FC236}">
              <a16:creationId xmlns:a16="http://schemas.microsoft.com/office/drawing/2014/main" xmlns="" id="{5581B317-6D88-4AB4-9B96-AE6666F835B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6" name="Line 3428">
          <a:extLst>
            <a:ext uri="{FF2B5EF4-FFF2-40B4-BE49-F238E27FC236}">
              <a16:creationId xmlns:a16="http://schemas.microsoft.com/office/drawing/2014/main" xmlns="" id="{BAD18082-BFD2-4913-AD11-698CC401DD9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7" name="Line 3429">
          <a:extLst>
            <a:ext uri="{FF2B5EF4-FFF2-40B4-BE49-F238E27FC236}">
              <a16:creationId xmlns:a16="http://schemas.microsoft.com/office/drawing/2014/main" xmlns="" id="{3B20EAE7-9AE7-4F38-8023-27FE347C2D2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8" name="Line 3430">
          <a:extLst>
            <a:ext uri="{FF2B5EF4-FFF2-40B4-BE49-F238E27FC236}">
              <a16:creationId xmlns:a16="http://schemas.microsoft.com/office/drawing/2014/main" xmlns="" id="{5B1BAE5C-60CB-4DC5-973C-44A34C3CC13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699" name="Line 3431">
          <a:extLst>
            <a:ext uri="{FF2B5EF4-FFF2-40B4-BE49-F238E27FC236}">
              <a16:creationId xmlns:a16="http://schemas.microsoft.com/office/drawing/2014/main" xmlns="" id="{DBF4D719-2FD3-41D3-AFDC-609255BEDB7D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0" name="Line 3432">
          <a:extLst>
            <a:ext uri="{FF2B5EF4-FFF2-40B4-BE49-F238E27FC236}">
              <a16:creationId xmlns:a16="http://schemas.microsoft.com/office/drawing/2014/main" xmlns="" id="{4DCC589B-A529-4698-BFD9-E12B855768C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1" name="Line 3433">
          <a:extLst>
            <a:ext uri="{FF2B5EF4-FFF2-40B4-BE49-F238E27FC236}">
              <a16:creationId xmlns:a16="http://schemas.microsoft.com/office/drawing/2014/main" xmlns="" id="{7CAC86D4-FBA0-4D5B-8293-80C49AA06F5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2" name="Line 3434">
          <a:extLst>
            <a:ext uri="{FF2B5EF4-FFF2-40B4-BE49-F238E27FC236}">
              <a16:creationId xmlns:a16="http://schemas.microsoft.com/office/drawing/2014/main" xmlns="" id="{88D80E88-2F14-4573-9916-B85C7357A38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3" name="Line 3435">
          <a:extLst>
            <a:ext uri="{FF2B5EF4-FFF2-40B4-BE49-F238E27FC236}">
              <a16:creationId xmlns:a16="http://schemas.microsoft.com/office/drawing/2014/main" xmlns="" id="{CB5FD7BC-DAAE-4AC1-9115-9C12E57B29F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4" name="Line 3436">
          <a:extLst>
            <a:ext uri="{FF2B5EF4-FFF2-40B4-BE49-F238E27FC236}">
              <a16:creationId xmlns:a16="http://schemas.microsoft.com/office/drawing/2014/main" xmlns="" id="{22326D21-7AC7-4694-8948-77CD541ABEB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5" name="Line 3437">
          <a:extLst>
            <a:ext uri="{FF2B5EF4-FFF2-40B4-BE49-F238E27FC236}">
              <a16:creationId xmlns:a16="http://schemas.microsoft.com/office/drawing/2014/main" xmlns="" id="{4477FFDB-2D5B-4874-8906-772305AF71E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6" name="Line 3438">
          <a:extLst>
            <a:ext uri="{FF2B5EF4-FFF2-40B4-BE49-F238E27FC236}">
              <a16:creationId xmlns:a16="http://schemas.microsoft.com/office/drawing/2014/main" xmlns="" id="{7EE1405F-DF0D-449F-B239-2E5885675B7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7" name="Line 3439">
          <a:extLst>
            <a:ext uri="{FF2B5EF4-FFF2-40B4-BE49-F238E27FC236}">
              <a16:creationId xmlns:a16="http://schemas.microsoft.com/office/drawing/2014/main" xmlns="" id="{2CF61301-6BCC-471C-8756-8F91E2DAA1C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8" name="Line 3440">
          <a:extLst>
            <a:ext uri="{FF2B5EF4-FFF2-40B4-BE49-F238E27FC236}">
              <a16:creationId xmlns:a16="http://schemas.microsoft.com/office/drawing/2014/main" xmlns="" id="{B0041F43-E47F-4887-B764-05AA3F0CFD4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09" name="Line 3441">
          <a:extLst>
            <a:ext uri="{FF2B5EF4-FFF2-40B4-BE49-F238E27FC236}">
              <a16:creationId xmlns:a16="http://schemas.microsoft.com/office/drawing/2014/main" xmlns="" id="{D690D8EC-451B-4569-A07C-CD57C5871D9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0" name="Line 3442">
          <a:extLst>
            <a:ext uri="{FF2B5EF4-FFF2-40B4-BE49-F238E27FC236}">
              <a16:creationId xmlns:a16="http://schemas.microsoft.com/office/drawing/2014/main" xmlns="" id="{F8FD4846-A8D4-442F-A934-6704F6202BD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1" name="Line 3443">
          <a:extLst>
            <a:ext uri="{FF2B5EF4-FFF2-40B4-BE49-F238E27FC236}">
              <a16:creationId xmlns:a16="http://schemas.microsoft.com/office/drawing/2014/main" xmlns="" id="{D151BB1C-7E2A-41B8-87EA-04DD7EEBFB4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2" name="Line 3444">
          <a:extLst>
            <a:ext uri="{FF2B5EF4-FFF2-40B4-BE49-F238E27FC236}">
              <a16:creationId xmlns:a16="http://schemas.microsoft.com/office/drawing/2014/main" xmlns="" id="{1A86E6EB-2DCB-4F76-A327-26795E955366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3" name="Line 3445">
          <a:extLst>
            <a:ext uri="{FF2B5EF4-FFF2-40B4-BE49-F238E27FC236}">
              <a16:creationId xmlns:a16="http://schemas.microsoft.com/office/drawing/2014/main" xmlns="" id="{6B6FAA46-06C3-4B95-94D3-B289A436B48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4" name="Line 3446">
          <a:extLst>
            <a:ext uri="{FF2B5EF4-FFF2-40B4-BE49-F238E27FC236}">
              <a16:creationId xmlns:a16="http://schemas.microsoft.com/office/drawing/2014/main" xmlns="" id="{FB04EC94-652A-4246-BA83-5CF09342BA3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5" name="Line 3447">
          <a:extLst>
            <a:ext uri="{FF2B5EF4-FFF2-40B4-BE49-F238E27FC236}">
              <a16:creationId xmlns:a16="http://schemas.microsoft.com/office/drawing/2014/main" xmlns="" id="{5D052694-45A9-4AFA-A7C5-31E04F75566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6" name="Line 3448">
          <a:extLst>
            <a:ext uri="{FF2B5EF4-FFF2-40B4-BE49-F238E27FC236}">
              <a16:creationId xmlns:a16="http://schemas.microsoft.com/office/drawing/2014/main" xmlns="" id="{9C7A96E1-1391-4174-BB09-DCFD8B9DCE5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7" name="Line 3449">
          <a:extLst>
            <a:ext uri="{FF2B5EF4-FFF2-40B4-BE49-F238E27FC236}">
              <a16:creationId xmlns:a16="http://schemas.microsoft.com/office/drawing/2014/main" xmlns="" id="{DF257028-691D-491C-B3C4-018175C6C1B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8" name="Line 3450">
          <a:extLst>
            <a:ext uri="{FF2B5EF4-FFF2-40B4-BE49-F238E27FC236}">
              <a16:creationId xmlns:a16="http://schemas.microsoft.com/office/drawing/2014/main" xmlns="" id="{2B9F6643-4219-408C-A277-8DC0A96D03C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19" name="Line 3451">
          <a:extLst>
            <a:ext uri="{FF2B5EF4-FFF2-40B4-BE49-F238E27FC236}">
              <a16:creationId xmlns:a16="http://schemas.microsoft.com/office/drawing/2014/main" xmlns="" id="{0BA4340B-0A72-4124-A6C5-00BC256105E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0" name="Line 3452">
          <a:extLst>
            <a:ext uri="{FF2B5EF4-FFF2-40B4-BE49-F238E27FC236}">
              <a16:creationId xmlns:a16="http://schemas.microsoft.com/office/drawing/2014/main" xmlns="" id="{82956BC8-8049-4637-AFE2-25DE60A5C2AD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1" name="Line 3453">
          <a:extLst>
            <a:ext uri="{FF2B5EF4-FFF2-40B4-BE49-F238E27FC236}">
              <a16:creationId xmlns:a16="http://schemas.microsoft.com/office/drawing/2014/main" xmlns="" id="{9CE9FC38-E409-49B0-99D9-57A7C566C81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2" name="Line 3454">
          <a:extLst>
            <a:ext uri="{FF2B5EF4-FFF2-40B4-BE49-F238E27FC236}">
              <a16:creationId xmlns:a16="http://schemas.microsoft.com/office/drawing/2014/main" xmlns="" id="{CA842AAA-5D21-49BE-BB62-A88BCDBB124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3" name="Line 3420">
          <a:extLst>
            <a:ext uri="{FF2B5EF4-FFF2-40B4-BE49-F238E27FC236}">
              <a16:creationId xmlns:a16="http://schemas.microsoft.com/office/drawing/2014/main" xmlns="" id="{CFD87D37-8265-4EF4-ADD8-FD2D28C3424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4" name="Line 3421">
          <a:extLst>
            <a:ext uri="{FF2B5EF4-FFF2-40B4-BE49-F238E27FC236}">
              <a16:creationId xmlns:a16="http://schemas.microsoft.com/office/drawing/2014/main" xmlns="" id="{E2E400EB-42C5-48B2-9CC1-D8990353F8C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5" name="Line 3422">
          <a:extLst>
            <a:ext uri="{FF2B5EF4-FFF2-40B4-BE49-F238E27FC236}">
              <a16:creationId xmlns:a16="http://schemas.microsoft.com/office/drawing/2014/main" xmlns="" id="{C2318411-126E-4E85-AE3A-C1F8C44E50D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6" name="Line 3423">
          <a:extLst>
            <a:ext uri="{FF2B5EF4-FFF2-40B4-BE49-F238E27FC236}">
              <a16:creationId xmlns:a16="http://schemas.microsoft.com/office/drawing/2014/main" xmlns="" id="{59A95500-688A-4BCB-B511-7ABC8AE6C47D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7" name="Line 3424">
          <a:extLst>
            <a:ext uri="{FF2B5EF4-FFF2-40B4-BE49-F238E27FC236}">
              <a16:creationId xmlns:a16="http://schemas.microsoft.com/office/drawing/2014/main" xmlns="" id="{367CB2FC-AAE3-4F26-8711-75E31D68F87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8" name="Line 3425">
          <a:extLst>
            <a:ext uri="{FF2B5EF4-FFF2-40B4-BE49-F238E27FC236}">
              <a16:creationId xmlns:a16="http://schemas.microsoft.com/office/drawing/2014/main" xmlns="" id="{7E1478CB-F4F7-4BE3-8C32-5097E5A4B7E2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29" name="Line 3426">
          <a:extLst>
            <a:ext uri="{FF2B5EF4-FFF2-40B4-BE49-F238E27FC236}">
              <a16:creationId xmlns:a16="http://schemas.microsoft.com/office/drawing/2014/main" xmlns="" id="{29EEF9CF-24DC-432F-90CD-15377DF7DE5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0" name="Line 3427">
          <a:extLst>
            <a:ext uri="{FF2B5EF4-FFF2-40B4-BE49-F238E27FC236}">
              <a16:creationId xmlns:a16="http://schemas.microsoft.com/office/drawing/2014/main" xmlns="" id="{DEE02CA0-0557-40AC-9EF1-B3EA99301F7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1" name="Line 3428">
          <a:extLst>
            <a:ext uri="{FF2B5EF4-FFF2-40B4-BE49-F238E27FC236}">
              <a16:creationId xmlns:a16="http://schemas.microsoft.com/office/drawing/2014/main" xmlns="" id="{36D4A25C-997C-430C-8F05-BF5D8EC7A91D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2" name="Line 3429">
          <a:extLst>
            <a:ext uri="{FF2B5EF4-FFF2-40B4-BE49-F238E27FC236}">
              <a16:creationId xmlns:a16="http://schemas.microsoft.com/office/drawing/2014/main" xmlns="" id="{9865E20F-08F1-4034-BA15-E6184D2A02B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3" name="Line 3430">
          <a:extLst>
            <a:ext uri="{FF2B5EF4-FFF2-40B4-BE49-F238E27FC236}">
              <a16:creationId xmlns:a16="http://schemas.microsoft.com/office/drawing/2014/main" xmlns="" id="{20B1878F-5BD2-4E24-A5FB-91E62A93836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4" name="Line 3431">
          <a:extLst>
            <a:ext uri="{FF2B5EF4-FFF2-40B4-BE49-F238E27FC236}">
              <a16:creationId xmlns:a16="http://schemas.microsoft.com/office/drawing/2014/main" xmlns="" id="{AE12AB2F-D462-4BF8-AB0A-05674BB1D6D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5" name="Line 3432">
          <a:extLst>
            <a:ext uri="{FF2B5EF4-FFF2-40B4-BE49-F238E27FC236}">
              <a16:creationId xmlns:a16="http://schemas.microsoft.com/office/drawing/2014/main" xmlns="" id="{0FF8327E-E579-4808-8C65-92E91093F3B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6" name="Line 3433">
          <a:extLst>
            <a:ext uri="{FF2B5EF4-FFF2-40B4-BE49-F238E27FC236}">
              <a16:creationId xmlns:a16="http://schemas.microsoft.com/office/drawing/2014/main" xmlns="" id="{00F1EC86-FB3F-465D-BC86-9A63E4B301F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7" name="Line 3434">
          <a:extLst>
            <a:ext uri="{FF2B5EF4-FFF2-40B4-BE49-F238E27FC236}">
              <a16:creationId xmlns:a16="http://schemas.microsoft.com/office/drawing/2014/main" xmlns="" id="{57268A8A-D734-4A89-895E-700A8CEFDDD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8" name="Line 3435">
          <a:extLst>
            <a:ext uri="{FF2B5EF4-FFF2-40B4-BE49-F238E27FC236}">
              <a16:creationId xmlns:a16="http://schemas.microsoft.com/office/drawing/2014/main" xmlns="" id="{F56CF45E-A965-4604-A062-35FD53C6F40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39" name="Line 3436">
          <a:extLst>
            <a:ext uri="{FF2B5EF4-FFF2-40B4-BE49-F238E27FC236}">
              <a16:creationId xmlns:a16="http://schemas.microsoft.com/office/drawing/2014/main" xmlns="" id="{B3F7414A-1555-4A78-ACE9-2B243BC06188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0" name="Line 3437">
          <a:extLst>
            <a:ext uri="{FF2B5EF4-FFF2-40B4-BE49-F238E27FC236}">
              <a16:creationId xmlns:a16="http://schemas.microsoft.com/office/drawing/2014/main" xmlns="" id="{4EE5BC08-7C1B-4178-9038-103A5EC761A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1" name="Line 3438">
          <a:extLst>
            <a:ext uri="{FF2B5EF4-FFF2-40B4-BE49-F238E27FC236}">
              <a16:creationId xmlns:a16="http://schemas.microsoft.com/office/drawing/2014/main" xmlns="" id="{22DB0274-9D41-48FB-8012-E30934460580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2" name="Line 3439">
          <a:extLst>
            <a:ext uri="{FF2B5EF4-FFF2-40B4-BE49-F238E27FC236}">
              <a16:creationId xmlns:a16="http://schemas.microsoft.com/office/drawing/2014/main" xmlns="" id="{B3AF88E3-B727-4AE1-BCFC-977FBC14A9C3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3" name="Line 3440">
          <a:extLst>
            <a:ext uri="{FF2B5EF4-FFF2-40B4-BE49-F238E27FC236}">
              <a16:creationId xmlns:a16="http://schemas.microsoft.com/office/drawing/2014/main" xmlns="" id="{0677725A-9AFC-4C53-8722-BDBAFF9B496A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4" name="Line 3441">
          <a:extLst>
            <a:ext uri="{FF2B5EF4-FFF2-40B4-BE49-F238E27FC236}">
              <a16:creationId xmlns:a16="http://schemas.microsoft.com/office/drawing/2014/main" xmlns="" id="{F32A0B20-5079-4515-AE8E-939B279A4AD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5" name="Line 3442">
          <a:extLst>
            <a:ext uri="{FF2B5EF4-FFF2-40B4-BE49-F238E27FC236}">
              <a16:creationId xmlns:a16="http://schemas.microsoft.com/office/drawing/2014/main" xmlns="" id="{81161FCE-9638-415F-B007-3134FA9BE115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6" name="Line 3443">
          <a:extLst>
            <a:ext uri="{FF2B5EF4-FFF2-40B4-BE49-F238E27FC236}">
              <a16:creationId xmlns:a16="http://schemas.microsoft.com/office/drawing/2014/main" xmlns="" id="{E6EA3547-872E-492A-A9B7-251A44767924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7" name="Line 3444">
          <a:extLst>
            <a:ext uri="{FF2B5EF4-FFF2-40B4-BE49-F238E27FC236}">
              <a16:creationId xmlns:a16="http://schemas.microsoft.com/office/drawing/2014/main" xmlns="" id="{D2E4683B-C03A-446F-B67C-0C4CF669F70D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8" name="Line 3445">
          <a:extLst>
            <a:ext uri="{FF2B5EF4-FFF2-40B4-BE49-F238E27FC236}">
              <a16:creationId xmlns:a16="http://schemas.microsoft.com/office/drawing/2014/main" xmlns="" id="{682596A6-4F5D-47AD-8368-818B100F6951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49" name="Line 3446">
          <a:extLst>
            <a:ext uri="{FF2B5EF4-FFF2-40B4-BE49-F238E27FC236}">
              <a16:creationId xmlns:a16="http://schemas.microsoft.com/office/drawing/2014/main" xmlns="" id="{8CD91DB0-DAEE-4A38-A5D3-B06DADFEB29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50" name="Line 3447">
          <a:extLst>
            <a:ext uri="{FF2B5EF4-FFF2-40B4-BE49-F238E27FC236}">
              <a16:creationId xmlns:a16="http://schemas.microsoft.com/office/drawing/2014/main" xmlns="" id="{1BA59347-247E-463B-8AB7-2AC380877BEC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51" name="Line 3448">
          <a:extLst>
            <a:ext uri="{FF2B5EF4-FFF2-40B4-BE49-F238E27FC236}">
              <a16:creationId xmlns:a16="http://schemas.microsoft.com/office/drawing/2014/main" xmlns="" id="{BC68C98D-D273-4253-9DB0-875658E19D1B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52" name="Line 3449">
          <a:extLst>
            <a:ext uri="{FF2B5EF4-FFF2-40B4-BE49-F238E27FC236}">
              <a16:creationId xmlns:a16="http://schemas.microsoft.com/office/drawing/2014/main" xmlns="" id="{F2D8F52B-3170-4ED4-ACB5-A2A6CA26521E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53" name="Line 3450">
          <a:extLst>
            <a:ext uri="{FF2B5EF4-FFF2-40B4-BE49-F238E27FC236}">
              <a16:creationId xmlns:a16="http://schemas.microsoft.com/office/drawing/2014/main" xmlns="" id="{6719501D-4125-443D-88AB-6BE8C625820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54" name="Line 3451">
          <a:extLst>
            <a:ext uri="{FF2B5EF4-FFF2-40B4-BE49-F238E27FC236}">
              <a16:creationId xmlns:a16="http://schemas.microsoft.com/office/drawing/2014/main" xmlns="" id="{2CFC58AA-520F-4562-89FA-0637C5B1A36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55" name="Line 3452">
          <a:extLst>
            <a:ext uri="{FF2B5EF4-FFF2-40B4-BE49-F238E27FC236}">
              <a16:creationId xmlns:a16="http://schemas.microsoft.com/office/drawing/2014/main" xmlns="" id="{7960E8E4-9D08-40A2-A2A1-36ACD4D1D5AF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56" name="Line 3453">
          <a:extLst>
            <a:ext uri="{FF2B5EF4-FFF2-40B4-BE49-F238E27FC236}">
              <a16:creationId xmlns:a16="http://schemas.microsoft.com/office/drawing/2014/main" xmlns="" id="{11DDBD17-8AD6-4F53-A2AB-50A346AF3B69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1870</xdr:row>
      <xdr:rowOff>0</xdr:rowOff>
    </xdr:from>
    <xdr:to>
      <xdr:col>10</xdr:col>
      <xdr:colOff>38100</xdr:colOff>
      <xdr:row>1870</xdr:row>
      <xdr:rowOff>0</xdr:rowOff>
    </xdr:to>
    <xdr:sp macro="" textlink="">
      <xdr:nvSpPr>
        <xdr:cNvPr id="757" name="Line 3454">
          <a:extLst>
            <a:ext uri="{FF2B5EF4-FFF2-40B4-BE49-F238E27FC236}">
              <a16:creationId xmlns:a16="http://schemas.microsoft.com/office/drawing/2014/main" xmlns="" id="{F4C8098D-7E9E-4837-ABAF-7045DC3010E7}"/>
            </a:ext>
          </a:extLst>
        </xdr:cNvPr>
        <xdr:cNvSpPr>
          <a:spLocks noChangeShapeType="1"/>
        </xdr:cNvSpPr>
      </xdr:nvSpPr>
      <xdr:spPr bwMode="auto">
        <a:xfrm>
          <a:off x="6457950" y="25968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58" name="Line 9790">
          <a:extLst>
            <a:ext uri="{FF2B5EF4-FFF2-40B4-BE49-F238E27FC236}">
              <a16:creationId xmlns:a16="http://schemas.microsoft.com/office/drawing/2014/main" xmlns="" id="{2AE3204E-73D1-4CCD-B083-44AC106EAC00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59" name="Line 9791">
          <a:extLst>
            <a:ext uri="{FF2B5EF4-FFF2-40B4-BE49-F238E27FC236}">
              <a16:creationId xmlns:a16="http://schemas.microsoft.com/office/drawing/2014/main" xmlns="" id="{0C610A4F-4186-4BC9-BFAE-7F247FB474B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0" name="Line 9792">
          <a:extLst>
            <a:ext uri="{FF2B5EF4-FFF2-40B4-BE49-F238E27FC236}">
              <a16:creationId xmlns:a16="http://schemas.microsoft.com/office/drawing/2014/main" xmlns="" id="{4D14F426-B221-4643-9077-9B37A412EDA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1" name="Line 9793">
          <a:extLst>
            <a:ext uri="{FF2B5EF4-FFF2-40B4-BE49-F238E27FC236}">
              <a16:creationId xmlns:a16="http://schemas.microsoft.com/office/drawing/2014/main" xmlns="" id="{C9AAB5D5-376B-4351-A781-58E3E2913815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2" name="Line 9794">
          <a:extLst>
            <a:ext uri="{FF2B5EF4-FFF2-40B4-BE49-F238E27FC236}">
              <a16:creationId xmlns:a16="http://schemas.microsoft.com/office/drawing/2014/main" xmlns="" id="{6A145B3E-2B5F-43F1-B00B-8ADCFA759C6A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3" name="Line 9795">
          <a:extLst>
            <a:ext uri="{FF2B5EF4-FFF2-40B4-BE49-F238E27FC236}">
              <a16:creationId xmlns:a16="http://schemas.microsoft.com/office/drawing/2014/main" xmlns="" id="{6ECECF36-ED9F-4950-B5B2-85BEC14BF42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4" name="Line 9796">
          <a:extLst>
            <a:ext uri="{FF2B5EF4-FFF2-40B4-BE49-F238E27FC236}">
              <a16:creationId xmlns:a16="http://schemas.microsoft.com/office/drawing/2014/main" xmlns="" id="{8E683922-A910-4C76-932A-BC9E24C80080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5" name="Line 9797">
          <a:extLst>
            <a:ext uri="{FF2B5EF4-FFF2-40B4-BE49-F238E27FC236}">
              <a16:creationId xmlns:a16="http://schemas.microsoft.com/office/drawing/2014/main" xmlns="" id="{2B9AB48C-6550-4849-854F-89DA302EFF8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6" name="Line 9798">
          <a:extLst>
            <a:ext uri="{FF2B5EF4-FFF2-40B4-BE49-F238E27FC236}">
              <a16:creationId xmlns:a16="http://schemas.microsoft.com/office/drawing/2014/main" xmlns="" id="{63F5C8FE-E79A-4285-B86C-9D7D49E7F1EC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7" name="Line 9799">
          <a:extLst>
            <a:ext uri="{FF2B5EF4-FFF2-40B4-BE49-F238E27FC236}">
              <a16:creationId xmlns:a16="http://schemas.microsoft.com/office/drawing/2014/main" xmlns="" id="{BD26ABF3-7B66-43DA-9770-2C10DBDBB83A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8" name="Line 9800">
          <a:extLst>
            <a:ext uri="{FF2B5EF4-FFF2-40B4-BE49-F238E27FC236}">
              <a16:creationId xmlns:a16="http://schemas.microsoft.com/office/drawing/2014/main" xmlns="" id="{C223DBF1-BC04-40A9-8E6B-77F060B4CBB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69" name="Line 9801">
          <a:extLst>
            <a:ext uri="{FF2B5EF4-FFF2-40B4-BE49-F238E27FC236}">
              <a16:creationId xmlns:a16="http://schemas.microsoft.com/office/drawing/2014/main" xmlns="" id="{200807BC-6412-452E-85E4-6765BAE29E1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0" name="Line 9802">
          <a:extLst>
            <a:ext uri="{FF2B5EF4-FFF2-40B4-BE49-F238E27FC236}">
              <a16:creationId xmlns:a16="http://schemas.microsoft.com/office/drawing/2014/main" xmlns="" id="{2C84667F-7719-4AD3-B853-871CC74078C9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1" name="Line 9803">
          <a:extLst>
            <a:ext uri="{FF2B5EF4-FFF2-40B4-BE49-F238E27FC236}">
              <a16:creationId xmlns:a16="http://schemas.microsoft.com/office/drawing/2014/main" xmlns="" id="{8FBABB88-9CE9-44B8-830C-361F1064168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2" name="Line 167286">
          <a:extLst>
            <a:ext uri="{FF2B5EF4-FFF2-40B4-BE49-F238E27FC236}">
              <a16:creationId xmlns:a16="http://schemas.microsoft.com/office/drawing/2014/main" xmlns="" id="{B84AEC1E-8047-4BBD-A2AB-0BE78511D33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3" name="Line 167287">
          <a:extLst>
            <a:ext uri="{FF2B5EF4-FFF2-40B4-BE49-F238E27FC236}">
              <a16:creationId xmlns:a16="http://schemas.microsoft.com/office/drawing/2014/main" xmlns="" id="{BD4A7829-0B63-4892-83CB-B1FD806553A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4" name="Line 167288">
          <a:extLst>
            <a:ext uri="{FF2B5EF4-FFF2-40B4-BE49-F238E27FC236}">
              <a16:creationId xmlns:a16="http://schemas.microsoft.com/office/drawing/2014/main" xmlns="" id="{4B91CE02-CF46-4C87-AFAE-BC1A8FC55BD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5" name="Line 167289">
          <a:extLst>
            <a:ext uri="{FF2B5EF4-FFF2-40B4-BE49-F238E27FC236}">
              <a16:creationId xmlns:a16="http://schemas.microsoft.com/office/drawing/2014/main" xmlns="" id="{B1FE937C-D11A-4033-9114-62888A541A0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6" name="Line 167290">
          <a:extLst>
            <a:ext uri="{FF2B5EF4-FFF2-40B4-BE49-F238E27FC236}">
              <a16:creationId xmlns:a16="http://schemas.microsoft.com/office/drawing/2014/main" xmlns="" id="{70983DD8-2BD6-4D98-A57D-3B986895492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7" name="Line 167291">
          <a:extLst>
            <a:ext uri="{FF2B5EF4-FFF2-40B4-BE49-F238E27FC236}">
              <a16:creationId xmlns:a16="http://schemas.microsoft.com/office/drawing/2014/main" xmlns="" id="{381E898C-4AD8-4205-8669-7904BF23FC8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8" name="Line 167292">
          <a:extLst>
            <a:ext uri="{FF2B5EF4-FFF2-40B4-BE49-F238E27FC236}">
              <a16:creationId xmlns:a16="http://schemas.microsoft.com/office/drawing/2014/main" xmlns="" id="{88BA2E23-7FEC-451B-8E58-16A8FB95B2BB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79" name="Line 167293">
          <a:extLst>
            <a:ext uri="{FF2B5EF4-FFF2-40B4-BE49-F238E27FC236}">
              <a16:creationId xmlns:a16="http://schemas.microsoft.com/office/drawing/2014/main" xmlns="" id="{39A564C2-1947-4830-8056-25AF100100A7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0" name="Line 167294">
          <a:extLst>
            <a:ext uri="{FF2B5EF4-FFF2-40B4-BE49-F238E27FC236}">
              <a16:creationId xmlns:a16="http://schemas.microsoft.com/office/drawing/2014/main" xmlns="" id="{B35B6B4B-BC9D-46BD-8575-FE38A6D5381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1" name="Line 167295">
          <a:extLst>
            <a:ext uri="{FF2B5EF4-FFF2-40B4-BE49-F238E27FC236}">
              <a16:creationId xmlns:a16="http://schemas.microsoft.com/office/drawing/2014/main" xmlns="" id="{75EB7CC9-29F2-42F6-ABED-D813C7A6B87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2" name="Line 167296">
          <a:extLst>
            <a:ext uri="{FF2B5EF4-FFF2-40B4-BE49-F238E27FC236}">
              <a16:creationId xmlns:a16="http://schemas.microsoft.com/office/drawing/2014/main" xmlns="" id="{7D89E68F-F33A-497E-BC98-624977EB97C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3" name="Line 167297">
          <a:extLst>
            <a:ext uri="{FF2B5EF4-FFF2-40B4-BE49-F238E27FC236}">
              <a16:creationId xmlns:a16="http://schemas.microsoft.com/office/drawing/2014/main" xmlns="" id="{C765AE44-B386-44C6-B94A-DA5C6C65C05C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4" name="Line 167298">
          <a:extLst>
            <a:ext uri="{FF2B5EF4-FFF2-40B4-BE49-F238E27FC236}">
              <a16:creationId xmlns:a16="http://schemas.microsoft.com/office/drawing/2014/main" xmlns="" id="{C1AAC3E5-DF20-4D91-86B6-5AAB0592EA6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5" name="Line 167299">
          <a:extLst>
            <a:ext uri="{FF2B5EF4-FFF2-40B4-BE49-F238E27FC236}">
              <a16:creationId xmlns:a16="http://schemas.microsoft.com/office/drawing/2014/main" xmlns="" id="{3E4AAD04-C42D-4B50-AA07-345FFBDB146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6" name="Line 167300">
          <a:extLst>
            <a:ext uri="{FF2B5EF4-FFF2-40B4-BE49-F238E27FC236}">
              <a16:creationId xmlns:a16="http://schemas.microsoft.com/office/drawing/2014/main" xmlns="" id="{EA333916-B32D-4767-8B78-95B25326BD60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7" name="Line 167301">
          <a:extLst>
            <a:ext uri="{FF2B5EF4-FFF2-40B4-BE49-F238E27FC236}">
              <a16:creationId xmlns:a16="http://schemas.microsoft.com/office/drawing/2014/main" xmlns="" id="{44DC9581-672D-4F13-A947-8172CB9EF39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8" name="Line 167302">
          <a:extLst>
            <a:ext uri="{FF2B5EF4-FFF2-40B4-BE49-F238E27FC236}">
              <a16:creationId xmlns:a16="http://schemas.microsoft.com/office/drawing/2014/main" xmlns="" id="{F00CE723-AA9C-4357-9256-E63BE37C9C07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89" name="Line 167303">
          <a:extLst>
            <a:ext uri="{FF2B5EF4-FFF2-40B4-BE49-F238E27FC236}">
              <a16:creationId xmlns:a16="http://schemas.microsoft.com/office/drawing/2014/main" xmlns="" id="{E28CD412-98E5-494E-80FB-0B23DFCBEA32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0" name="Line 167304">
          <a:extLst>
            <a:ext uri="{FF2B5EF4-FFF2-40B4-BE49-F238E27FC236}">
              <a16:creationId xmlns:a16="http://schemas.microsoft.com/office/drawing/2014/main" xmlns="" id="{FDE5EDD0-1738-46A3-B4ED-0ECFD24DB22A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1" name="Line 167305">
          <a:extLst>
            <a:ext uri="{FF2B5EF4-FFF2-40B4-BE49-F238E27FC236}">
              <a16:creationId xmlns:a16="http://schemas.microsoft.com/office/drawing/2014/main" xmlns="" id="{08BACE76-1786-4700-A262-38E1E197C90D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2" name="Line 167306">
          <a:extLst>
            <a:ext uri="{FF2B5EF4-FFF2-40B4-BE49-F238E27FC236}">
              <a16:creationId xmlns:a16="http://schemas.microsoft.com/office/drawing/2014/main" xmlns="" id="{42BD4FE8-708C-4738-A5E9-827868FEB88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3" name="Line 167307">
          <a:extLst>
            <a:ext uri="{FF2B5EF4-FFF2-40B4-BE49-F238E27FC236}">
              <a16:creationId xmlns:a16="http://schemas.microsoft.com/office/drawing/2014/main" xmlns="" id="{086A9858-C0D7-4422-A84E-318967488E5F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4" name="Line 167308">
          <a:extLst>
            <a:ext uri="{FF2B5EF4-FFF2-40B4-BE49-F238E27FC236}">
              <a16:creationId xmlns:a16="http://schemas.microsoft.com/office/drawing/2014/main" xmlns="" id="{7DA1058B-71B4-420A-B5C4-02CB66FD57BC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5" name="Line 167309">
          <a:extLst>
            <a:ext uri="{FF2B5EF4-FFF2-40B4-BE49-F238E27FC236}">
              <a16:creationId xmlns:a16="http://schemas.microsoft.com/office/drawing/2014/main" xmlns="" id="{791F0290-52F4-4591-A6F1-0D7C283751EB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6" name="Line 167310">
          <a:extLst>
            <a:ext uri="{FF2B5EF4-FFF2-40B4-BE49-F238E27FC236}">
              <a16:creationId xmlns:a16="http://schemas.microsoft.com/office/drawing/2014/main" xmlns="" id="{6F76F427-DEF3-41F8-8010-E2416D6FAE3D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7" name="Line 167311">
          <a:extLst>
            <a:ext uri="{FF2B5EF4-FFF2-40B4-BE49-F238E27FC236}">
              <a16:creationId xmlns:a16="http://schemas.microsoft.com/office/drawing/2014/main" xmlns="" id="{2DD7031C-7527-4625-833B-42AB47F76E2A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8" name="Line 167312">
          <a:extLst>
            <a:ext uri="{FF2B5EF4-FFF2-40B4-BE49-F238E27FC236}">
              <a16:creationId xmlns:a16="http://schemas.microsoft.com/office/drawing/2014/main" xmlns="" id="{3453A891-6944-471E-AB0F-00FDF420D24F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799" name="Line 167313">
          <a:extLst>
            <a:ext uri="{FF2B5EF4-FFF2-40B4-BE49-F238E27FC236}">
              <a16:creationId xmlns:a16="http://schemas.microsoft.com/office/drawing/2014/main" xmlns="" id="{118C10C5-579A-4F66-B9C7-75AECBF531AD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0" name="Line 167314">
          <a:extLst>
            <a:ext uri="{FF2B5EF4-FFF2-40B4-BE49-F238E27FC236}">
              <a16:creationId xmlns:a16="http://schemas.microsoft.com/office/drawing/2014/main" xmlns="" id="{3CF4AF54-166F-4B8F-98C0-3761B29ABBA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1" name="Line 167315">
          <a:extLst>
            <a:ext uri="{FF2B5EF4-FFF2-40B4-BE49-F238E27FC236}">
              <a16:creationId xmlns:a16="http://schemas.microsoft.com/office/drawing/2014/main" xmlns="" id="{F12CD02A-580F-45A8-97D3-F84B61D724D8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2" name="Line 167316">
          <a:extLst>
            <a:ext uri="{FF2B5EF4-FFF2-40B4-BE49-F238E27FC236}">
              <a16:creationId xmlns:a16="http://schemas.microsoft.com/office/drawing/2014/main" xmlns="" id="{E41B8265-5F2B-4B96-B47B-2F34A1D02790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3" name="Line 167317">
          <a:extLst>
            <a:ext uri="{FF2B5EF4-FFF2-40B4-BE49-F238E27FC236}">
              <a16:creationId xmlns:a16="http://schemas.microsoft.com/office/drawing/2014/main" xmlns="" id="{72F67CED-B35F-44D7-84D3-8E9B0965EF57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4" name="Line 167318">
          <a:extLst>
            <a:ext uri="{FF2B5EF4-FFF2-40B4-BE49-F238E27FC236}">
              <a16:creationId xmlns:a16="http://schemas.microsoft.com/office/drawing/2014/main" xmlns="" id="{7EF4855D-7E92-48E7-A918-5F7C10390D4F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5" name="Line 167319">
          <a:extLst>
            <a:ext uri="{FF2B5EF4-FFF2-40B4-BE49-F238E27FC236}">
              <a16:creationId xmlns:a16="http://schemas.microsoft.com/office/drawing/2014/main" xmlns="" id="{2CF10E31-912D-40D7-9EF4-78F76081C10D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6" name="Line 167320">
          <a:extLst>
            <a:ext uri="{FF2B5EF4-FFF2-40B4-BE49-F238E27FC236}">
              <a16:creationId xmlns:a16="http://schemas.microsoft.com/office/drawing/2014/main" xmlns="" id="{0FF40D7F-C946-48F0-A605-49BF8160EED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7" name="Line 167321">
          <a:extLst>
            <a:ext uri="{FF2B5EF4-FFF2-40B4-BE49-F238E27FC236}">
              <a16:creationId xmlns:a16="http://schemas.microsoft.com/office/drawing/2014/main" xmlns="" id="{79F97958-8FAB-4E6C-B45B-9D27AD83D17B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8" name="Line 167322">
          <a:extLst>
            <a:ext uri="{FF2B5EF4-FFF2-40B4-BE49-F238E27FC236}">
              <a16:creationId xmlns:a16="http://schemas.microsoft.com/office/drawing/2014/main" xmlns="" id="{96798A61-53CA-4D0E-84AE-E1B549E68AC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09" name="Line 167323">
          <a:extLst>
            <a:ext uri="{FF2B5EF4-FFF2-40B4-BE49-F238E27FC236}">
              <a16:creationId xmlns:a16="http://schemas.microsoft.com/office/drawing/2014/main" xmlns="" id="{99BD717E-241A-4440-9794-083C72594D0F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0" name="Line 167324">
          <a:extLst>
            <a:ext uri="{FF2B5EF4-FFF2-40B4-BE49-F238E27FC236}">
              <a16:creationId xmlns:a16="http://schemas.microsoft.com/office/drawing/2014/main" xmlns="" id="{62B04007-785F-4612-9852-6486383AC47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1" name="Line 167325">
          <a:extLst>
            <a:ext uri="{FF2B5EF4-FFF2-40B4-BE49-F238E27FC236}">
              <a16:creationId xmlns:a16="http://schemas.microsoft.com/office/drawing/2014/main" xmlns="" id="{BE4B1F2D-564E-43E5-B6FE-BB7BB683D890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2" name="Line 167326">
          <a:extLst>
            <a:ext uri="{FF2B5EF4-FFF2-40B4-BE49-F238E27FC236}">
              <a16:creationId xmlns:a16="http://schemas.microsoft.com/office/drawing/2014/main" xmlns="" id="{85F8624D-C833-482B-B41D-AB5F5D436F5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3" name="Line 167327">
          <a:extLst>
            <a:ext uri="{FF2B5EF4-FFF2-40B4-BE49-F238E27FC236}">
              <a16:creationId xmlns:a16="http://schemas.microsoft.com/office/drawing/2014/main" xmlns="" id="{C3043EBA-7A92-4BAF-BE79-C08D14DA4AF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4" name="Line 9790">
          <a:extLst>
            <a:ext uri="{FF2B5EF4-FFF2-40B4-BE49-F238E27FC236}">
              <a16:creationId xmlns:a16="http://schemas.microsoft.com/office/drawing/2014/main" xmlns="" id="{5807F4EC-4274-48AF-8476-5C55C2F72CA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5" name="Line 9791">
          <a:extLst>
            <a:ext uri="{FF2B5EF4-FFF2-40B4-BE49-F238E27FC236}">
              <a16:creationId xmlns:a16="http://schemas.microsoft.com/office/drawing/2014/main" xmlns="" id="{155A01C6-C172-45B5-9DE7-7DD98438567B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6" name="Line 9792">
          <a:extLst>
            <a:ext uri="{FF2B5EF4-FFF2-40B4-BE49-F238E27FC236}">
              <a16:creationId xmlns:a16="http://schemas.microsoft.com/office/drawing/2014/main" xmlns="" id="{DB572A01-A56B-4102-BADC-5A2BA30EE27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7" name="Line 9793">
          <a:extLst>
            <a:ext uri="{FF2B5EF4-FFF2-40B4-BE49-F238E27FC236}">
              <a16:creationId xmlns:a16="http://schemas.microsoft.com/office/drawing/2014/main" xmlns="" id="{15434241-9469-4D2F-BB97-958C0A9094AA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8" name="Line 9794">
          <a:extLst>
            <a:ext uri="{FF2B5EF4-FFF2-40B4-BE49-F238E27FC236}">
              <a16:creationId xmlns:a16="http://schemas.microsoft.com/office/drawing/2014/main" xmlns="" id="{C72A580F-89F3-4849-A6F3-8A7BEE3F5905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19" name="Line 9795">
          <a:extLst>
            <a:ext uri="{FF2B5EF4-FFF2-40B4-BE49-F238E27FC236}">
              <a16:creationId xmlns:a16="http://schemas.microsoft.com/office/drawing/2014/main" xmlns="" id="{5251E4CD-FCAB-42AB-BEC7-D4DBB6AA7C72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0" name="Line 9796">
          <a:extLst>
            <a:ext uri="{FF2B5EF4-FFF2-40B4-BE49-F238E27FC236}">
              <a16:creationId xmlns:a16="http://schemas.microsoft.com/office/drawing/2014/main" xmlns="" id="{8D80F3B0-2011-400F-B02E-600DFE5D863A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1" name="Line 9797">
          <a:extLst>
            <a:ext uri="{FF2B5EF4-FFF2-40B4-BE49-F238E27FC236}">
              <a16:creationId xmlns:a16="http://schemas.microsoft.com/office/drawing/2014/main" xmlns="" id="{13C399E2-EC14-4BBA-8BCF-CA75BDBB52C7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2" name="Line 9798">
          <a:extLst>
            <a:ext uri="{FF2B5EF4-FFF2-40B4-BE49-F238E27FC236}">
              <a16:creationId xmlns:a16="http://schemas.microsoft.com/office/drawing/2014/main" xmlns="" id="{54AD03DB-7B8A-41AA-BC06-A7C7D2D27F5C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3" name="Line 9799">
          <a:extLst>
            <a:ext uri="{FF2B5EF4-FFF2-40B4-BE49-F238E27FC236}">
              <a16:creationId xmlns:a16="http://schemas.microsoft.com/office/drawing/2014/main" xmlns="" id="{35C74168-704F-4A18-9580-7F9DEBA44638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4" name="Line 9800">
          <a:extLst>
            <a:ext uri="{FF2B5EF4-FFF2-40B4-BE49-F238E27FC236}">
              <a16:creationId xmlns:a16="http://schemas.microsoft.com/office/drawing/2014/main" xmlns="" id="{C6961E23-89D1-4163-82A5-796BB095246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5" name="Line 9801">
          <a:extLst>
            <a:ext uri="{FF2B5EF4-FFF2-40B4-BE49-F238E27FC236}">
              <a16:creationId xmlns:a16="http://schemas.microsoft.com/office/drawing/2014/main" xmlns="" id="{5CF8E101-A0AB-420B-8C1D-1B52E9620D8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6" name="Line 9802">
          <a:extLst>
            <a:ext uri="{FF2B5EF4-FFF2-40B4-BE49-F238E27FC236}">
              <a16:creationId xmlns:a16="http://schemas.microsoft.com/office/drawing/2014/main" xmlns="" id="{4FC5E51A-9BE1-4FC7-AB68-EA386F935ED9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7" name="Line 9803">
          <a:extLst>
            <a:ext uri="{FF2B5EF4-FFF2-40B4-BE49-F238E27FC236}">
              <a16:creationId xmlns:a16="http://schemas.microsoft.com/office/drawing/2014/main" xmlns="" id="{0EEE2B09-BED4-4AD6-AB15-7645A29F595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8" name="Line 167286">
          <a:extLst>
            <a:ext uri="{FF2B5EF4-FFF2-40B4-BE49-F238E27FC236}">
              <a16:creationId xmlns:a16="http://schemas.microsoft.com/office/drawing/2014/main" xmlns="" id="{EDFFBEBF-C6EE-490E-AFFC-8268EE77D082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29" name="Line 167287">
          <a:extLst>
            <a:ext uri="{FF2B5EF4-FFF2-40B4-BE49-F238E27FC236}">
              <a16:creationId xmlns:a16="http://schemas.microsoft.com/office/drawing/2014/main" xmlns="" id="{CF24D9DD-822E-492B-866E-763CFF6B349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0" name="Line 167288">
          <a:extLst>
            <a:ext uri="{FF2B5EF4-FFF2-40B4-BE49-F238E27FC236}">
              <a16:creationId xmlns:a16="http://schemas.microsoft.com/office/drawing/2014/main" xmlns="" id="{56E08003-84E1-4906-A773-3FA98348F8A5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1" name="Line 167289">
          <a:extLst>
            <a:ext uri="{FF2B5EF4-FFF2-40B4-BE49-F238E27FC236}">
              <a16:creationId xmlns:a16="http://schemas.microsoft.com/office/drawing/2014/main" xmlns="" id="{8BB9D418-384B-4895-8138-BE589C20587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2" name="Line 167290">
          <a:extLst>
            <a:ext uri="{FF2B5EF4-FFF2-40B4-BE49-F238E27FC236}">
              <a16:creationId xmlns:a16="http://schemas.microsoft.com/office/drawing/2014/main" xmlns="" id="{78CF6A8F-82EF-4A0D-90F7-415E0589F39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3" name="Line 167291">
          <a:extLst>
            <a:ext uri="{FF2B5EF4-FFF2-40B4-BE49-F238E27FC236}">
              <a16:creationId xmlns:a16="http://schemas.microsoft.com/office/drawing/2014/main" xmlns="" id="{0EA53AEC-040B-45F6-BD41-79E766B1F48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4" name="Line 167292">
          <a:extLst>
            <a:ext uri="{FF2B5EF4-FFF2-40B4-BE49-F238E27FC236}">
              <a16:creationId xmlns:a16="http://schemas.microsoft.com/office/drawing/2014/main" xmlns="" id="{D5BCA6BD-2026-4E16-B50E-16248ECE5048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5" name="Line 167293">
          <a:extLst>
            <a:ext uri="{FF2B5EF4-FFF2-40B4-BE49-F238E27FC236}">
              <a16:creationId xmlns:a16="http://schemas.microsoft.com/office/drawing/2014/main" xmlns="" id="{766446AA-6DBD-45FC-A6B2-42380872EC3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6" name="Line 167294">
          <a:extLst>
            <a:ext uri="{FF2B5EF4-FFF2-40B4-BE49-F238E27FC236}">
              <a16:creationId xmlns:a16="http://schemas.microsoft.com/office/drawing/2014/main" xmlns="" id="{0675DE4D-BEBB-48F9-8618-FADF577C225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7" name="Line 167295">
          <a:extLst>
            <a:ext uri="{FF2B5EF4-FFF2-40B4-BE49-F238E27FC236}">
              <a16:creationId xmlns:a16="http://schemas.microsoft.com/office/drawing/2014/main" xmlns="" id="{B74EB805-B6A1-46E4-8778-F281F8580379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8" name="Line 167296">
          <a:extLst>
            <a:ext uri="{FF2B5EF4-FFF2-40B4-BE49-F238E27FC236}">
              <a16:creationId xmlns:a16="http://schemas.microsoft.com/office/drawing/2014/main" xmlns="" id="{0A5060C0-3675-4682-9FA5-2E3C9F809547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39" name="Line 167297">
          <a:extLst>
            <a:ext uri="{FF2B5EF4-FFF2-40B4-BE49-F238E27FC236}">
              <a16:creationId xmlns:a16="http://schemas.microsoft.com/office/drawing/2014/main" xmlns="" id="{446C1C78-BE12-4E44-8868-4AB2DC0F88F7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0" name="Line 167298">
          <a:extLst>
            <a:ext uri="{FF2B5EF4-FFF2-40B4-BE49-F238E27FC236}">
              <a16:creationId xmlns:a16="http://schemas.microsoft.com/office/drawing/2014/main" xmlns="" id="{F3479D8F-8C3B-4A5C-991C-C875D9625E0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1" name="Line 167299">
          <a:extLst>
            <a:ext uri="{FF2B5EF4-FFF2-40B4-BE49-F238E27FC236}">
              <a16:creationId xmlns:a16="http://schemas.microsoft.com/office/drawing/2014/main" xmlns="" id="{177E245D-E663-48EE-BC4F-4ABE0F5783FF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2" name="Line 167300">
          <a:extLst>
            <a:ext uri="{FF2B5EF4-FFF2-40B4-BE49-F238E27FC236}">
              <a16:creationId xmlns:a16="http://schemas.microsoft.com/office/drawing/2014/main" xmlns="" id="{786BA4A0-22B7-447B-AB6D-D8400A82410D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3" name="Line 167301">
          <a:extLst>
            <a:ext uri="{FF2B5EF4-FFF2-40B4-BE49-F238E27FC236}">
              <a16:creationId xmlns:a16="http://schemas.microsoft.com/office/drawing/2014/main" xmlns="" id="{BB115525-3E35-4DA3-A88D-CF2B0261A52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4" name="Line 167302">
          <a:extLst>
            <a:ext uri="{FF2B5EF4-FFF2-40B4-BE49-F238E27FC236}">
              <a16:creationId xmlns:a16="http://schemas.microsoft.com/office/drawing/2014/main" xmlns="" id="{3DE5DE6B-CB8D-4AA3-AC3F-BA6D263E4D4C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5" name="Line 167303">
          <a:extLst>
            <a:ext uri="{FF2B5EF4-FFF2-40B4-BE49-F238E27FC236}">
              <a16:creationId xmlns:a16="http://schemas.microsoft.com/office/drawing/2014/main" xmlns="" id="{F7093B02-9463-4742-A2E2-BB37E74A1652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6" name="Line 167304">
          <a:extLst>
            <a:ext uri="{FF2B5EF4-FFF2-40B4-BE49-F238E27FC236}">
              <a16:creationId xmlns:a16="http://schemas.microsoft.com/office/drawing/2014/main" xmlns="" id="{82B74E04-E941-439C-AE89-2B84081BE74D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7" name="Line 167305">
          <a:extLst>
            <a:ext uri="{FF2B5EF4-FFF2-40B4-BE49-F238E27FC236}">
              <a16:creationId xmlns:a16="http://schemas.microsoft.com/office/drawing/2014/main" xmlns="" id="{AC04929F-F6F0-4789-B02E-AD15D747174F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8" name="Line 167306">
          <a:extLst>
            <a:ext uri="{FF2B5EF4-FFF2-40B4-BE49-F238E27FC236}">
              <a16:creationId xmlns:a16="http://schemas.microsoft.com/office/drawing/2014/main" xmlns="" id="{AB97B64F-9562-4A5F-936B-4541D96ED81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49" name="Line 167307">
          <a:extLst>
            <a:ext uri="{FF2B5EF4-FFF2-40B4-BE49-F238E27FC236}">
              <a16:creationId xmlns:a16="http://schemas.microsoft.com/office/drawing/2014/main" xmlns="" id="{3F03F197-1EBC-4368-9057-AC9436D31962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0" name="Line 167308">
          <a:extLst>
            <a:ext uri="{FF2B5EF4-FFF2-40B4-BE49-F238E27FC236}">
              <a16:creationId xmlns:a16="http://schemas.microsoft.com/office/drawing/2014/main" xmlns="" id="{F6226C15-C11D-4BB6-AEEB-7413A2981F79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1" name="Line 167309">
          <a:extLst>
            <a:ext uri="{FF2B5EF4-FFF2-40B4-BE49-F238E27FC236}">
              <a16:creationId xmlns:a16="http://schemas.microsoft.com/office/drawing/2014/main" xmlns="" id="{54DE734A-A6E6-490B-AA4A-AD9992D819C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2" name="Line 167310">
          <a:extLst>
            <a:ext uri="{FF2B5EF4-FFF2-40B4-BE49-F238E27FC236}">
              <a16:creationId xmlns:a16="http://schemas.microsoft.com/office/drawing/2014/main" xmlns="" id="{25680BA9-1130-4205-A128-0B0CBA47FA40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3" name="Line 167311">
          <a:extLst>
            <a:ext uri="{FF2B5EF4-FFF2-40B4-BE49-F238E27FC236}">
              <a16:creationId xmlns:a16="http://schemas.microsoft.com/office/drawing/2014/main" xmlns="" id="{05A38BAD-7FC4-4801-9DBF-FF074A87FFA5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4" name="Line 167312">
          <a:extLst>
            <a:ext uri="{FF2B5EF4-FFF2-40B4-BE49-F238E27FC236}">
              <a16:creationId xmlns:a16="http://schemas.microsoft.com/office/drawing/2014/main" xmlns="" id="{5392FDA7-459A-4787-8915-8F98E07AF6AA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5" name="Line 167313">
          <a:extLst>
            <a:ext uri="{FF2B5EF4-FFF2-40B4-BE49-F238E27FC236}">
              <a16:creationId xmlns:a16="http://schemas.microsoft.com/office/drawing/2014/main" xmlns="" id="{AE801944-BEBA-4BC8-82E3-F11521F76BB3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6" name="Line 167314">
          <a:extLst>
            <a:ext uri="{FF2B5EF4-FFF2-40B4-BE49-F238E27FC236}">
              <a16:creationId xmlns:a16="http://schemas.microsoft.com/office/drawing/2014/main" xmlns="" id="{0EBCBA38-7283-457E-9FD0-C7FF5E03A91C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7" name="Line 167315">
          <a:extLst>
            <a:ext uri="{FF2B5EF4-FFF2-40B4-BE49-F238E27FC236}">
              <a16:creationId xmlns:a16="http://schemas.microsoft.com/office/drawing/2014/main" xmlns="" id="{1E73C27C-D557-4781-B2AB-B8F16C09B5A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8" name="Line 167316">
          <a:extLst>
            <a:ext uri="{FF2B5EF4-FFF2-40B4-BE49-F238E27FC236}">
              <a16:creationId xmlns:a16="http://schemas.microsoft.com/office/drawing/2014/main" xmlns="" id="{65983387-292A-4967-B79A-776E941CF28F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59" name="Line 167317">
          <a:extLst>
            <a:ext uri="{FF2B5EF4-FFF2-40B4-BE49-F238E27FC236}">
              <a16:creationId xmlns:a16="http://schemas.microsoft.com/office/drawing/2014/main" xmlns="" id="{B4DD51CF-BC04-4F22-B8FE-1AEA2A8A02A4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0" name="Line 167318">
          <a:extLst>
            <a:ext uri="{FF2B5EF4-FFF2-40B4-BE49-F238E27FC236}">
              <a16:creationId xmlns:a16="http://schemas.microsoft.com/office/drawing/2014/main" xmlns="" id="{F1E787EF-3981-426F-8BEA-A4E3B6E2086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1" name="Line 167319">
          <a:extLst>
            <a:ext uri="{FF2B5EF4-FFF2-40B4-BE49-F238E27FC236}">
              <a16:creationId xmlns:a16="http://schemas.microsoft.com/office/drawing/2014/main" xmlns="" id="{921509ED-0AB3-4F82-BF4E-F5CF9966173C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2" name="Line 167320">
          <a:extLst>
            <a:ext uri="{FF2B5EF4-FFF2-40B4-BE49-F238E27FC236}">
              <a16:creationId xmlns:a16="http://schemas.microsoft.com/office/drawing/2014/main" xmlns="" id="{5597E27B-C404-447C-BE07-8EBF0A9F8EB9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3" name="Line 167321">
          <a:extLst>
            <a:ext uri="{FF2B5EF4-FFF2-40B4-BE49-F238E27FC236}">
              <a16:creationId xmlns:a16="http://schemas.microsoft.com/office/drawing/2014/main" xmlns="" id="{0D82D456-43C4-4CBD-8E41-3F0D4EB308AB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4" name="Line 167322">
          <a:extLst>
            <a:ext uri="{FF2B5EF4-FFF2-40B4-BE49-F238E27FC236}">
              <a16:creationId xmlns:a16="http://schemas.microsoft.com/office/drawing/2014/main" xmlns="" id="{2527A969-ECDB-47E2-828F-2607A53945F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5" name="Line 167323">
          <a:extLst>
            <a:ext uri="{FF2B5EF4-FFF2-40B4-BE49-F238E27FC236}">
              <a16:creationId xmlns:a16="http://schemas.microsoft.com/office/drawing/2014/main" xmlns="" id="{D2AEBCCC-0CFB-49BB-945A-3C61A4CEB656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6" name="Line 167324">
          <a:extLst>
            <a:ext uri="{FF2B5EF4-FFF2-40B4-BE49-F238E27FC236}">
              <a16:creationId xmlns:a16="http://schemas.microsoft.com/office/drawing/2014/main" xmlns="" id="{39561878-6EBF-448E-B02A-6A4D292697A1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7" name="Line 167325">
          <a:extLst>
            <a:ext uri="{FF2B5EF4-FFF2-40B4-BE49-F238E27FC236}">
              <a16:creationId xmlns:a16="http://schemas.microsoft.com/office/drawing/2014/main" xmlns="" id="{F2CE5CAA-FD74-4CB4-81DF-15969B3FDEF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8" name="Line 167326">
          <a:extLst>
            <a:ext uri="{FF2B5EF4-FFF2-40B4-BE49-F238E27FC236}">
              <a16:creationId xmlns:a16="http://schemas.microsoft.com/office/drawing/2014/main" xmlns="" id="{510AC11C-117E-4FE8-8643-A3752EF6897E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869" name="Line 167327">
          <a:extLst>
            <a:ext uri="{FF2B5EF4-FFF2-40B4-BE49-F238E27FC236}">
              <a16:creationId xmlns:a16="http://schemas.microsoft.com/office/drawing/2014/main" xmlns="" id="{A7908AC1-AB48-4829-9DF1-C1EA793887D8}"/>
            </a:ext>
          </a:extLst>
        </xdr:cNvPr>
        <xdr:cNvSpPr>
          <a:spLocks noChangeShapeType="1"/>
        </xdr:cNvSpPr>
      </xdr:nvSpPr>
      <xdr:spPr bwMode="auto">
        <a:xfrm>
          <a:off x="6457950" y="885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0" name="Line 9790">
          <a:extLst>
            <a:ext uri="{FF2B5EF4-FFF2-40B4-BE49-F238E27FC236}">
              <a16:creationId xmlns:a16="http://schemas.microsoft.com/office/drawing/2014/main" xmlns="" id="{F2FE76CC-E396-4C8E-8A9F-F5D7FA407F96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1" name="Line 9791">
          <a:extLst>
            <a:ext uri="{FF2B5EF4-FFF2-40B4-BE49-F238E27FC236}">
              <a16:creationId xmlns:a16="http://schemas.microsoft.com/office/drawing/2014/main" xmlns="" id="{4BF518B1-96CB-4FF1-BE4C-0FBE3B468CC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2" name="Line 9792">
          <a:extLst>
            <a:ext uri="{FF2B5EF4-FFF2-40B4-BE49-F238E27FC236}">
              <a16:creationId xmlns:a16="http://schemas.microsoft.com/office/drawing/2014/main" xmlns="" id="{9498A2CF-22D4-4AE2-B83F-408CEC58FF1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3" name="Line 9793">
          <a:extLst>
            <a:ext uri="{FF2B5EF4-FFF2-40B4-BE49-F238E27FC236}">
              <a16:creationId xmlns:a16="http://schemas.microsoft.com/office/drawing/2014/main" xmlns="" id="{4786B273-A7A7-4FCF-9DE7-A50086E4036B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4" name="Line 9794">
          <a:extLst>
            <a:ext uri="{FF2B5EF4-FFF2-40B4-BE49-F238E27FC236}">
              <a16:creationId xmlns:a16="http://schemas.microsoft.com/office/drawing/2014/main" xmlns="" id="{28711A3B-54ED-4535-A8AA-D8EBC09420DB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5" name="Line 9795">
          <a:extLst>
            <a:ext uri="{FF2B5EF4-FFF2-40B4-BE49-F238E27FC236}">
              <a16:creationId xmlns:a16="http://schemas.microsoft.com/office/drawing/2014/main" xmlns="" id="{D1057B1F-5EA1-41E5-AD60-4EAB0742A69D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6" name="Line 9796">
          <a:extLst>
            <a:ext uri="{FF2B5EF4-FFF2-40B4-BE49-F238E27FC236}">
              <a16:creationId xmlns:a16="http://schemas.microsoft.com/office/drawing/2014/main" xmlns="" id="{DF55975F-C6AA-4200-9A0F-EDEA445B835B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7" name="Line 9797">
          <a:extLst>
            <a:ext uri="{FF2B5EF4-FFF2-40B4-BE49-F238E27FC236}">
              <a16:creationId xmlns:a16="http://schemas.microsoft.com/office/drawing/2014/main" xmlns="" id="{F45900E7-DE67-4565-BB99-1743B055C286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8" name="Line 9798">
          <a:extLst>
            <a:ext uri="{FF2B5EF4-FFF2-40B4-BE49-F238E27FC236}">
              <a16:creationId xmlns:a16="http://schemas.microsoft.com/office/drawing/2014/main" xmlns="" id="{B2FCD9E7-3793-4D87-9027-D11C0AABB05D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79" name="Line 9799">
          <a:extLst>
            <a:ext uri="{FF2B5EF4-FFF2-40B4-BE49-F238E27FC236}">
              <a16:creationId xmlns:a16="http://schemas.microsoft.com/office/drawing/2014/main" xmlns="" id="{991496AA-5FDE-41DB-AF58-0E360CEAABA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0" name="Line 9800">
          <a:extLst>
            <a:ext uri="{FF2B5EF4-FFF2-40B4-BE49-F238E27FC236}">
              <a16:creationId xmlns:a16="http://schemas.microsoft.com/office/drawing/2014/main" xmlns="" id="{D9BCC7FB-17B6-4F19-BF35-B213B999CE59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1" name="Line 9801">
          <a:extLst>
            <a:ext uri="{FF2B5EF4-FFF2-40B4-BE49-F238E27FC236}">
              <a16:creationId xmlns:a16="http://schemas.microsoft.com/office/drawing/2014/main" xmlns="" id="{50D7B942-2844-4097-AEB6-1C7B42B7AEF6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2" name="Line 9802">
          <a:extLst>
            <a:ext uri="{FF2B5EF4-FFF2-40B4-BE49-F238E27FC236}">
              <a16:creationId xmlns:a16="http://schemas.microsoft.com/office/drawing/2014/main" xmlns="" id="{EEDD9E4E-2FBB-4C18-8B18-346646BA95C4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3" name="Line 9803">
          <a:extLst>
            <a:ext uri="{FF2B5EF4-FFF2-40B4-BE49-F238E27FC236}">
              <a16:creationId xmlns:a16="http://schemas.microsoft.com/office/drawing/2014/main" xmlns="" id="{D61E8069-43C4-4D91-A5E9-929141C2FF46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4" name="Line 167286">
          <a:extLst>
            <a:ext uri="{FF2B5EF4-FFF2-40B4-BE49-F238E27FC236}">
              <a16:creationId xmlns:a16="http://schemas.microsoft.com/office/drawing/2014/main" xmlns="" id="{928F3C93-C7A1-4B62-87A9-0102B03929CA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5" name="Line 167287">
          <a:extLst>
            <a:ext uri="{FF2B5EF4-FFF2-40B4-BE49-F238E27FC236}">
              <a16:creationId xmlns:a16="http://schemas.microsoft.com/office/drawing/2014/main" xmlns="" id="{66280DF2-89AE-41A7-9422-CB43216E77ED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6" name="Line 167288">
          <a:extLst>
            <a:ext uri="{FF2B5EF4-FFF2-40B4-BE49-F238E27FC236}">
              <a16:creationId xmlns:a16="http://schemas.microsoft.com/office/drawing/2014/main" xmlns="" id="{B5636ED0-11FE-451D-AA99-9DDBB2B7FE90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7" name="Line 167289">
          <a:extLst>
            <a:ext uri="{FF2B5EF4-FFF2-40B4-BE49-F238E27FC236}">
              <a16:creationId xmlns:a16="http://schemas.microsoft.com/office/drawing/2014/main" xmlns="" id="{2AA99EAF-15C1-4AEE-A36B-77942C022CB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8" name="Line 167290">
          <a:extLst>
            <a:ext uri="{FF2B5EF4-FFF2-40B4-BE49-F238E27FC236}">
              <a16:creationId xmlns:a16="http://schemas.microsoft.com/office/drawing/2014/main" xmlns="" id="{71685EB1-C100-4DA5-ABCD-74559E7FEB4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89" name="Line 167291">
          <a:extLst>
            <a:ext uri="{FF2B5EF4-FFF2-40B4-BE49-F238E27FC236}">
              <a16:creationId xmlns:a16="http://schemas.microsoft.com/office/drawing/2014/main" xmlns="" id="{5F643813-C5C6-4D98-B540-2AC517F82D90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0" name="Line 167292">
          <a:extLst>
            <a:ext uri="{FF2B5EF4-FFF2-40B4-BE49-F238E27FC236}">
              <a16:creationId xmlns:a16="http://schemas.microsoft.com/office/drawing/2014/main" xmlns="" id="{95377F48-02C3-4DE5-A0DF-DFBBDEE37DD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1" name="Line 167293">
          <a:extLst>
            <a:ext uri="{FF2B5EF4-FFF2-40B4-BE49-F238E27FC236}">
              <a16:creationId xmlns:a16="http://schemas.microsoft.com/office/drawing/2014/main" xmlns="" id="{6C40A934-A4DF-4D27-8C7C-D59DA9035233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2" name="Line 167294">
          <a:extLst>
            <a:ext uri="{FF2B5EF4-FFF2-40B4-BE49-F238E27FC236}">
              <a16:creationId xmlns:a16="http://schemas.microsoft.com/office/drawing/2014/main" xmlns="" id="{99805013-BAE4-4D71-AA7C-59F27E5CD1A2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3" name="Line 167295">
          <a:extLst>
            <a:ext uri="{FF2B5EF4-FFF2-40B4-BE49-F238E27FC236}">
              <a16:creationId xmlns:a16="http://schemas.microsoft.com/office/drawing/2014/main" xmlns="" id="{13E61A6B-7A78-4EA5-8685-E45AE2D255EA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4" name="Line 167296">
          <a:extLst>
            <a:ext uri="{FF2B5EF4-FFF2-40B4-BE49-F238E27FC236}">
              <a16:creationId xmlns:a16="http://schemas.microsoft.com/office/drawing/2014/main" xmlns="" id="{0806C76F-01F4-4E1F-BDFC-DB8A8096C17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5" name="Line 167297">
          <a:extLst>
            <a:ext uri="{FF2B5EF4-FFF2-40B4-BE49-F238E27FC236}">
              <a16:creationId xmlns:a16="http://schemas.microsoft.com/office/drawing/2014/main" xmlns="" id="{031E401F-0DCA-4090-AAE2-93BFED7B95ED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6" name="Line 167298">
          <a:extLst>
            <a:ext uri="{FF2B5EF4-FFF2-40B4-BE49-F238E27FC236}">
              <a16:creationId xmlns:a16="http://schemas.microsoft.com/office/drawing/2014/main" xmlns="" id="{A1FC3DD2-B88C-4F9F-8FCF-68967D65D709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7" name="Line 167299">
          <a:extLst>
            <a:ext uri="{FF2B5EF4-FFF2-40B4-BE49-F238E27FC236}">
              <a16:creationId xmlns:a16="http://schemas.microsoft.com/office/drawing/2014/main" xmlns="" id="{875D0BAC-BDCF-491D-9C60-3329401FBA14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8" name="Line 167300">
          <a:extLst>
            <a:ext uri="{FF2B5EF4-FFF2-40B4-BE49-F238E27FC236}">
              <a16:creationId xmlns:a16="http://schemas.microsoft.com/office/drawing/2014/main" xmlns="" id="{EE7CAC51-D227-46A3-B56D-A71C1FDC4F25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899" name="Line 167301">
          <a:extLst>
            <a:ext uri="{FF2B5EF4-FFF2-40B4-BE49-F238E27FC236}">
              <a16:creationId xmlns:a16="http://schemas.microsoft.com/office/drawing/2014/main" xmlns="" id="{A65459E7-CE49-4837-92A1-E3C3FD142418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0" name="Line 167302">
          <a:extLst>
            <a:ext uri="{FF2B5EF4-FFF2-40B4-BE49-F238E27FC236}">
              <a16:creationId xmlns:a16="http://schemas.microsoft.com/office/drawing/2014/main" xmlns="" id="{F380DF55-B112-4468-8376-9363233030FA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1" name="Line 167303">
          <a:extLst>
            <a:ext uri="{FF2B5EF4-FFF2-40B4-BE49-F238E27FC236}">
              <a16:creationId xmlns:a16="http://schemas.microsoft.com/office/drawing/2014/main" xmlns="" id="{84A53418-EFB1-4B99-A98C-B9BD8B2D4D1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2" name="Line 167304">
          <a:extLst>
            <a:ext uri="{FF2B5EF4-FFF2-40B4-BE49-F238E27FC236}">
              <a16:creationId xmlns:a16="http://schemas.microsoft.com/office/drawing/2014/main" xmlns="" id="{DEB92574-5F09-4CAB-A88E-19334005EDE3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3" name="Line 167305">
          <a:extLst>
            <a:ext uri="{FF2B5EF4-FFF2-40B4-BE49-F238E27FC236}">
              <a16:creationId xmlns:a16="http://schemas.microsoft.com/office/drawing/2014/main" xmlns="" id="{40330693-FD27-4E4D-8A3D-95E4FFB4F894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4" name="Line 167306">
          <a:extLst>
            <a:ext uri="{FF2B5EF4-FFF2-40B4-BE49-F238E27FC236}">
              <a16:creationId xmlns:a16="http://schemas.microsoft.com/office/drawing/2014/main" xmlns="" id="{C60D4B77-2ED7-4A56-9E6E-0B76AFDDF3D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5" name="Line 167307">
          <a:extLst>
            <a:ext uri="{FF2B5EF4-FFF2-40B4-BE49-F238E27FC236}">
              <a16:creationId xmlns:a16="http://schemas.microsoft.com/office/drawing/2014/main" xmlns="" id="{97B08B12-0900-4FBA-9015-19103F4EA19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6" name="Line 167308">
          <a:extLst>
            <a:ext uri="{FF2B5EF4-FFF2-40B4-BE49-F238E27FC236}">
              <a16:creationId xmlns:a16="http://schemas.microsoft.com/office/drawing/2014/main" xmlns="" id="{8F0E328F-CAD6-416D-9F31-571DA28F556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7" name="Line 167309">
          <a:extLst>
            <a:ext uri="{FF2B5EF4-FFF2-40B4-BE49-F238E27FC236}">
              <a16:creationId xmlns:a16="http://schemas.microsoft.com/office/drawing/2014/main" xmlns="" id="{4414455B-6676-4CA7-AA8A-172FC91ED855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8" name="Line 167310">
          <a:extLst>
            <a:ext uri="{FF2B5EF4-FFF2-40B4-BE49-F238E27FC236}">
              <a16:creationId xmlns:a16="http://schemas.microsoft.com/office/drawing/2014/main" xmlns="" id="{E4CCDF8A-F369-4170-907D-9F4518D42D47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09" name="Line 167311">
          <a:extLst>
            <a:ext uri="{FF2B5EF4-FFF2-40B4-BE49-F238E27FC236}">
              <a16:creationId xmlns:a16="http://schemas.microsoft.com/office/drawing/2014/main" xmlns="" id="{7B276E7A-E71C-4FBC-9808-CD951ACF28B4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0" name="Line 167312">
          <a:extLst>
            <a:ext uri="{FF2B5EF4-FFF2-40B4-BE49-F238E27FC236}">
              <a16:creationId xmlns:a16="http://schemas.microsoft.com/office/drawing/2014/main" xmlns="" id="{1D66CE99-E9F0-413E-947E-AB09844E38B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1" name="Line 167313">
          <a:extLst>
            <a:ext uri="{FF2B5EF4-FFF2-40B4-BE49-F238E27FC236}">
              <a16:creationId xmlns:a16="http://schemas.microsoft.com/office/drawing/2014/main" xmlns="" id="{070130E9-7804-4946-93F7-E6104A80F5A3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2" name="Line 167314">
          <a:extLst>
            <a:ext uri="{FF2B5EF4-FFF2-40B4-BE49-F238E27FC236}">
              <a16:creationId xmlns:a16="http://schemas.microsoft.com/office/drawing/2014/main" xmlns="" id="{23294FA2-B15A-4796-B898-527A83F66373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3" name="Line 167315">
          <a:extLst>
            <a:ext uri="{FF2B5EF4-FFF2-40B4-BE49-F238E27FC236}">
              <a16:creationId xmlns:a16="http://schemas.microsoft.com/office/drawing/2014/main" xmlns="" id="{C759AFAB-9D51-47A0-ACE0-8CFD1265E17B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4" name="Line 167316">
          <a:extLst>
            <a:ext uri="{FF2B5EF4-FFF2-40B4-BE49-F238E27FC236}">
              <a16:creationId xmlns:a16="http://schemas.microsoft.com/office/drawing/2014/main" xmlns="" id="{2E72B377-28FD-4335-A5DE-4BD58702C3B4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5" name="Line 167317">
          <a:extLst>
            <a:ext uri="{FF2B5EF4-FFF2-40B4-BE49-F238E27FC236}">
              <a16:creationId xmlns:a16="http://schemas.microsoft.com/office/drawing/2014/main" xmlns="" id="{DDB70E2A-BD06-40AF-A3AE-9227F0B6A749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6" name="Line 167318">
          <a:extLst>
            <a:ext uri="{FF2B5EF4-FFF2-40B4-BE49-F238E27FC236}">
              <a16:creationId xmlns:a16="http://schemas.microsoft.com/office/drawing/2014/main" xmlns="" id="{616B4A64-8D6F-4E1F-BBC4-E9B902B5D20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7" name="Line 167319">
          <a:extLst>
            <a:ext uri="{FF2B5EF4-FFF2-40B4-BE49-F238E27FC236}">
              <a16:creationId xmlns:a16="http://schemas.microsoft.com/office/drawing/2014/main" xmlns="" id="{5A48C7A2-3531-4944-8E9E-2D36A991BE7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8" name="Line 167320">
          <a:extLst>
            <a:ext uri="{FF2B5EF4-FFF2-40B4-BE49-F238E27FC236}">
              <a16:creationId xmlns:a16="http://schemas.microsoft.com/office/drawing/2014/main" xmlns="" id="{09EDFC69-14C2-497C-A18C-4CAEBCF22E8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19" name="Line 167321">
          <a:extLst>
            <a:ext uri="{FF2B5EF4-FFF2-40B4-BE49-F238E27FC236}">
              <a16:creationId xmlns:a16="http://schemas.microsoft.com/office/drawing/2014/main" xmlns="" id="{DA2CF9E6-3E7C-4707-B0B6-2DC373655284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0" name="Line 167322">
          <a:extLst>
            <a:ext uri="{FF2B5EF4-FFF2-40B4-BE49-F238E27FC236}">
              <a16:creationId xmlns:a16="http://schemas.microsoft.com/office/drawing/2014/main" xmlns="" id="{12C67690-C917-4442-A14C-525A7C934699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1" name="Line 167323">
          <a:extLst>
            <a:ext uri="{FF2B5EF4-FFF2-40B4-BE49-F238E27FC236}">
              <a16:creationId xmlns:a16="http://schemas.microsoft.com/office/drawing/2014/main" xmlns="" id="{FF2B8680-5007-49B9-9F90-6B26D138717D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2" name="Line 167324">
          <a:extLst>
            <a:ext uri="{FF2B5EF4-FFF2-40B4-BE49-F238E27FC236}">
              <a16:creationId xmlns:a16="http://schemas.microsoft.com/office/drawing/2014/main" xmlns="" id="{F0C4642E-AF65-4AB2-9E51-B09B34DBC176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3" name="Line 167325">
          <a:extLst>
            <a:ext uri="{FF2B5EF4-FFF2-40B4-BE49-F238E27FC236}">
              <a16:creationId xmlns:a16="http://schemas.microsoft.com/office/drawing/2014/main" xmlns="" id="{C996C882-1D7F-4558-8036-703BA1E2614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4" name="Line 167326">
          <a:extLst>
            <a:ext uri="{FF2B5EF4-FFF2-40B4-BE49-F238E27FC236}">
              <a16:creationId xmlns:a16="http://schemas.microsoft.com/office/drawing/2014/main" xmlns="" id="{0017992E-ABBB-4A7A-822E-A3C3FDC9288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5" name="Line 167327">
          <a:extLst>
            <a:ext uri="{FF2B5EF4-FFF2-40B4-BE49-F238E27FC236}">
              <a16:creationId xmlns:a16="http://schemas.microsoft.com/office/drawing/2014/main" xmlns="" id="{44276C55-3E29-4FD6-B618-D52F6ACDADC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6" name="Line 9790">
          <a:extLst>
            <a:ext uri="{FF2B5EF4-FFF2-40B4-BE49-F238E27FC236}">
              <a16:creationId xmlns:a16="http://schemas.microsoft.com/office/drawing/2014/main" xmlns="" id="{1DBAB254-AC16-4C83-B365-33FC9D706EC0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7" name="Line 9791">
          <a:extLst>
            <a:ext uri="{FF2B5EF4-FFF2-40B4-BE49-F238E27FC236}">
              <a16:creationId xmlns:a16="http://schemas.microsoft.com/office/drawing/2014/main" xmlns="" id="{AA2EED8C-ACC6-466A-94E9-DDF6C950493A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8" name="Line 9792">
          <a:extLst>
            <a:ext uri="{FF2B5EF4-FFF2-40B4-BE49-F238E27FC236}">
              <a16:creationId xmlns:a16="http://schemas.microsoft.com/office/drawing/2014/main" xmlns="" id="{2610591E-9995-4E59-80BD-3509383ED75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29" name="Line 9793">
          <a:extLst>
            <a:ext uri="{FF2B5EF4-FFF2-40B4-BE49-F238E27FC236}">
              <a16:creationId xmlns:a16="http://schemas.microsoft.com/office/drawing/2014/main" xmlns="" id="{52DF417C-1295-4190-976C-A685D470D97A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0" name="Line 9794">
          <a:extLst>
            <a:ext uri="{FF2B5EF4-FFF2-40B4-BE49-F238E27FC236}">
              <a16:creationId xmlns:a16="http://schemas.microsoft.com/office/drawing/2014/main" xmlns="" id="{7A439338-99E4-47D8-B724-20C67115F2FA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1" name="Line 9795">
          <a:extLst>
            <a:ext uri="{FF2B5EF4-FFF2-40B4-BE49-F238E27FC236}">
              <a16:creationId xmlns:a16="http://schemas.microsoft.com/office/drawing/2014/main" xmlns="" id="{636E5B3B-B8F6-4911-A14D-DA5B07419E19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2" name="Line 9796">
          <a:extLst>
            <a:ext uri="{FF2B5EF4-FFF2-40B4-BE49-F238E27FC236}">
              <a16:creationId xmlns:a16="http://schemas.microsoft.com/office/drawing/2014/main" xmlns="" id="{E0326842-7884-4277-893B-C89240BD739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3" name="Line 9797">
          <a:extLst>
            <a:ext uri="{FF2B5EF4-FFF2-40B4-BE49-F238E27FC236}">
              <a16:creationId xmlns:a16="http://schemas.microsoft.com/office/drawing/2014/main" xmlns="" id="{C4CCB1D2-D3F5-403C-A165-D994C4DE5BB5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4" name="Line 9798">
          <a:extLst>
            <a:ext uri="{FF2B5EF4-FFF2-40B4-BE49-F238E27FC236}">
              <a16:creationId xmlns:a16="http://schemas.microsoft.com/office/drawing/2014/main" xmlns="" id="{E97058C7-71FB-4161-B625-2872ABE4AE40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5" name="Line 9799">
          <a:extLst>
            <a:ext uri="{FF2B5EF4-FFF2-40B4-BE49-F238E27FC236}">
              <a16:creationId xmlns:a16="http://schemas.microsoft.com/office/drawing/2014/main" xmlns="" id="{DF92BFA2-C814-44D0-8908-5D66265A2EB0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6" name="Line 9800">
          <a:extLst>
            <a:ext uri="{FF2B5EF4-FFF2-40B4-BE49-F238E27FC236}">
              <a16:creationId xmlns:a16="http://schemas.microsoft.com/office/drawing/2014/main" xmlns="" id="{22299DB0-E233-482E-9A11-C2D72BF7607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7" name="Line 9801">
          <a:extLst>
            <a:ext uri="{FF2B5EF4-FFF2-40B4-BE49-F238E27FC236}">
              <a16:creationId xmlns:a16="http://schemas.microsoft.com/office/drawing/2014/main" xmlns="" id="{003DEFBA-18C9-4AA3-8C7E-8043AC2E91D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8" name="Line 9802">
          <a:extLst>
            <a:ext uri="{FF2B5EF4-FFF2-40B4-BE49-F238E27FC236}">
              <a16:creationId xmlns:a16="http://schemas.microsoft.com/office/drawing/2014/main" xmlns="" id="{2EC589CE-D2A4-4C4E-B043-3C80C9AB37DB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39" name="Line 9803">
          <a:extLst>
            <a:ext uri="{FF2B5EF4-FFF2-40B4-BE49-F238E27FC236}">
              <a16:creationId xmlns:a16="http://schemas.microsoft.com/office/drawing/2014/main" xmlns="" id="{18D9DD9E-5EC1-4F07-A293-7C89247F5A6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0" name="Line 167286">
          <a:extLst>
            <a:ext uri="{FF2B5EF4-FFF2-40B4-BE49-F238E27FC236}">
              <a16:creationId xmlns:a16="http://schemas.microsoft.com/office/drawing/2014/main" xmlns="" id="{BA21B5D9-6AC2-4998-94C5-B1E54718FCBD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1" name="Line 167287">
          <a:extLst>
            <a:ext uri="{FF2B5EF4-FFF2-40B4-BE49-F238E27FC236}">
              <a16:creationId xmlns:a16="http://schemas.microsoft.com/office/drawing/2014/main" xmlns="" id="{0B059924-AD7B-4A2A-8F50-D553EC5804F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2" name="Line 167288">
          <a:extLst>
            <a:ext uri="{FF2B5EF4-FFF2-40B4-BE49-F238E27FC236}">
              <a16:creationId xmlns:a16="http://schemas.microsoft.com/office/drawing/2014/main" xmlns="" id="{E1D38D05-C05F-46E8-9E53-BB599A2A5BF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3" name="Line 167289">
          <a:extLst>
            <a:ext uri="{FF2B5EF4-FFF2-40B4-BE49-F238E27FC236}">
              <a16:creationId xmlns:a16="http://schemas.microsoft.com/office/drawing/2014/main" xmlns="" id="{CB49CD37-6161-4B46-BF0A-11709A9CA91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4" name="Line 167290">
          <a:extLst>
            <a:ext uri="{FF2B5EF4-FFF2-40B4-BE49-F238E27FC236}">
              <a16:creationId xmlns:a16="http://schemas.microsoft.com/office/drawing/2014/main" xmlns="" id="{92F35176-1558-437C-AF1C-4667BC4362F7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5" name="Line 167291">
          <a:extLst>
            <a:ext uri="{FF2B5EF4-FFF2-40B4-BE49-F238E27FC236}">
              <a16:creationId xmlns:a16="http://schemas.microsoft.com/office/drawing/2014/main" xmlns="" id="{787B8964-DF30-41DA-BA4F-D9EF9D5F8199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6" name="Line 167292">
          <a:extLst>
            <a:ext uri="{FF2B5EF4-FFF2-40B4-BE49-F238E27FC236}">
              <a16:creationId xmlns:a16="http://schemas.microsoft.com/office/drawing/2014/main" xmlns="" id="{E4F0808D-E8B0-4096-8F62-72E7280008E2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7" name="Line 167293">
          <a:extLst>
            <a:ext uri="{FF2B5EF4-FFF2-40B4-BE49-F238E27FC236}">
              <a16:creationId xmlns:a16="http://schemas.microsoft.com/office/drawing/2014/main" xmlns="" id="{BF13C156-DF03-4526-B11E-1D9BBB4FCE34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8" name="Line 167294">
          <a:extLst>
            <a:ext uri="{FF2B5EF4-FFF2-40B4-BE49-F238E27FC236}">
              <a16:creationId xmlns:a16="http://schemas.microsoft.com/office/drawing/2014/main" xmlns="" id="{7EB2F551-D09C-4FD3-B4BF-7EA8E7DCF94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49" name="Line 167295">
          <a:extLst>
            <a:ext uri="{FF2B5EF4-FFF2-40B4-BE49-F238E27FC236}">
              <a16:creationId xmlns:a16="http://schemas.microsoft.com/office/drawing/2014/main" xmlns="" id="{D09DD72B-3BA6-4160-B064-5B2973E5472B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0" name="Line 167296">
          <a:extLst>
            <a:ext uri="{FF2B5EF4-FFF2-40B4-BE49-F238E27FC236}">
              <a16:creationId xmlns:a16="http://schemas.microsoft.com/office/drawing/2014/main" xmlns="" id="{23968FEB-8027-476B-8A36-C84C7CF6DF06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1" name="Line 167297">
          <a:extLst>
            <a:ext uri="{FF2B5EF4-FFF2-40B4-BE49-F238E27FC236}">
              <a16:creationId xmlns:a16="http://schemas.microsoft.com/office/drawing/2014/main" xmlns="" id="{48559434-27EB-4019-8BC5-688779E62CE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2" name="Line 167298">
          <a:extLst>
            <a:ext uri="{FF2B5EF4-FFF2-40B4-BE49-F238E27FC236}">
              <a16:creationId xmlns:a16="http://schemas.microsoft.com/office/drawing/2014/main" xmlns="" id="{DADC3778-8762-4BC1-A2FC-43301CA5E31D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3" name="Line 167299">
          <a:extLst>
            <a:ext uri="{FF2B5EF4-FFF2-40B4-BE49-F238E27FC236}">
              <a16:creationId xmlns:a16="http://schemas.microsoft.com/office/drawing/2014/main" xmlns="" id="{E97239EE-6B65-4349-B1E7-8D1A1129E56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4" name="Line 167300">
          <a:extLst>
            <a:ext uri="{FF2B5EF4-FFF2-40B4-BE49-F238E27FC236}">
              <a16:creationId xmlns:a16="http://schemas.microsoft.com/office/drawing/2014/main" xmlns="" id="{8B8AD4A3-50EF-4C4C-BF52-93A3E9929B69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5" name="Line 167301">
          <a:extLst>
            <a:ext uri="{FF2B5EF4-FFF2-40B4-BE49-F238E27FC236}">
              <a16:creationId xmlns:a16="http://schemas.microsoft.com/office/drawing/2014/main" xmlns="" id="{8020495B-7B5B-44BB-8377-F64737A72603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6" name="Line 167302">
          <a:extLst>
            <a:ext uri="{FF2B5EF4-FFF2-40B4-BE49-F238E27FC236}">
              <a16:creationId xmlns:a16="http://schemas.microsoft.com/office/drawing/2014/main" xmlns="" id="{AFBC5D3E-A015-4B0E-A7DC-83835799D55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7" name="Line 167303">
          <a:extLst>
            <a:ext uri="{FF2B5EF4-FFF2-40B4-BE49-F238E27FC236}">
              <a16:creationId xmlns:a16="http://schemas.microsoft.com/office/drawing/2014/main" xmlns="" id="{0652663B-1149-4EE0-A7F5-665F223437B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8" name="Line 167304">
          <a:extLst>
            <a:ext uri="{FF2B5EF4-FFF2-40B4-BE49-F238E27FC236}">
              <a16:creationId xmlns:a16="http://schemas.microsoft.com/office/drawing/2014/main" xmlns="" id="{315E9FBD-F718-43C2-B2D8-12A1CB646FA2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59" name="Line 167305">
          <a:extLst>
            <a:ext uri="{FF2B5EF4-FFF2-40B4-BE49-F238E27FC236}">
              <a16:creationId xmlns:a16="http://schemas.microsoft.com/office/drawing/2014/main" xmlns="" id="{A1746E9E-D45A-4DC6-BD66-059D7EB337E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0" name="Line 167306">
          <a:extLst>
            <a:ext uri="{FF2B5EF4-FFF2-40B4-BE49-F238E27FC236}">
              <a16:creationId xmlns:a16="http://schemas.microsoft.com/office/drawing/2014/main" xmlns="" id="{DEB18FE7-383B-4E0A-8EB8-809772A39388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1" name="Line 167307">
          <a:extLst>
            <a:ext uri="{FF2B5EF4-FFF2-40B4-BE49-F238E27FC236}">
              <a16:creationId xmlns:a16="http://schemas.microsoft.com/office/drawing/2014/main" xmlns="" id="{34B13944-3DED-48E4-B872-EDA27C176F82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2" name="Line 167308">
          <a:extLst>
            <a:ext uri="{FF2B5EF4-FFF2-40B4-BE49-F238E27FC236}">
              <a16:creationId xmlns:a16="http://schemas.microsoft.com/office/drawing/2014/main" xmlns="" id="{230E4E67-7824-4DFB-818B-E7C4112E1A3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3" name="Line 167309">
          <a:extLst>
            <a:ext uri="{FF2B5EF4-FFF2-40B4-BE49-F238E27FC236}">
              <a16:creationId xmlns:a16="http://schemas.microsoft.com/office/drawing/2014/main" xmlns="" id="{988CF6FB-897D-411E-B541-37E7C60187C8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4" name="Line 167310">
          <a:extLst>
            <a:ext uri="{FF2B5EF4-FFF2-40B4-BE49-F238E27FC236}">
              <a16:creationId xmlns:a16="http://schemas.microsoft.com/office/drawing/2014/main" xmlns="" id="{8DBF93AA-BFB9-4FEE-8FF0-DC603ACC92D5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5" name="Line 167311">
          <a:extLst>
            <a:ext uri="{FF2B5EF4-FFF2-40B4-BE49-F238E27FC236}">
              <a16:creationId xmlns:a16="http://schemas.microsoft.com/office/drawing/2014/main" xmlns="" id="{1C957A24-452B-4BAA-ADA7-B23FC82E01E2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6" name="Line 167312">
          <a:extLst>
            <a:ext uri="{FF2B5EF4-FFF2-40B4-BE49-F238E27FC236}">
              <a16:creationId xmlns:a16="http://schemas.microsoft.com/office/drawing/2014/main" xmlns="" id="{4BEF79CF-06E4-4D24-BA7C-413234BC2EB1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7" name="Line 167313">
          <a:extLst>
            <a:ext uri="{FF2B5EF4-FFF2-40B4-BE49-F238E27FC236}">
              <a16:creationId xmlns:a16="http://schemas.microsoft.com/office/drawing/2014/main" xmlns="" id="{925D7E23-5E44-4D91-8705-82589B028636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8" name="Line 167314">
          <a:extLst>
            <a:ext uri="{FF2B5EF4-FFF2-40B4-BE49-F238E27FC236}">
              <a16:creationId xmlns:a16="http://schemas.microsoft.com/office/drawing/2014/main" xmlns="" id="{FE278253-3FC4-4E5D-8003-EB0623B9E5B7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69" name="Line 167315">
          <a:extLst>
            <a:ext uri="{FF2B5EF4-FFF2-40B4-BE49-F238E27FC236}">
              <a16:creationId xmlns:a16="http://schemas.microsoft.com/office/drawing/2014/main" xmlns="" id="{6D161698-D29A-49D2-8149-917F6C2583C0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0" name="Line 167316">
          <a:extLst>
            <a:ext uri="{FF2B5EF4-FFF2-40B4-BE49-F238E27FC236}">
              <a16:creationId xmlns:a16="http://schemas.microsoft.com/office/drawing/2014/main" xmlns="" id="{36075DDF-C0A9-42C6-A832-1FA4027A8267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1" name="Line 167317">
          <a:extLst>
            <a:ext uri="{FF2B5EF4-FFF2-40B4-BE49-F238E27FC236}">
              <a16:creationId xmlns:a16="http://schemas.microsoft.com/office/drawing/2014/main" xmlns="" id="{7F7114B5-EDA0-4C14-8D28-EE6552B88B0A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2" name="Line 167318">
          <a:extLst>
            <a:ext uri="{FF2B5EF4-FFF2-40B4-BE49-F238E27FC236}">
              <a16:creationId xmlns:a16="http://schemas.microsoft.com/office/drawing/2014/main" xmlns="" id="{A01FAE56-49AB-4509-A555-223894B8F92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3" name="Line 167319">
          <a:extLst>
            <a:ext uri="{FF2B5EF4-FFF2-40B4-BE49-F238E27FC236}">
              <a16:creationId xmlns:a16="http://schemas.microsoft.com/office/drawing/2014/main" xmlns="" id="{DECD5E82-7365-4DDD-A042-DC4F7BDEB32D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4" name="Line 167320">
          <a:extLst>
            <a:ext uri="{FF2B5EF4-FFF2-40B4-BE49-F238E27FC236}">
              <a16:creationId xmlns:a16="http://schemas.microsoft.com/office/drawing/2014/main" xmlns="" id="{6E9FD264-C0DF-4DEC-8123-85503D171DDC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5" name="Line 167321">
          <a:extLst>
            <a:ext uri="{FF2B5EF4-FFF2-40B4-BE49-F238E27FC236}">
              <a16:creationId xmlns:a16="http://schemas.microsoft.com/office/drawing/2014/main" xmlns="" id="{E22B3309-F1CC-4245-8683-565B037A3EEF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6" name="Line 167322">
          <a:extLst>
            <a:ext uri="{FF2B5EF4-FFF2-40B4-BE49-F238E27FC236}">
              <a16:creationId xmlns:a16="http://schemas.microsoft.com/office/drawing/2014/main" xmlns="" id="{369F37DA-B90F-44F3-9D29-177B0BB07B22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7" name="Line 167323">
          <a:extLst>
            <a:ext uri="{FF2B5EF4-FFF2-40B4-BE49-F238E27FC236}">
              <a16:creationId xmlns:a16="http://schemas.microsoft.com/office/drawing/2014/main" xmlns="" id="{4E7ABA79-8465-4D58-B178-80A42410AF60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8" name="Line 167324">
          <a:extLst>
            <a:ext uri="{FF2B5EF4-FFF2-40B4-BE49-F238E27FC236}">
              <a16:creationId xmlns:a16="http://schemas.microsoft.com/office/drawing/2014/main" xmlns="" id="{59D84BF7-EF7A-4F4C-93F6-E7F6BA0B382A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79" name="Line 167325">
          <a:extLst>
            <a:ext uri="{FF2B5EF4-FFF2-40B4-BE49-F238E27FC236}">
              <a16:creationId xmlns:a16="http://schemas.microsoft.com/office/drawing/2014/main" xmlns="" id="{63036C42-F4DD-438F-AB70-B597454574CE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80" name="Line 167326">
          <a:extLst>
            <a:ext uri="{FF2B5EF4-FFF2-40B4-BE49-F238E27FC236}">
              <a16:creationId xmlns:a16="http://schemas.microsoft.com/office/drawing/2014/main" xmlns="" id="{43052D7D-5E47-40F7-A56E-32BAE26EF2E7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981" name="Line 167327">
          <a:extLst>
            <a:ext uri="{FF2B5EF4-FFF2-40B4-BE49-F238E27FC236}">
              <a16:creationId xmlns:a16="http://schemas.microsoft.com/office/drawing/2014/main" xmlns="" id="{EC20B46B-4DB8-4166-B131-609739D1E35B}"/>
            </a:ext>
          </a:extLst>
        </xdr:cNvPr>
        <xdr:cNvSpPr>
          <a:spLocks noChangeShapeType="1"/>
        </xdr:cNvSpPr>
      </xdr:nvSpPr>
      <xdr:spPr bwMode="auto">
        <a:xfrm>
          <a:off x="6457950" y="9371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82" name="Line 9790">
          <a:extLst>
            <a:ext uri="{FF2B5EF4-FFF2-40B4-BE49-F238E27FC236}">
              <a16:creationId xmlns:a16="http://schemas.microsoft.com/office/drawing/2014/main" xmlns="" id="{A4529A11-DF28-49D3-9A0C-F45746D55712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83" name="Line 9791">
          <a:extLst>
            <a:ext uri="{FF2B5EF4-FFF2-40B4-BE49-F238E27FC236}">
              <a16:creationId xmlns:a16="http://schemas.microsoft.com/office/drawing/2014/main" xmlns="" id="{9F845184-7EF1-4B6B-9902-1A80188D1CE7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84" name="Line 9792">
          <a:extLst>
            <a:ext uri="{FF2B5EF4-FFF2-40B4-BE49-F238E27FC236}">
              <a16:creationId xmlns:a16="http://schemas.microsoft.com/office/drawing/2014/main" xmlns="" id="{0139F38C-7277-4AB6-90A9-3FB48F075FAD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85" name="Line 9793">
          <a:extLst>
            <a:ext uri="{FF2B5EF4-FFF2-40B4-BE49-F238E27FC236}">
              <a16:creationId xmlns:a16="http://schemas.microsoft.com/office/drawing/2014/main" xmlns="" id="{E67CCAE2-B25C-4700-8B08-F635AB55B5D7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86" name="Line 9794">
          <a:extLst>
            <a:ext uri="{FF2B5EF4-FFF2-40B4-BE49-F238E27FC236}">
              <a16:creationId xmlns:a16="http://schemas.microsoft.com/office/drawing/2014/main" xmlns="" id="{7E290BC9-17B7-47EA-84F8-C61E1BA32304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87" name="Line 9795">
          <a:extLst>
            <a:ext uri="{FF2B5EF4-FFF2-40B4-BE49-F238E27FC236}">
              <a16:creationId xmlns:a16="http://schemas.microsoft.com/office/drawing/2014/main" xmlns="" id="{08521A36-E37C-41BC-AE50-1B38412EA736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88" name="Line 9796">
          <a:extLst>
            <a:ext uri="{FF2B5EF4-FFF2-40B4-BE49-F238E27FC236}">
              <a16:creationId xmlns:a16="http://schemas.microsoft.com/office/drawing/2014/main" xmlns="" id="{0B9284F0-3B1B-4E98-9243-36CA54104D58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89" name="Line 9797">
          <a:extLst>
            <a:ext uri="{FF2B5EF4-FFF2-40B4-BE49-F238E27FC236}">
              <a16:creationId xmlns:a16="http://schemas.microsoft.com/office/drawing/2014/main" xmlns="" id="{A699DD75-285F-46A5-9AB6-6C7924CE3076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0" name="Line 9798">
          <a:extLst>
            <a:ext uri="{FF2B5EF4-FFF2-40B4-BE49-F238E27FC236}">
              <a16:creationId xmlns:a16="http://schemas.microsoft.com/office/drawing/2014/main" xmlns="" id="{7096E21F-40B6-4742-A675-6E785290BE77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1" name="Line 9799">
          <a:extLst>
            <a:ext uri="{FF2B5EF4-FFF2-40B4-BE49-F238E27FC236}">
              <a16:creationId xmlns:a16="http://schemas.microsoft.com/office/drawing/2014/main" xmlns="" id="{E4A14BD9-2207-46B4-B2E7-DF2F2B75A650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2" name="Line 9800">
          <a:extLst>
            <a:ext uri="{FF2B5EF4-FFF2-40B4-BE49-F238E27FC236}">
              <a16:creationId xmlns:a16="http://schemas.microsoft.com/office/drawing/2014/main" xmlns="" id="{8AB77D1B-04E2-41F0-B590-E57EE9BB7838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3" name="Line 9801">
          <a:extLst>
            <a:ext uri="{FF2B5EF4-FFF2-40B4-BE49-F238E27FC236}">
              <a16:creationId xmlns:a16="http://schemas.microsoft.com/office/drawing/2014/main" xmlns="" id="{12721BCE-BA32-4A58-B03D-A84D15B0E5AD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4" name="Line 9802">
          <a:extLst>
            <a:ext uri="{FF2B5EF4-FFF2-40B4-BE49-F238E27FC236}">
              <a16:creationId xmlns:a16="http://schemas.microsoft.com/office/drawing/2014/main" xmlns="" id="{79F58EC1-D485-48E0-8C3E-D56B72A8B499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5" name="Line 9803">
          <a:extLst>
            <a:ext uri="{FF2B5EF4-FFF2-40B4-BE49-F238E27FC236}">
              <a16:creationId xmlns:a16="http://schemas.microsoft.com/office/drawing/2014/main" xmlns="" id="{75F5EAD4-1249-4089-B6E0-064C578E2E1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6" name="Line 167286">
          <a:extLst>
            <a:ext uri="{FF2B5EF4-FFF2-40B4-BE49-F238E27FC236}">
              <a16:creationId xmlns:a16="http://schemas.microsoft.com/office/drawing/2014/main" xmlns="" id="{91CE1159-0728-4FD0-A7EF-4C8D928DF5E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7" name="Line 167287">
          <a:extLst>
            <a:ext uri="{FF2B5EF4-FFF2-40B4-BE49-F238E27FC236}">
              <a16:creationId xmlns:a16="http://schemas.microsoft.com/office/drawing/2014/main" xmlns="" id="{778D532C-256D-4B04-AB8D-D9CDE180EE8A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8" name="Line 167288">
          <a:extLst>
            <a:ext uri="{FF2B5EF4-FFF2-40B4-BE49-F238E27FC236}">
              <a16:creationId xmlns:a16="http://schemas.microsoft.com/office/drawing/2014/main" xmlns="" id="{CAD12F98-ED6C-4D48-BF92-DFEC5A54E051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999" name="Line 167289">
          <a:extLst>
            <a:ext uri="{FF2B5EF4-FFF2-40B4-BE49-F238E27FC236}">
              <a16:creationId xmlns:a16="http://schemas.microsoft.com/office/drawing/2014/main" xmlns="" id="{FE4629E2-7AEF-410D-A5FC-5CC4426D77F1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0" name="Line 167290">
          <a:extLst>
            <a:ext uri="{FF2B5EF4-FFF2-40B4-BE49-F238E27FC236}">
              <a16:creationId xmlns:a16="http://schemas.microsoft.com/office/drawing/2014/main" xmlns="" id="{89985060-CF7A-49FA-A399-BEB21DAA171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1" name="Line 167291">
          <a:extLst>
            <a:ext uri="{FF2B5EF4-FFF2-40B4-BE49-F238E27FC236}">
              <a16:creationId xmlns:a16="http://schemas.microsoft.com/office/drawing/2014/main" xmlns="" id="{147F4C8E-10E5-43C9-97E6-263D45EC8B96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2" name="Line 167292">
          <a:extLst>
            <a:ext uri="{FF2B5EF4-FFF2-40B4-BE49-F238E27FC236}">
              <a16:creationId xmlns:a16="http://schemas.microsoft.com/office/drawing/2014/main" xmlns="" id="{BE33FCF1-242C-426B-ACB3-AD2EEBD05AD8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3" name="Line 167293">
          <a:extLst>
            <a:ext uri="{FF2B5EF4-FFF2-40B4-BE49-F238E27FC236}">
              <a16:creationId xmlns:a16="http://schemas.microsoft.com/office/drawing/2014/main" xmlns="" id="{09AB9F72-1E43-4DEC-A48F-9C3BA3F08D64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4" name="Line 167294">
          <a:extLst>
            <a:ext uri="{FF2B5EF4-FFF2-40B4-BE49-F238E27FC236}">
              <a16:creationId xmlns:a16="http://schemas.microsoft.com/office/drawing/2014/main" xmlns="" id="{E8DD9FD5-66A7-4BD6-AE2B-7FBBACBFEBAC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5" name="Line 167295">
          <a:extLst>
            <a:ext uri="{FF2B5EF4-FFF2-40B4-BE49-F238E27FC236}">
              <a16:creationId xmlns:a16="http://schemas.microsoft.com/office/drawing/2014/main" xmlns="" id="{950FF523-3309-4D35-8FF6-A4CAEC370435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6" name="Line 167296">
          <a:extLst>
            <a:ext uri="{FF2B5EF4-FFF2-40B4-BE49-F238E27FC236}">
              <a16:creationId xmlns:a16="http://schemas.microsoft.com/office/drawing/2014/main" xmlns="" id="{7AE6EC5F-AE4C-4FFC-AAA7-9D91F6919BBB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7" name="Line 167297">
          <a:extLst>
            <a:ext uri="{FF2B5EF4-FFF2-40B4-BE49-F238E27FC236}">
              <a16:creationId xmlns:a16="http://schemas.microsoft.com/office/drawing/2014/main" xmlns="" id="{58CCE323-C112-4387-BD46-866D36A376F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8" name="Line 167298">
          <a:extLst>
            <a:ext uri="{FF2B5EF4-FFF2-40B4-BE49-F238E27FC236}">
              <a16:creationId xmlns:a16="http://schemas.microsoft.com/office/drawing/2014/main" xmlns="" id="{06C038FF-8A3C-4D12-8BE1-546E4D201BD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09" name="Line 167299">
          <a:extLst>
            <a:ext uri="{FF2B5EF4-FFF2-40B4-BE49-F238E27FC236}">
              <a16:creationId xmlns:a16="http://schemas.microsoft.com/office/drawing/2014/main" xmlns="" id="{AC71B2FD-8EB2-4F4A-AB1F-5F5BD9C04235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0" name="Line 167300">
          <a:extLst>
            <a:ext uri="{FF2B5EF4-FFF2-40B4-BE49-F238E27FC236}">
              <a16:creationId xmlns:a16="http://schemas.microsoft.com/office/drawing/2014/main" xmlns="" id="{F3F0B799-DD5D-4F62-9459-0466781A1425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1" name="Line 167301">
          <a:extLst>
            <a:ext uri="{FF2B5EF4-FFF2-40B4-BE49-F238E27FC236}">
              <a16:creationId xmlns:a16="http://schemas.microsoft.com/office/drawing/2014/main" xmlns="" id="{409B430F-E4E4-4B0A-8262-1ACFA71EA9AC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2" name="Line 167302">
          <a:extLst>
            <a:ext uri="{FF2B5EF4-FFF2-40B4-BE49-F238E27FC236}">
              <a16:creationId xmlns:a16="http://schemas.microsoft.com/office/drawing/2014/main" xmlns="" id="{FCFA34B0-4BBA-4BA5-B207-984798792345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3" name="Line 167303">
          <a:extLst>
            <a:ext uri="{FF2B5EF4-FFF2-40B4-BE49-F238E27FC236}">
              <a16:creationId xmlns:a16="http://schemas.microsoft.com/office/drawing/2014/main" xmlns="" id="{0F00BC95-8BE6-4065-83D3-5A0807A645D7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4" name="Line 167304">
          <a:extLst>
            <a:ext uri="{FF2B5EF4-FFF2-40B4-BE49-F238E27FC236}">
              <a16:creationId xmlns:a16="http://schemas.microsoft.com/office/drawing/2014/main" xmlns="" id="{F030C9A1-46D0-46A4-AF8C-80D9ED92B88A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5" name="Line 167305">
          <a:extLst>
            <a:ext uri="{FF2B5EF4-FFF2-40B4-BE49-F238E27FC236}">
              <a16:creationId xmlns:a16="http://schemas.microsoft.com/office/drawing/2014/main" xmlns="" id="{ABCC751A-C8EB-4520-A391-409F2B075C37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6" name="Line 167306">
          <a:extLst>
            <a:ext uri="{FF2B5EF4-FFF2-40B4-BE49-F238E27FC236}">
              <a16:creationId xmlns:a16="http://schemas.microsoft.com/office/drawing/2014/main" xmlns="" id="{833C260F-C911-48F2-BFAC-65B836FC22CC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7" name="Line 167307">
          <a:extLst>
            <a:ext uri="{FF2B5EF4-FFF2-40B4-BE49-F238E27FC236}">
              <a16:creationId xmlns:a16="http://schemas.microsoft.com/office/drawing/2014/main" xmlns="" id="{C3CAD1B8-3BF0-4201-AEF0-8C8502CB017C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8" name="Line 167308">
          <a:extLst>
            <a:ext uri="{FF2B5EF4-FFF2-40B4-BE49-F238E27FC236}">
              <a16:creationId xmlns:a16="http://schemas.microsoft.com/office/drawing/2014/main" xmlns="" id="{15E86ABD-9287-45DC-A9EB-316CF025E5E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19" name="Line 167309">
          <a:extLst>
            <a:ext uri="{FF2B5EF4-FFF2-40B4-BE49-F238E27FC236}">
              <a16:creationId xmlns:a16="http://schemas.microsoft.com/office/drawing/2014/main" xmlns="" id="{FB47036C-0C43-47A4-9442-B4D4B14F317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0" name="Line 167310">
          <a:extLst>
            <a:ext uri="{FF2B5EF4-FFF2-40B4-BE49-F238E27FC236}">
              <a16:creationId xmlns:a16="http://schemas.microsoft.com/office/drawing/2014/main" xmlns="" id="{7FF47888-3B62-4DD4-AB2D-60872856BBE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1" name="Line 167311">
          <a:extLst>
            <a:ext uri="{FF2B5EF4-FFF2-40B4-BE49-F238E27FC236}">
              <a16:creationId xmlns:a16="http://schemas.microsoft.com/office/drawing/2014/main" xmlns="" id="{86CD9DCA-BD39-4957-8A18-BB23A0199B90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2" name="Line 167312">
          <a:extLst>
            <a:ext uri="{FF2B5EF4-FFF2-40B4-BE49-F238E27FC236}">
              <a16:creationId xmlns:a16="http://schemas.microsoft.com/office/drawing/2014/main" xmlns="" id="{A4B1B7CF-E55E-4D8C-B6E9-E35F6FA722FC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3" name="Line 167313">
          <a:extLst>
            <a:ext uri="{FF2B5EF4-FFF2-40B4-BE49-F238E27FC236}">
              <a16:creationId xmlns:a16="http://schemas.microsoft.com/office/drawing/2014/main" xmlns="" id="{1B2E3BA4-BD6B-4E2B-BE9F-B081710E67C1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4" name="Line 167314">
          <a:extLst>
            <a:ext uri="{FF2B5EF4-FFF2-40B4-BE49-F238E27FC236}">
              <a16:creationId xmlns:a16="http://schemas.microsoft.com/office/drawing/2014/main" xmlns="" id="{644238C2-37B4-4E4A-9115-458E1359EB8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5" name="Line 167315">
          <a:extLst>
            <a:ext uri="{FF2B5EF4-FFF2-40B4-BE49-F238E27FC236}">
              <a16:creationId xmlns:a16="http://schemas.microsoft.com/office/drawing/2014/main" xmlns="" id="{399A2909-CACD-43A4-B88F-E3C20FDBED4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6" name="Line 167316">
          <a:extLst>
            <a:ext uri="{FF2B5EF4-FFF2-40B4-BE49-F238E27FC236}">
              <a16:creationId xmlns:a16="http://schemas.microsoft.com/office/drawing/2014/main" xmlns="" id="{9338C6C9-3E5B-4F27-A438-1A030EB8C83A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7" name="Line 167317">
          <a:extLst>
            <a:ext uri="{FF2B5EF4-FFF2-40B4-BE49-F238E27FC236}">
              <a16:creationId xmlns:a16="http://schemas.microsoft.com/office/drawing/2014/main" xmlns="" id="{3C01B9E4-E984-4DAE-BA19-AC4DBE264D70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8" name="Line 167318">
          <a:extLst>
            <a:ext uri="{FF2B5EF4-FFF2-40B4-BE49-F238E27FC236}">
              <a16:creationId xmlns:a16="http://schemas.microsoft.com/office/drawing/2014/main" xmlns="" id="{A9D8DE19-8853-4729-9B4C-5E90428ECAD6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29" name="Line 167319">
          <a:extLst>
            <a:ext uri="{FF2B5EF4-FFF2-40B4-BE49-F238E27FC236}">
              <a16:creationId xmlns:a16="http://schemas.microsoft.com/office/drawing/2014/main" xmlns="" id="{343C1E3D-2D7A-44B7-B810-99001C2B68C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0" name="Line 167320">
          <a:extLst>
            <a:ext uri="{FF2B5EF4-FFF2-40B4-BE49-F238E27FC236}">
              <a16:creationId xmlns:a16="http://schemas.microsoft.com/office/drawing/2014/main" xmlns="" id="{0A007EFF-96D5-46C1-BB1A-62143B05873D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1" name="Line 167321">
          <a:extLst>
            <a:ext uri="{FF2B5EF4-FFF2-40B4-BE49-F238E27FC236}">
              <a16:creationId xmlns:a16="http://schemas.microsoft.com/office/drawing/2014/main" xmlns="" id="{70599027-9749-488A-BB4F-1FF822E461FD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2" name="Line 167322">
          <a:extLst>
            <a:ext uri="{FF2B5EF4-FFF2-40B4-BE49-F238E27FC236}">
              <a16:creationId xmlns:a16="http://schemas.microsoft.com/office/drawing/2014/main" xmlns="" id="{1C1FCB28-2BA4-4EBD-975B-6A397F9B036B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3" name="Line 167323">
          <a:extLst>
            <a:ext uri="{FF2B5EF4-FFF2-40B4-BE49-F238E27FC236}">
              <a16:creationId xmlns:a16="http://schemas.microsoft.com/office/drawing/2014/main" xmlns="" id="{A4CEA856-D702-415B-9452-8E579BA34958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4" name="Line 167324">
          <a:extLst>
            <a:ext uri="{FF2B5EF4-FFF2-40B4-BE49-F238E27FC236}">
              <a16:creationId xmlns:a16="http://schemas.microsoft.com/office/drawing/2014/main" xmlns="" id="{05998560-EAA3-463E-84C0-D41B737619FA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5" name="Line 167325">
          <a:extLst>
            <a:ext uri="{FF2B5EF4-FFF2-40B4-BE49-F238E27FC236}">
              <a16:creationId xmlns:a16="http://schemas.microsoft.com/office/drawing/2014/main" xmlns="" id="{85A82A47-9D84-4C52-BE3F-57BD075D9D06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6" name="Line 167326">
          <a:extLst>
            <a:ext uri="{FF2B5EF4-FFF2-40B4-BE49-F238E27FC236}">
              <a16:creationId xmlns:a16="http://schemas.microsoft.com/office/drawing/2014/main" xmlns="" id="{4F8C84B9-BC22-47D8-AC8E-B01A9B1762C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7" name="Line 167327">
          <a:extLst>
            <a:ext uri="{FF2B5EF4-FFF2-40B4-BE49-F238E27FC236}">
              <a16:creationId xmlns:a16="http://schemas.microsoft.com/office/drawing/2014/main" xmlns="" id="{A45C158E-61EA-4B6B-9621-6D9F310C1441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8" name="Line 9790">
          <a:extLst>
            <a:ext uri="{FF2B5EF4-FFF2-40B4-BE49-F238E27FC236}">
              <a16:creationId xmlns:a16="http://schemas.microsoft.com/office/drawing/2014/main" xmlns="" id="{B3D465C5-1F1A-4E94-A46A-99DA38596DE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39" name="Line 9791">
          <a:extLst>
            <a:ext uri="{FF2B5EF4-FFF2-40B4-BE49-F238E27FC236}">
              <a16:creationId xmlns:a16="http://schemas.microsoft.com/office/drawing/2014/main" xmlns="" id="{94670780-223E-408D-AB3C-76CA65F49F50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0" name="Line 9792">
          <a:extLst>
            <a:ext uri="{FF2B5EF4-FFF2-40B4-BE49-F238E27FC236}">
              <a16:creationId xmlns:a16="http://schemas.microsoft.com/office/drawing/2014/main" xmlns="" id="{2DA08B3E-71E8-481D-8686-768D8DBC9C3B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1" name="Line 9793">
          <a:extLst>
            <a:ext uri="{FF2B5EF4-FFF2-40B4-BE49-F238E27FC236}">
              <a16:creationId xmlns:a16="http://schemas.microsoft.com/office/drawing/2014/main" xmlns="" id="{A85FE895-DA2F-4A11-AAA4-33BA1A52FAB2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2" name="Line 9794">
          <a:extLst>
            <a:ext uri="{FF2B5EF4-FFF2-40B4-BE49-F238E27FC236}">
              <a16:creationId xmlns:a16="http://schemas.microsoft.com/office/drawing/2014/main" xmlns="" id="{AB72BC4A-E5C0-4208-AB54-8F33463CFCA2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3" name="Line 9795">
          <a:extLst>
            <a:ext uri="{FF2B5EF4-FFF2-40B4-BE49-F238E27FC236}">
              <a16:creationId xmlns:a16="http://schemas.microsoft.com/office/drawing/2014/main" xmlns="" id="{35B60FE6-7A56-4DBF-845C-3C78A92E182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4" name="Line 9796">
          <a:extLst>
            <a:ext uri="{FF2B5EF4-FFF2-40B4-BE49-F238E27FC236}">
              <a16:creationId xmlns:a16="http://schemas.microsoft.com/office/drawing/2014/main" xmlns="" id="{2902137A-A559-4193-B56D-64436D3B62F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5" name="Line 9797">
          <a:extLst>
            <a:ext uri="{FF2B5EF4-FFF2-40B4-BE49-F238E27FC236}">
              <a16:creationId xmlns:a16="http://schemas.microsoft.com/office/drawing/2014/main" xmlns="" id="{3651C727-83A9-4634-A78B-B072CB03C45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6" name="Line 9798">
          <a:extLst>
            <a:ext uri="{FF2B5EF4-FFF2-40B4-BE49-F238E27FC236}">
              <a16:creationId xmlns:a16="http://schemas.microsoft.com/office/drawing/2014/main" xmlns="" id="{17BF12C0-655B-49B6-9259-B49D12AE2E7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7" name="Line 9799">
          <a:extLst>
            <a:ext uri="{FF2B5EF4-FFF2-40B4-BE49-F238E27FC236}">
              <a16:creationId xmlns:a16="http://schemas.microsoft.com/office/drawing/2014/main" xmlns="" id="{53B40A3F-159A-42CD-8667-F5FA4E7AC1A4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8" name="Line 9800">
          <a:extLst>
            <a:ext uri="{FF2B5EF4-FFF2-40B4-BE49-F238E27FC236}">
              <a16:creationId xmlns:a16="http://schemas.microsoft.com/office/drawing/2014/main" xmlns="" id="{186B3A85-74B2-4C9C-943F-AE3CB10AFDE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49" name="Line 9801">
          <a:extLst>
            <a:ext uri="{FF2B5EF4-FFF2-40B4-BE49-F238E27FC236}">
              <a16:creationId xmlns:a16="http://schemas.microsoft.com/office/drawing/2014/main" xmlns="" id="{FE9DF6A9-FA15-4B33-88E0-45CAC8DEEE2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0" name="Line 9802">
          <a:extLst>
            <a:ext uri="{FF2B5EF4-FFF2-40B4-BE49-F238E27FC236}">
              <a16:creationId xmlns:a16="http://schemas.microsoft.com/office/drawing/2014/main" xmlns="" id="{A69BE356-76D4-4B68-9DAA-8443278ACF38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1" name="Line 9803">
          <a:extLst>
            <a:ext uri="{FF2B5EF4-FFF2-40B4-BE49-F238E27FC236}">
              <a16:creationId xmlns:a16="http://schemas.microsoft.com/office/drawing/2014/main" xmlns="" id="{C7A56BED-8989-4D9E-84CF-A75089D58ABB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2" name="Line 167286">
          <a:extLst>
            <a:ext uri="{FF2B5EF4-FFF2-40B4-BE49-F238E27FC236}">
              <a16:creationId xmlns:a16="http://schemas.microsoft.com/office/drawing/2014/main" xmlns="" id="{3C4DD691-4766-452F-BAF3-4CA68C02841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3" name="Line 167287">
          <a:extLst>
            <a:ext uri="{FF2B5EF4-FFF2-40B4-BE49-F238E27FC236}">
              <a16:creationId xmlns:a16="http://schemas.microsoft.com/office/drawing/2014/main" xmlns="" id="{DC5F24EB-7D62-49B1-AF71-C9F782058071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4" name="Line 167288">
          <a:extLst>
            <a:ext uri="{FF2B5EF4-FFF2-40B4-BE49-F238E27FC236}">
              <a16:creationId xmlns:a16="http://schemas.microsoft.com/office/drawing/2014/main" xmlns="" id="{CFB75922-3CC0-4D17-BEDB-0080B7300649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5" name="Line 167289">
          <a:extLst>
            <a:ext uri="{FF2B5EF4-FFF2-40B4-BE49-F238E27FC236}">
              <a16:creationId xmlns:a16="http://schemas.microsoft.com/office/drawing/2014/main" xmlns="" id="{85FA9151-617F-4460-A8D1-B12789FC4FB9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6" name="Line 167290">
          <a:extLst>
            <a:ext uri="{FF2B5EF4-FFF2-40B4-BE49-F238E27FC236}">
              <a16:creationId xmlns:a16="http://schemas.microsoft.com/office/drawing/2014/main" xmlns="" id="{151A7F15-490A-493C-8414-548EEF2DB1A9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7" name="Line 167291">
          <a:extLst>
            <a:ext uri="{FF2B5EF4-FFF2-40B4-BE49-F238E27FC236}">
              <a16:creationId xmlns:a16="http://schemas.microsoft.com/office/drawing/2014/main" xmlns="" id="{DC905AFA-85ED-4B58-8A80-E00CBAAAF064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8" name="Line 167292">
          <a:extLst>
            <a:ext uri="{FF2B5EF4-FFF2-40B4-BE49-F238E27FC236}">
              <a16:creationId xmlns:a16="http://schemas.microsoft.com/office/drawing/2014/main" xmlns="" id="{899EC340-9095-4CC7-980A-8A76C0D88C67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59" name="Line 167293">
          <a:extLst>
            <a:ext uri="{FF2B5EF4-FFF2-40B4-BE49-F238E27FC236}">
              <a16:creationId xmlns:a16="http://schemas.microsoft.com/office/drawing/2014/main" xmlns="" id="{754110EF-F4C7-4FB0-B449-9425A7562E1C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0" name="Line 167294">
          <a:extLst>
            <a:ext uri="{FF2B5EF4-FFF2-40B4-BE49-F238E27FC236}">
              <a16:creationId xmlns:a16="http://schemas.microsoft.com/office/drawing/2014/main" xmlns="" id="{B2112497-3E91-4273-93D1-DA3C716CA96B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1" name="Line 167295">
          <a:extLst>
            <a:ext uri="{FF2B5EF4-FFF2-40B4-BE49-F238E27FC236}">
              <a16:creationId xmlns:a16="http://schemas.microsoft.com/office/drawing/2014/main" xmlns="" id="{D809B717-0DE5-4D91-9556-85345EAF9DB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2" name="Line 167296">
          <a:extLst>
            <a:ext uri="{FF2B5EF4-FFF2-40B4-BE49-F238E27FC236}">
              <a16:creationId xmlns:a16="http://schemas.microsoft.com/office/drawing/2014/main" xmlns="" id="{0095EEA9-5F30-43B4-80C2-876D90A5D150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3" name="Line 167297">
          <a:extLst>
            <a:ext uri="{FF2B5EF4-FFF2-40B4-BE49-F238E27FC236}">
              <a16:creationId xmlns:a16="http://schemas.microsoft.com/office/drawing/2014/main" xmlns="" id="{7A7B48F9-5560-4F26-82EA-4F9FD640678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4" name="Line 167298">
          <a:extLst>
            <a:ext uri="{FF2B5EF4-FFF2-40B4-BE49-F238E27FC236}">
              <a16:creationId xmlns:a16="http://schemas.microsoft.com/office/drawing/2014/main" xmlns="" id="{2E75840E-8214-457D-8513-DCD9ED60D5AB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5" name="Line 167299">
          <a:extLst>
            <a:ext uri="{FF2B5EF4-FFF2-40B4-BE49-F238E27FC236}">
              <a16:creationId xmlns:a16="http://schemas.microsoft.com/office/drawing/2014/main" xmlns="" id="{B71FEDE1-8996-4004-9912-3EDF62D30074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6" name="Line 167300">
          <a:extLst>
            <a:ext uri="{FF2B5EF4-FFF2-40B4-BE49-F238E27FC236}">
              <a16:creationId xmlns:a16="http://schemas.microsoft.com/office/drawing/2014/main" xmlns="" id="{E188D5F2-254E-4CFC-A886-B748FB361724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7" name="Line 167301">
          <a:extLst>
            <a:ext uri="{FF2B5EF4-FFF2-40B4-BE49-F238E27FC236}">
              <a16:creationId xmlns:a16="http://schemas.microsoft.com/office/drawing/2014/main" xmlns="" id="{D74E63CE-C134-4E66-83E8-24D3BCCCFAA4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8" name="Line 167302">
          <a:extLst>
            <a:ext uri="{FF2B5EF4-FFF2-40B4-BE49-F238E27FC236}">
              <a16:creationId xmlns:a16="http://schemas.microsoft.com/office/drawing/2014/main" xmlns="" id="{DBACDBC9-3EC9-413D-886D-19890A9C9DBB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69" name="Line 167303">
          <a:extLst>
            <a:ext uri="{FF2B5EF4-FFF2-40B4-BE49-F238E27FC236}">
              <a16:creationId xmlns:a16="http://schemas.microsoft.com/office/drawing/2014/main" xmlns="" id="{113650E0-EEB1-4BF7-9A87-47857CC11C96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0" name="Line 167304">
          <a:extLst>
            <a:ext uri="{FF2B5EF4-FFF2-40B4-BE49-F238E27FC236}">
              <a16:creationId xmlns:a16="http://schemas.microsoft.com/office/drawing/2014/main" xmlns="" id="{2B2BC11F-FFCA-4913-90A3-C353DD1BEA2B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1" name="Line 167305">
          <a:extLst>
            <a:ext uri="{FF2B5EF4-FFF2-40B4-BE49-F238E27FC236}">
              <a16:creationId xmlns:a16="http://schemas.microsoft.com/office/drawing/2014/main" xmlns="" id="{9ED5AEB7-64A5-4C6F-B381-25E7F19DC9ED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2" name="Line 167306">
          <a:extLst>
            <a:ext uri="{FF2B5EF4-FFF2-40B4-BE49-F238E27FC236}">
              <a16:creationId xmlns:a16="http://schemas.microsoft.com/office/drawing/2014/main" xmlns="" id="{38BBC3E3-1441-44D3-941C-2C4C9A0E998D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3" name="Line 167307">
          <a:extLst>
            <a:ext uri="{FF2B5EF4-FFF2-40B4-BE49-F238E27FC236}">
              <a16:creationId xmlns:a16="http://schemas.microsoft.com/office/drawing/2014/main" xmlns="" id="{D7B534A1-C2C1-4AD8-95E8-DEDA2BC4C2F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4" name="Line 167308">
          <a:extLst>
            <a:ext uri="{FF2B5EF4-FFF2-40B4-BE49-F238E27FC236}">
              <a16:creationId xmlns:a16="http://schemas.microsoft.com/office/drawing/2014/main" xmlns="" id="{2CB912D8-CE5B-44A8-A62A-D6E275333360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5" name="Line 167309">
          <a:extLst>
            <a:ext uri="{FF2B5EF4-FFF2-40B4-BE49-F238E27FC236}">
              <a16:creationId xmlns:a16="http://schemas.microsoft.com/office/drawing/2014/main" xmlns="" id="{13EE2A1F-239F-448B-947B-F534242A3749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6" name="Line 167310">
          <a:extLst>
            <a:ext uri="{FF2B5EF4-FFF2-40B4-BE49-F238E27FC236}">
              <a16:creationId xmlns:a16="http://schemas.microsoft.com/office/drawing/2014/main" xmlns="" id="{9747D7D6-7F2A-4AF3-9054-AFE1765E402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7" name="Line 167311">
          <a:extLst>
            <a:ext uri="{FF2B5EF4-FFF2-40B4-BE49-F238E27FC236}">
              <a16:creationId xmlns:a16="http://schemas.microsoft.com/office/drawing/2014/main" xmlns="" id="{CFD29535-B06E-40C7-9015-06E4A604F63A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8" name="Line 167312">
          <a:extLst>
            <a:ext uri="{FF2B5EF4-FFF2-40B4-BE49-F238E27FC236}">
              <a16:creationId xmlns:a16="http://schemas.microsoft.com/office/drawing/2014/main" xmlns="" id="{D012F384-142C-4997-A62F-DFA6DF276816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79" name="Line 167313">
          <a:extLst>
            <a:ext uri="{FF2B5EF4-FFF2-40B4-BE49-F238E27FC236}">
              <a16:creationId xmlns:a16="http://schemas.microsoft.com/office/drawing/2014/main" xmlns="" id="{A1013B98-B4E5-4BC9-ACD2-F43418A93B23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0" name="Line 167314">
          <a:extLst>
            <a:ext uri="{FF2B5EF4-FFF2-40B4-BE49-F238E27FC236}">
              <a16:creationId xmlns:a16="http://schemas.microsoft.com/office/drawing/2014/main" xmlns="" id="{4AA9D352-E9BA-43D8-B97C-CFBD6A2CBBEF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1" name="Line 167315">
          <a:extLst>
            <a:ext uri="{FF2B5EF4-FFF2-40B4-BE49-F238E27FC236}">
              <a16:creationId xmlns:a16="http://schemas.microsoft.com/office/drawing/2014/main" xmlns="" id="{09899FFF-13CB-4471-A594-F25B624813F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2" name="Line 167316">
          <a:extLst>
            <a:ext uri="{FF2B5EF4-FFF2-40B4-BE49-F238E27FC236}">
              <a16:creationId xmlns:a16="http://schemas.microsoft.com/office/drawing/2014/main" xmlns="" id="{8C48D2CC-7CB7-4FBB-99B9-BCAB017A1372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3" name="Line 167317">
          <a:extLst>
            <a:ext uri="{FF2B5EF4-FFF2-40B4-BE49-F238E27FC236}">
              <a16:creationId xmlns:a16="http://schemas.microsoft.com/office/drawing/2014/main" xmlns="" id="{4D6163C2-E8A9-4C6A-AB60-9B0C2ECC7307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4" name="Line 167318">
          <a:extLst>
            <a:ext uri="{FF2B5EF4-FFF2-40B4-BE49-F238E27FC236}">
              <a16:creationId xmlns:a16="http://schemas.microsoft.com/office/drawing/2014/main" xmlns="" id="{356FD671-5A4B-444B-8162-2951FC2F338E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5" name="Line 167319">
          <a:extLst>
            <a:ext uri="{FF2B5EF4-FFF2-40B4-BE49-F238E27FC236}">
              <a16:creationId xmlns:a16="http://schemas.microsoft.com/office/drawing/2014/main" xmlns="" id="{AB4F2A40-65DC-4587-8AD7-A721D6563081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6" name="Line 167320">
          <a:extLst>
            <a:ext uri="{FF2B5EF4-FFF2-40B4-BE49-F238E27FC236}">
              <a16:creationId xmlns:a16="http://schemas.microsoft.com/office/drawing/2014/main" xmlns="" id="{A2ED0607-1018-48B7-8834-4F3355C4F514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7" name="Line 167321">
          <a:extLst>
            <a:ext uri="{FF2B5EF4-FFF2-40B4-BE49-F238E27FC236}">
              <a16:creationId xmlns:a16="http://schemas.microsoft.com/office/drawing/2014/main" xmlns="" id="{BA972951-1717-4F7F-BFBB-2019F13CDC9C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8" name="Line 167322">
          <a:extLst>
            <a:ext uri="{FF2B5EF4-FFF2-40B4-BE49-F238E27FC236}">
              <a16:creationId xmlns:a16="http://schemas.microsoft.com/office/drawing/2014/main" xmlns="" id="{7481A01C-FAE1-41B4-AFE8-8A6C632F778D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89" name="Line 167323">
          <a:extLst>
            <a:ext uri="{FF2B5EF4-FFF2-40B4-BE49-F238E27FC236}">
              <a16:creationId xmlns:a16="http://schemas.microsoft.com/office/drawing/2014/main" xmlns="" id="{3CD447EE-49CA-4F9F-995C-6BD6F24DA25D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90" name="Line 167324">
          <a:extLst>
            <a:ext uri="{FF2B5EF4-FFF2-40B4-BE49-F238E27FC236}">
              <a16:creationId xmlns:a16="http://schemas.microsoft.com/office/drawing/2014/main" xmlns="" id="{E65691A9-A9FB-4D39-B40D-E44ADC106609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91" name="Line 167325">
          <a:extLst>
            <a:ext uri="{FF2B5EF4-FFF2-40B4-BE49-F238E27FC236}">
              <a16:creationId xmlns:a16="http://schemas.microsoft.com/office/drawing/2014/main" xmlns="" id="{141973AA-47AA-4748-ADD0-897CD8D636B2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92" name="Line 167326">
          <a:extLst>
            <a:ext uri="{FF2B5EF4-FFF2-40B4-BE49-F238E27FC236}">
              <a16:creationId xmlns:a16="http://schemas.microsoft.com/office/drawing/2014/main" xmlns="" id="{716CA0AA-528D-4163-87CC-13B1224C3E88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093" name="Line 167327">
          <a:extLst>
            <a:ext uri="{FF2B5EF4-FFF2-40B4-BE49-F238E27FC236}">
              <a16:creationId xmlns:a16="http://schemas.microsoft.com/office/drawing/2014/main" xmlns="" id="{1B361981-6D8F-4354-9781-AD2EFA203907}"/>
            </a:ext>
          </a:extLst>
        </xdr:cNvPr>
        <xdr:cNvSpPr>
          <a:spLocks noChangeShapeType="1"/>
        </xdr:cNvSpPr>
      </xdr:nvSpPr>
      <xdr:spPr bwMode="auto">
        <a:xfrm>
          <a:off x="6457950" y="9889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094" name="Line 2086">
          <a:extLst>
            <a:ext uri="{FF2B5EF4-FFF2-40B4-BE49-F238E27FC236}">
              <a16:creationId xmlns:a16="http://schemas.microsoft.com/office/drawing/2014/main" xmlns="" id="{5B97B682-DDE2-4596-A9C0-4794CB5B829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095" name="Line 2087">
          <a:extLst>
            <a:ext uri="{FF2B5EF4-FFF2-40B4-BE49-F238E27FC236}">
              <a16:creationId xmlns:a16="http://schemas.microsoft.com/office/drawing/2014/main" xmlns="" id="{18C42F71-5B5D-41C6-A39B-95BD07B13A8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096" name="Line 2088">
          <a:extLst>
            <a:ext uri="{FF2B5EF4-FFF2-40B4-BE49-F238E27FC236}">
              <a16:creationId xmlns:a16="http://schemas.microsoft.com/office/drawing/2014/main" xmlns="" id="{C93CE795-1554-462E-9EFF-790643EECF8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097" name="Line 2089">
          <a:extLst>
            <a:ext uri="{FF2B5EF4-FFF2-40B4-BE49-F238E27FC236}">
              <a16:creationId xmlns:a16="http://schemas.microsoft.com/office/drawing/2014/main" xmlns="" id="{E3575659-4D35-4DA4-B2F6-64C0AB7D671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098" name="Line 2090">
          <a:extLst>
            <a:ext uri="{FF2B5EF4-FFF2-40B4-BE49-F238E27FC236}">
              <a16:creationId xmlns:a16="http://schemas.microsoft.com/office/drawing/2014/main" xmlns="" id="{073318A3-F8FF-4DF5-97C9-4C0AD2359D3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099" name="Line 2091">
          <a:extLst>
            <a:ext uri="{FF2B5EF4-FFF2-40B4-BE49-F238E27FC236}">
              <a16:creationId xmlns:a16="http://schemas.microsoft.com/office/drawing/2014/main" xmlns="" id="{3D533755-B969-44F5-A8F7-A161F53A0D7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0" name="Line 2092">
          <a:extLst>
            <a:ext uri="{FF2B5EF4-FFF2-40B4-BE49-F238E27FC236}">
              <a16:creationId xmlns:a16="http://schemas.microsoft.com/office/drawing/2014/main" xmlns="" id="{E2B51969-01E5-4EEB-B5FC-C499233423C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1" name="Line 2093">
          <a:extLst>
            <a:ext uri="{FF2B5EF4-FFF2-40B4-BE49-F238E27FC236}">
              <a16:creationId xmlns:a16="http://schemas.microsoft.com/office/drawing/2014/main" xmlns="" id="{72CC75F5-F068-4638-AAED-2B1A56B64E1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2" name="Line 2094">
          <a:extLst>
            <a:ext uri="{FF2B5EF4-FFF2-40B4-BE49-F238E27FC236}">
              <a16:creationId xmlns:a16="http://schemas.microsoft.com/office/drawing/2014/main" xmlns="" id="{18D618D4-E3FE-4BAA-BAD1-6948C476C93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3" name="Line 2095">
          <a:extLst>
            <a:ext uri="{FF2B5EF4-FFF2-40B4-BE49-F238E27FC236}">
              <a16:creationId xmlns:a16="http://schemas.microsoft.com/office/drawing/2014/main" xmlns="" id="{ACDDB512-531A-4121-8DC6-C8AAACA811C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4" name="Line 2096">
          <a:extLst>
            <a:ext uri="{FF2B5EF4-FFF2-40B4-BE49-F238E27FC236}">
              <a16:creationId xmlns:a16="http://schemas.microsoft.com/office/drawing/2014/main" xmlns="" id="{D1B923DF-6F80-4E78-B809-F7BAC2E0D57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5" name="Line 2097">
          <a:extLst>
            <a:ext uri="{FF2B5EF4-FFF2-40B4-BE49-F238E27FC236}">
              <a16:creationId xmlns:a16="http://schemas.microsoft.com/office/drawing/2014/main" xmlns="" id="{21F99301-B600-48C2-93AC-7D4000563F3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6" name="Line 2098">
          <a:extLst>
            <a:ext uri="{FF2B5EF4-FFF2-40B4-BE49-F238E27FC236}">
              <a16:creationId xmlns:a16="http://schemas.microsoft.com/office/drawing/2014/main" xmlns="" id="{2BACADBE-EB05-447D-A982-8A085062A25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7" name="Line 2099">
          <a:extLst>
            <a:ext uri="{FF2B5EF4-FFF2-40B4-BE49-F238E27FC236}">
              <a16:creationId xmlns:a16="http://schemas.microsoft.com/office/drawing/2014/main" xmlns="" id="{3346458C-0EDB-40AD-8755-EC8F76A8353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8" name="Line 1827">
          <a:extLst>
            <a:ext uri="{FF2B5EF4-FFF2-40B4-BE49-F238E27FC236}">
              <a16:creationId xmlns:a16="http://schemas.microsoft.com/office/drawing/2014/main" xmlns="" id="{E8C8B7A1-76B1-4390-8743-9DA03923DB0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09" name="Line 1828">
          <a:extLst>
            <a:ext uri="{FF2B5EF4-FFF2-40B4-BE49-F238E27FC236}">
              <a16:creationId xmlns:a16="http://schemas.microsoft.com/office/drawing/2014/main" xmlns="" id="{E5EA9E07-F366-4F28-AD13-16AE296AF7B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0" name="Line 1829">
          <a:extLst>
            <a:ext uri="{FF2B5EF4-FFF2-40B4-BE49-F238E27FC236}">
              <a16:creationId xmlns:a16="http://schemas.microsoft.com/office/drawing/2014/main" xmlns="" id="{7CA59CC0-812B-4236-A632-79BF09C3870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1" name="Line 1830">
          <a:extLst>
            <a:ext uri="{FF2B5EF4-FFF2-40B4-BE49-F238E27FC236}">
              <a16:creationId xmlns:a16="http://schemas.microsoft.com/office/drawing/2014/main" xmlns="" id="{421740EA-9E62-49BC-9623-DE376D88D46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2" name="Line 1831">
          <a:extLst>
            <a:ext uri="{FF2B5EF4-FFF2-40B4-BE49-F238E27FC236}">
              <a16:creationId xmlns:a16="http://schemas.microsoft.com/office/drawing/2014/main" xmlns="" id="{82906688-B0C4-47A8-A758-EBE10E1A35E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3" name="Line 1832">
          <a:extLst>
            <a:ext uri="{FF2B5EF4-FFF2-40B4-BE49-F238E27FC236}">
              <a16:creationId xmlns:a16="http://schemas.microsoft.com/office/drawing/2014/main" xmlns="" id="{862185EC-3C76-4B27-9BDE-520831A9041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4" name="Line 1833">
          <a:extLst>
            <a:ext uri="{FF2B5EF4-FFF2-40B4-BE49-F238E27FC236}">
              <a16:creationId xmlns:a16="http://schemas.microsoft.com/office/drawing/2014/main" xmlns="" id="{CB7408F2-2BA1-4CE8-A4EC-BA65D041AC3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5" name="Line 1834">
          <a:extLst>
            <a:ext uri="{FF2B5EF4-FFF2-40B4-BE49-F238E27FC236}">
              <a16:creationId xmlns:a16="http://schemas.microsoft.com/office/drawing/2014/main" xmlns="" id="{487EBDE1-62B5-4A33-92A3-AD8D9D682BF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6" name="Line 1835">
          <a:extLst>
            <a:ext uri="{FF2B5EF4-FFF2-40B4-BE49-F238E27FC236}">
              <a16:creationId xmlns:a16="http://schemas.microsoft.com/office/drawing/2014/main" xmlns="" id="{69137F8B-C036-41B1-8EDA-AB2421A2D41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7" name="Line 1836">
          <a:extLst>
            <a:ext uri="{FF2B5EF4-FFF2-40B4-BE49-F238E27FC236}">
              <a16:creationId xmlns:a16="http://schemas.microsoft.com/office/drawing/2014/main" xmlns="" id="{D51EEB71-EEEF-4F33-98CA-BC35D3CD1AE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8" name="Line 1837">
          <a:extLst>
            <a:ext uri="{FF2B5EF4-FFF2-40B4-BE49-F238E27FC236}">
              <a16:creationId xmlns:a16="http://schemas.microsoft.com/office/drawing/2014/main" xmlns="" id="{939B3298-E98B-48B9-B985-524EC1F6E5B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19" name="Line 1838">
          <a:extLst>
            <a:ext uri="{FF2B5EF4-FFF2-40B4-BE49-F238E27FC236}">
              <a16:creationId xmlns:a16="http://schemas.microsoft.com/office/drawing/2014/main" xmlns="" id="{A5C618A8-D3DD-4258-A7BA-AC1F1A07860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0" name="Line 1839">
          <a:extLst>
            <a:ext uri="{FF2B5EF4-FFF2-40B4-BE49-F238E27FC236}">
              <a16:creationId xmlns:a16="http://schemas.microsoft.com/office/drawing/2014/main" xmlns="" id="{D4936EF7-66C2-435E-B8A2-9DBB477F0DF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1" name="Line 1840">
          <a:extLst>
            <a:ext uri="{FF2B5EF4-FFF2-40B4-BE49-F238E27FC236}">
              <a16:creationId xmlns:a16="http://schemas.microsoft.com/office/drawing/2014/main" xmlns="" id="{4A2E3941-5C08-4F96-A2CE-525F7A48DFE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2" name="Line 1813">
          <a:extLst>
            <a:ext uri="{FF2B5EF4-FFF2-40B4-BE49-F238E27FC236}">
              <a16:creationId xmlns:a16="http://schemas.microsoft.com/office/drawing/2014/main" xmlns="" id="{7267AD77-6835-4646-9953-668D4EA4FE1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3" name="Line 1814">
          <a:extLst>
            <a:ext uri="{FF2B5EF4-FFF2-40B4-BE49-F238E27FC236}">
              <a16:creationId xmlns:a16="http://schemas.microsoft.com/office/drawing/2014/main" xmlns="" id="{14E2B9B3-16F6-4725-97F3-37166D59BC8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4" name="Line 1815">
          <a:extLst>
            <a:ext uri="{FF2B5EF4-FFF2-40B4-BE49-F238E27FC236}">
              <a16:creationId xmlns:a16="http://schemas.microsoft.com/office/drawing/2014/main" xmlns="" id="{DC080178-F8D9-4903-A325-C989F4086F1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5" name="Line 1816">
          <a:extLst>
            <a:ext uri="{FF2B5EF4-FFF2-40B4-BE49-F238E27FC236}">
              <a16:creationId xmlns:a16="http://schemas.microsoft.com/office/drawing/2014/main" xmlns="" id="{B76DBDFC-DE81-4A19-9683-E2FA655B1D0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6" name="Line 1817">
          <a:extLst>
            <a:ext uri="{FF2B5EF4-FFF2-40B4-BE49-F238E27FC236}">
              <a16:creationId xmlns:a16="http://schemas.microsoft.com/office/drawing/2014/main" xmlns="" id="{55EFCBAB-8327-4CDE-A9A8-877E59E17EF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7" name="Line 1818">
          <a:extLst>
            <a:ext uri="{FF2B5EF4-FFF2-40B4-BE49-F238E27FC236}">
              <a16:creationId xmlns:a16="http://schemas.microsoft.com/office/drawing/2014/main" xmlns="" id="{3C7512EA-B4A4-4865-B3FD-47E4AEDC73A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8" name="Line 1819">
          <a:extLst>
            <a:ext uri="{FF2B5EF4-FFF2-40B4-BE49-F238E27FC236}">
              <a16:creationId xmlns:a16="http://schemas.microsoft.com/office/drawing/2014/main" xmlns="" id="{DA29B191-1158-4AA3-827D-FF44A962D64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29" name="Line 1820">
          <a:extLst>
            <a:ext uri="{FF2B5EF4-FFF2-40B4-BE49-F238E27FC236}">
              <a16:creationId xmlns:a16="http://schemas.microsoft.com/office/drawing/2014/main" xmlns="" id="{11E41306-C418-4C3A-A12D-1112921AB3A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0" name="Line 1821">
          <a:extLst>
            <a:ext uri="{FF2B5EF4-FFF2-40B4-BE49-F238E27FC236}">
              <a16:creationId xmlns:a16="http://schemas.microsoft.com/office/drawing/2014/main" xmlns="" id="{855A0A6C-D671-4CE4-98E7-7C824528378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1" name="Line 1822">
          <a:extLst>
            <a:ext uri="{FF2B5EF4-FFF2-40B4-BE49-F238E27FC236}">
              <a16:creationId xmlns:a16="http://schemas.microsoft.com/office/drawing/2014/main" xmlns="" id="{46E155E0-9EA4-434B-B3D7-E2251791D28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2" name="Line 1823">
          <a:extLst>
            <a:ext uri="{FF2B5EF4-FFF2-40B4-BE49-F238E27FC236}">
              <a16:creationId xmlns:a16="http://schemas.microsoft.com/office/drawing/2014/main" xmlns="" id="{8F5F3B3D-E323-44DE-8591-E7020DCA132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3" name="Line 1824">
          <a:extLst>
            <a:ext uri="{FF2B5EF4-FFF2-40B4-BE49-F238E27FC236}">
              <a16:creationId xmlns:a16="http://schemas.microsoft.com/office/drawing/2014/main" xmlns="" id="{847BC1A9-07C7-4177-B3F9-D4CB83CBF5C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4" name="Line 1825">
          <a:extLst>
            <a:ext uri="{FF2B5EF4-FFF2-40B4-BE49-F238E27FC236}">
              <a16:creationId xmlns:a16="http://schemas.microsoft.com/office/drawing/2014/main" xmlns="" id="{16B3B09B-82FA-490C-9573-9B4A3420119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5" name="Line 1826">
          <a:extLst>
            <a:ext uri="{FF2B5EF4-FFF2-40B4-BE49-F238E27FC236}">
              <a16:creationId xmlns:a16="http://schemas.microsoft.com/office/drawing/2014/main" xmlns="" id="{26E314FB-5751-4F0B-890E-931237AF99E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6" name="Line 2086">
          <a:extLst>
            <a:ext uri="{FF2B5EF4-FFF2-40B4-BE49-F238E27FC236}">
              <a16:creationId xmlns:a16="http://schemas.microsoft.com/office/drawing/2014/main" xmlns="" id="{51E8A2BA-13A4-4A86-9532-307632285F73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7" name="Line 2087">
          <a:extLst>
            <a:ext uri="{FF2B5EF4-FFF2-40B4-BE49-F238E27FC236}">
              <a16:creationId xmlns:a16="http://schemas.microsoft.com/office/drawing/2014/main" xmlns="" id="{921A29A8-AD11-453F-954F-6C8E920DC87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8" name="Line 2088">
          <a:extLst>
            <a:ext uri="{FF2B5EF4-FFF2-40B4-BE49-F238E27FC236}">
              <a16:creationId xmlns:a16="http://schemas.microsoft.com/office/drawing/2014/main" xmlns="" id="{8A6A0F87-DAB7-4010-A039-CD7043A2CE8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39" name="Line 2089">
          <a:extLst>
            <a:ext uri="{FF2B5EF4-FFF2-40B4-BE49-F238E27FC236}">
              <a16:creationId xmlns:a16="http://schemas.microsoft.com/office/drawing/2014/main" xmlns="" id="{E60985A8-D973-484B-9B7C-59FE8DC517D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0" name="Line 2090">
          <a:extLst>
            <a:ext uri="{FF2B5EF4-FFF2-40B4-BE49-F238E27FC236}">
              <a16:creationId xmlns:a16="http://schemas.microsoft.com/office/drawing/2014/main" xmlns="" id="{6FF7524F-3D6B-43D3-957B-65DE98BA32A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1" name="Line 2091">
          <a:extLst>
            <a:ext uri="{FF2B5EF4-FFF2-40B4-BE49-F238E27FC236}">
              <a16:creationId xmlns:a16="http://schemas.microsoft.com/office/drawing/2014/main" xmlns="" id="{F4FA8299-9CAA-41D5-8174-6EA03195B8E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2" name="Line 2092">
          <a:extLst>
            <a:ext uri="{FF2B5EF4-FFF2-40B4-BE49-F238E27FC236}">
              <a16:creationId xmlns:a16="http://schemas.microsoft.com/office/drawing/2014/main" xmlns="" id="{DAA0E1CC-9CF9-4049-91E1-F16A0453747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3" name="Line 2093">
          <a:extLst>
            <a:ext uri="{FF2B5EF4-FFF2-40B4-BE49-F238E27FC236}">
              <a16:creationId xmlns:a16="http://schemas.microsoft.com/office/drawing/2014/main" xmlns="" id="{1A872C7E-6211-4BF7-98C4-F6080675450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4" name="Line 2094">
          <a:extLst>
            <a:ext uri="{FF2B5EF4-FFF2-40B4-BE49-F238E27FC236}">
              <a16:creationId xmlns:a16="http://schemas.microsoft.com/office/drawing/2014/main" xmlns="" id="{6D0131FD-5742-4FF2-9B8A-EFB94EA1C15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5" name="Line 2095">
          <a:extLst>
            <a:ext uri="{FF2B5EF4-FFF2-40B4-BE49-F238E27FC236}">
              <a16:creationId xmlns:a16="http://schemas.microsoft.com/office/drawing/2014/main" xmlns="" id="{7AC1714F-74BA-431A-B0E0-C46E64A2148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6" name="Line 2096">
          <a:extLst>
            <a:ext uri="{FF2B5EF4-FFF2-40B4-BE49-F238E27FC236}">
              <a16:creationId xmlns:a16="http://schemas.microsoft.com/office/drawing/2014/main" xmlns="" id="{D53996F9-238E-4EE2-B79F-F6CBB0BC7F1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7" name="Line 2097">
          <a:extLst>
            <a:ext uri="{FF2B5EF4-FFF2-40B4-BE49-F238E27FC236}">
              <a16:creationId xmlns:a16="http://schemas.microsoft.com/office/drawing/2014/main" xmlns="" id="{C9F5442E-09CF-4C20-AB36-074864020D3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8" name="Line 2098">
          <a:extLst>
            <a:ext uri="{FF2B5EF4-FFF2-40B4-BE49-F238E27FC236}">
              <a16:creationId xmlns:a16="http://schemas.microsoft.com/office/drawing/2014/main" xmlns="" id="{10BE0768-3727-4F80-9AC3-DAF34EEC931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49" name="Line 2099">
          <a:extLst>
            <a:ext uri="{FF2B5EF4-FFF2-40B4-BE49-F238E27FC236}">
              <a16:creationId xmlns:a16="http://schemas.microsoft.com/office/drawing/2014/main" xmlns="" id="{FA575F70-1A11-4552-89DE-982FB5B8E89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0" name="Line 1827">
          <a:extLst>
            <a:ext uri="{FF2B5EF4-FFF2-40B4-BE49-F238E27FC236}">
              <a16:creationId xmlns:a16="http://schemas.microsoft.com/office/drawing/2014/main" xmlns="" id="{4BA3EB40-3DCE-45F2-A88A-3EB9A6DAF6B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1" name="Line 1828">
          <a:extLst>
            <a:ext uri="{FF2B5EF4-FFF2-40B4-BE49-F238E27FC236}">
              <a16:creationId xmlns:a16="http://schemas.microsoft.com/office/drawing/2014/main" xmlns="" id="{463B452E-93E9-4114-A8FD-3F8A928DBA9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2" name="Line 1829">
          <a:extLst>
            <a:ext uri="{FF2B5EF4-FFF2-40B4-BE49-F238E27FC236}">
              <a16:creationId xmlns:a16="http://schemas.microsoft.com/office/drawing/2014/main" xmlns="" id="{BCE52ADE-3013-4166-83B3-2FD79C9BDC1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3" name="Line 1830">
          <a:extLst>
            <a:ext uri="{FF2B5EF4-FFF2-40B4-BE49-F238E27FC236}">
              <a16:creationId xmlns:a16="http://schemas.microsoft.com/office/drawing/2014/main" xmlns="" id="{CE4A251A-94C8-43CD-AFB5-02CC7E202B3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4" name="Line 1831">
          <a:extLst>
            <a:ext uri="{FF2B5EF4-FFF2-40B4-BE49-F238E27FC236}">
              <a16:creationId xmlns:a16="http://schemas.microsoft.com/office/drawing/2014/main" xmlns="" id="{D4C4A284-F263-4DE7-81F3-1E3E964058D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5" name="Line 1832">
          <a:extLst>
            <a:ext uri="{FF2B5EF4-FFF2-40B4-BE49-F238E27FC236}">
              <a16:creationId xmlns:a16="http://schemas.microsoft.com/office/drawing/2014/main" xmlns="" id="{3E69126A-EF39-4EA4-BDD6-5F546F6480B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6" name="Line 1833">
          <a:extLst>
            <a:ext uri="{FF2B5EF4-FFF2-40B4-BE49-F238E27FC236}">
              <a16:creationId xmlns:a16="http://schemas.microsoft.com/office/drawing/2014/main" xmlns="" id="{64702C59-5348-4C10-932F-3A23B3D0532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7" name="Line 1834">
          <a:extLst>
            <a:ext uri="{FF2B5EF4-FFF2-40B4-BE49-F238E27FC236}">
              <a16:creationId xmlns:a16="http://schemas.microsoft.com/office/drawing/2014/main" xmlns="" id="{27EE48FA-108F-4C7F-9990-FF70F0EAA42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8" name="Line 1835">
          <a:extLst>
            <a:ext uri="{FF2B5EF4-FFF2-40B4-BE49-F238E27FC236}">
              <a16:creationId xmlns:a16="http://schemas.microsoft.com/office/drawing/2014/main" xmlns="" id="{06B97AF6-B71D-4440-9C54-A1015171D2E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59" name="Line 1836">
          <a:extLst>
            <a:ext uri="{FF2B5EF4-FFF2-40B4-BE49-F238E27FC236}">
              <a16:creationId xmlns:a16="http://schemas.microsoft.com/office/drawing/2014/main" xmlns="" id="{65933FF2-5C13-4FDA-8061-5C0BDCBCF75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0" name="Line 1837">
          <a:extLst>
            <a:ext uri="{FF2B5EF4-FFF2-40B4-BE49-F238E27FC236}">
              <a16:creationId xmlns:a16="http://schemas.microsoft.com/office/drawing/2014/main" xmlns="" id="{DCD32746-3B7D-4BFF-B96A-CCEB44903D1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1" name="Line 1838">
          <a:extLst>
            <a:ext uri="{FF2B5EF4-FFF2-40B4-BE49-F238E27FC236}">
              <a16:creationId xmlns:a16="http://schemas.microsoft.com/office/drawing/2014/main" xmlns="" id="{0A5B6962-6D95-4992-9075-BB1CAE4DB8B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2" name="Line 1839">
          <a:extLst>
            <a:ext uri="{FF2B5EF4-FFF2-40B4-BE49-F238E27FC236}">
              <a16:creationId xmlns:a16="http://schemas.microsoft.com/office/drawing/2014/main" xmlns="" id="{F107C5E6-A626-4F43-8D28-5E794243300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3" name="Line 1840">
          <a:extLst>
            <a:ext uri="{FF2B5EF4-FFF2-40B4-BE49-F238E27FC236}">
              <a16:creationId xmlns:a16="http://schemas.microsoft.com/office/drawing/2014/main" xmlns="" id="{675E7637-AB1F-42F3-AA48-C59595BD6D4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4" name="Line 1813">
          <a:extLst>
            <a:ext uri="{FF2B5EF4-FFF2-40B4-BE49-F238E27FC236}">
              <a16:creationId xmlns:a16="http://schemas.microsoft.com/office/drawing/2014/main" xmlns="" id="{B37135F7-383E-4D74-8F3A-05863D25FBA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5" name="Line 1814">
          <a:extLst>
            <a:ext uri="{FF2B5EF4-FFF2-40B4-BE49-F238E27FC236}">
              <a16:creationId xmlns:a16="http://schemas.microsoft.com/office/drawing/2014/main" xmlns="" id="{21D78D4E-320A-4E1D-9322-D7B08E5BFED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6" name="Line 1815">
          <a:extLst>
            <a:ext uri="{FF2B5EF4-FFF2-40B4-BE49-F238E27FC236}">
              <a16:creationId xmlns:a16="http://schemas.microsoft.com/office/drawing/2014/main" xmlns="" id="{BBF5530D-0B4C-4D2C-B529-837DCCDA042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7" name="Line 1816">
          <a:extLst>
            <a:ext uri="{FF2B5EF4-FFF2-40B4-BE49-F238E27FC236}">
              <a16:creationId xmlns:a16="http://schemas.microsoft.com/office/drawing/2014/main" xmlns="" id="{F7AE39A9-D1F7-47E7-A126-532EB0F3746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8" name="Line 1817">
          <a:extLst>
            <a:ext uri="{FF2B5EF4-FFF2-40B4-BE49-F238E27FC236}">
              <a16:creationId xmlns:a16="http://schemas.microsoft.com/office/drawing/2014/main" xmlns="" id="{361D8A93-0130-4BEC-861B-635ACD68B4A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69" name="Line 1818">
          <a:extLst>
            <a:ext uri="{FF2B5EF4-FFF2-40B4-BE49-F238E27FC236}">
              <a16:creationId xmlns:a16="http://schemas.microsoft.com/office/drawing/2014/main" xmlns="" id="{B6CCEF25-C7F9-4BB1-B16C-7355BE72EC6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0" name="Line 1819">
          <a:extLst>
            <a:ext uri="{FF2B5EF4-FFF2-40B4-BE49-F238E27FC236}">
              <a16:creationId xmlns:a16="http://schemas.microsoft.com/office/drawing/2014/main" xmlns="" id="{10C74178-261C-46A3-B49C-675937812FE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1" name="Line 1820">
          <a:extLst>
            <a:ext uri="{FF2B5EF4-FFF2-40B4-BE49-F238E27FC236}">
              <a16:creationId xmlns:a16="http://schemas.microsoft.com/office/drawing/2014/main" xmlns="" id="{39349FA8-A125-474C-B9CE-F8F2812E00F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2" name="Line 1821">
          <a:extLst>
            <a:ext uri="{FF2B5EF4-FFF2-40B4-BE49-F238E27FC236}">
              <a16:creationId xmlns:a16="http://schemas.microsoft.com/office/drawing/2014/main" xmlns="" id="{F66D0578-C24A-41A3-BD0F-11C707A4546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3" name="Line 1822">
          <a:extLst>
            <a:ext uri="{FF2B5EF4-FFF2-40B4-BE49-F238E27FC236}">
              <a16:creationId xmlns:a16="http://schemas.microsoft.com/office/drawing/2014/main" xmlns="" id="{684353D7-147D-4896-923B-8988570C8C0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4" name="Line 1823">
          <a:extLst>
            <a:ext uri="{FF2B5EF4-FFF2-40B4-BE49-F238E27FC236}">
              <a16:creationId xmlns:a16="http://schemas.microsoft.com/office/drawing/2014/main" xmlns="" id="{12D2CFF3-5FB2-4D01-A4B7-59B28215FA7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5" name="Line 1824">
          <a:extLst>
            <a:ext uri="{FF2B5EF4-FFF2-40B4-BE49-F238E27FC236}">
              <a16:creationId xmlns:a16="http://schemas.microsoft.com/office/drawing/2014/main" xmlns="" id="{239FB31F-F0A7-409C-9C77-F95220F5EFE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6" name="Line 1825">
          <a:extLst>
            <a:ext uri="{FF2B5EF4-FFF2-40B4-BE49-F238E27FC236}">
              <a16:creationId xmlns:a16="http://schemas.microsoft.com/office/drawing/2014/main" xmlns="" id="{3038B84B-6D3A-4145-9898-4B7A1C5A6C9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7" name="Line 1826">
          <a:extLst>
            <a:ext uri="{FF2B5EF4-FFF2-40B4-BE49-F238E27FC236}">
              <a16:creationId xmlns:a16="http://schemas.microsoft.com/office/drawing/2014/main" xmlns="" id="{17CE5725-3E4B-434D-A4AA-78DFB504375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8" name="Line 2086">
          <a:extLst>
            <a:ext uri="{FF2B5EF4-FFF2-40B4-BE49-F238E27FC236}">
              <a16:creationId xmlns:a16="http://schemas.microsoft.com/office/drawing/2014/main" xmlns="" id="{BD13FC16-2AF9-4DD1-9555-C4CFA2B8503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79" name="Line 2087">
          <a:extLst>
            <a:ext uri="{FF2B5EF4-FFF2-40B4-BE49-F238E27FC236}">
              <a16:creationId xmlns:a16="http://schemas.microsoft.com/office/drawing/2014/main" xmlns="" id="{90496AC3-B7A4-4053-8296-4D0CBDBDE11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0" name="Line 2088">
          <a:extLst>
            <a:ext uri="{FF2B5EF4-FFF2-40B4-BE49-F238E27FC236}">
              <a16:creationId xmlns:a16="http://schemas.microsoft.com/office/drawing/2014/main" xmlns="" id="{896600A1-D678-4B1C-8E1E-280E8582BE7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1" name="Line 2089">
          <a:extLst>
            <a:ext uri="{FF2B5EF4-FFF2-40B4-BE49-F238E27FC236}">
              <a16:creationId xmlns:a16="http://schemas.microsoft.com/office/drawing/2014/main" xmlns="" id="{8793D135-A139-42A9-B248-EBA0481A0F6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2" name="Line 2090">
          <a:extLst>
            <a:ext uri="{FF2B5EF4-FFF2-40B4-BE49-F238E27FC236}">
              <a16:creationId xmlns:a16="http://schemas.microsoft.com/office/drawing/2014/main" xmlns="" id="{8753794A-A1E2-4ECE-ADE9-55C660DF1F83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3" name="Line 2091">
          <a:extLst>
            <a:ext uri="{FF2B5EF4-FFF2-40B4-BE49-F238E27FC236}">
              <a16:creationId xmlns:a16="http://schemas.microsoft.com/office/drawing/2014/main" xmlns="" id="{A7DC7E22-D776-49F8-B5AF-1EDFD316CE4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4" name="Line 2092">
          <a:extLst>
            <a:ext uri="{FF2B5EF4-FFF2-40B4-BE49-F238E27FC236}">
              <a16:creationId xmlns:a16="http://schemas.microsoft.com/office/drawing/2014/main" xmlns="" id="{3718AF51-E8FD-49F0-8C33-08320AD726A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5" name="Line 2093">
          <a:extLst>
            <a:ext uri="{FF2B5EF4-FFF2-40B4-BE49-F238E27FC236}">
              <a16:creationId xmlns:a16="http://schemas.microsoft.com/office/drawing/2014/main" xmlns="" id="{79D4643C-3FA0-467F-8AED-B2F24225BAF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6" name="Line 2094">
          <a:extLst>
            <a:ext uri="{FF2B5EF4-FFF2-40B4-BE49-F238E27FC236}">
              <a16:creationId xmlns:a16="http://schemas.microsoft.com/office/drawing/2014/main" xmlns="" id="{B1F473A1-9308-48D6-9ED2-5B536167CEE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7" name="Line 2095">
          <a:extLst>
            <a:ext uri="{FF2B5EF4-FFF2-40B4-BE49-F238E27FC236}">
              <a16:creationId xmlns:a16="http://schemas.microsoft.com/office/drawing/2014/main" xmlns="" id="{5FBBEF4A-87BC-43E5-88D4-ACFCD535A22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8" name="Line 2096">
          <a:extLst>
            <a:ext uri="{FF2B5EF4-FFF2-40B4-BE49-F238E27FC236}">
              <a16:creationId xmlns:a16="http://schemas.microsoft.com/office/drawing/2014/main" xmlns="" id="{07CFEB49-54A4-4880-B8A0-B8C9EF9415D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89" name="Line 2097">
          <a:extLst>
            <a:ext uri="{FF2B5EF4-FFF2-40B4-BE49-F238E27FC236}">
              <a16:creationId xmlns:a16="http://schemas.microsoft.com/office/drawing/2014/main" xmlns="" id="{29D6890D-020C-49B9-9BA9-4FEFB3EA2333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0" name="Line 2098">
          <a:extLst>
            <a:ext uri="{FF2B5EF4-FFF2-40B4-BE49-F238E27FC236}">
              <a16:creationId xmlns:a16="http://schemas.microsoft.com/office/drawing/2014/main" xmlns="" id="{158D6B8A-3624-496D-B215-85E85A05E9F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1" name="Line 2099">
          <a:extLst>
            <a:ext uri="{FF2B5EF4-FFF2-40B4-BE49-F238E27FC236}">
              <a16:creationId xmlns:a16="http://schemas.microsoft.com/office/drawing/2014/main" xmlns="" id="{CD260738-4147-4545-99DD-C22BA9EBC47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2" name="Line 1827">
          <a:extLst>
            <a:ext uri="{FF2B5EF4-FFF2-40B4-BE49-F238E27FC236}">
              <a16:creationId xmlns:a16="http://schemas.microsoft.com/office/drawing/2014/main" xmlns="" id="{13BB5A55-5411-44E5-8A01-1208FF763A0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3" name="Line 1828">
          <a:extLst>
            <a:ext uri="{FF2B5EF4-FFF2-40B4-BE49-F238E27FC236}">
              <a16:creationId xmlns:a16="http://schemas.microsoft.com/office/drawing/2014/main" xmlns="" id="{BBE2B87A-12A4-4889-A5F3-E7F18165206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4" name="Line 1829">
          <a:extLst>
            <a:ext uri="{FF2B5EF4-FFF2-40B4-BE49-F238E27FC236}">
              <a16:creationId xmlns:a16="http://schemas.microsoft.com/office/drawing/2014/main" xmlns="" id="{EB0E46CD-DBC9-4869-A18A-C5C446D617E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5" name="Line 1830">
          <a:extLst>
            <a:ext uri="{FF2B5EF4-FFF2-40B4-BE49-F238E27FC236}">
              <a16:creationId xmlns:a16="http://schemas.microsoft.com/office/drawing/2014/main" xmlns="" id="{C27338A2-DECB-4C90-B400-04CC7B3850D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6" name="Line 1831">
          <a:extLst>
            <a:ext uri="{FF2B5EF4-FFF2-40B4-BE49-F238E27FC236}">
              <a16:creationId xmlns:a16="http://schemas.microsoft.com/office/drawing/2014/main" xmlns="" id="{37A27A32-AECC-45B5-8DBB-60132EC7C55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7" name="Line 1832">
          <a:extLst>
            <a:ext uri="{FF2B5EF4-FFF2-40B4-BE49-F238E27FC236}">
              <a16:creationId xmlns:a16="http://schemas.microsoft.com/office/drawing/2014/main" xmlns="" id="{F372A5D5-3802-42F4-8F5A-785617CECFF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8" name="Line 1833">
          <a:extLst>
            <a:ext uri="{FF2B5EF4-FFF2-40B4-BE49-F238E27FC236}">
              <a16:creationId xmlns:a16="http://schemas.microsoft.com/office/drawing/2014/main" xmlns="" id="{BE8DDA8B-B12C-4D1B-B48F-C4CE0A82A41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199" name="Line 1834">
          <a:extLst>
            <a:ext uri="{FF2B5EF4-FFF2-40B4-BE49-F238E27FC236}">
              <a16:creationId xmlns:a16="http://schemas.microsoft.com/office/drawing/2014/main" xmlns="" id="{522C1DF8-B31C-42A2-858D-532DAC915EB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0" name="Line 1835">
          <a:extLst>
            <a:ext uri="{FF2B5EF4-FFF2-40B4-BE49-F238E27FC236}">
              <a16:creationId xmlns:a16="http://schemas.microsoft.com/office/drawing/2014/main" xmlns="" id="{E8947847-4221-4934-BD1D-C2ACF2EB382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1" name="Line 1836">
          <a:extLst>
            <a:ext uri="{FF2B5EF4-FFF2-40B4-BE49-F238E27FC236}">
              <a16:creationId xmlns:a16="http://schemas.microsoft.com/office/drawing/2014/main" xmlns="" id="{88B8E3C2-910D-4938-B693-243CC033038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2" name="Line 1837">
          <a:extLst>
            <a:ext uri="{FF2B5EF4-FFF2-40B4-BE49-F238E27FC236}">
              <a16:creationId xmlns:a16="http://schemas.microsoft.com/office/drawing/2014/main" xmlns="" id="{83EEE3D6-4C98-46DA-9C3F-695440D5462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3" name="Line 1838">
          <a:extLst>
            <a:ext uri="{FF2B5EF4-FFF2-40B4-BE49-F238E27FC236}">
              <a16:creationId xmlns:a16="http://schemas.microsoft.com/office/drawing/2014/main" xmlns="" id="{7260FF7F-A9AC-4F74-81DA-9A1D0B54B2D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4" name="Line 1839">
          <a:extLst>
            <a:ext uri="{FF2B5EF4-FFF2-40B4-BE49-F238E27FC236}">
              <a16:creationId xmlns:a16="http://schemas.microsoft.com/office/drawing/2014/main" xmlns="" id="{AA697CF6-F188-4778-AB9D-C53C1616EC7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5" name="Line 1840">
          <a:extLst>
            <a:ext uri="{FF2B5EF4-FFF2-40B4-BE49-F238E27FC236}">
              <a16:creationId xmlns:a16="http://schemas.microsoft.com/office/drawing/2014/main" xmlns="" id="{4F547F69-4241-4BCE-BF37-3474A76C7F3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6" name="Line 1813">
          <a:extLst>
            <a:ext uri="{FF2B5EF4-FFF2-40B4-BE49-F238E27FC236}">
              <a16:creationId xmlns:a16="http://schemas.microsoft.com/office/drawing/2014/main" xmlns="" id="{9CC95AB2-2BD8-49A1-BDA9-0370B25AD923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7" name="Line 1814">
          <a:extLst>
            <a:ext uri="{FF2B5EF4-FFF2-40B4-BE49-F238E27FC236}">
              <a16:creationId xmlns:a16="http://schemas.microsoft.com/office/drawing/2014/main" xmlns="" id="{7D11DE84-1140-4DD9-B8A1-6F89DE808C63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8" name="Line 1815">
          <a:extLst>
            <a:ext uri="{FF2B5EF4-FFF2-40B4-BE49-F238E27FC236}">
              <a16:creationId xmlns:a16="http://schemas.microsoft.com/office/drawing/2014/main" xmlns="" id="{54436184-C7BA-4FAC-86E3-5BF53F06F6E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09" name="Line 1816">
          <a:extLst>
            <a:ext uri="{FF2B5EF4-FFF2-40B4-BE49-F238E27FC236}">
              <a16:creationId xmlns:a16="http://schemas.microsoft.com/office/drawing/2014/main" xmlns="" id="{1295004A-4E64-4DDE-BD65-42739C6CD65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0" name="Line 1817">
          <a:extLst>
            <a:ext uri="{FF2B5EF4-FFF2-40B4-BE49-F238E27FC236}">
              <a16:creationId xmlns:a16="http://schemas.microsoft.com/office/drawing/2014/main" xmlns="" id="{8B72AC56-5636-4134-A005-2FB5AB29BC0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1" name="Line 1818">
          <a:extLst>
            <a:ext uri="{FF2B5EF4-FFF2-40B4-BE49-F238E27FC236}">
              <a16:creationId xmlns:a16="http://schemas.microsoft.com/office/drawing/2014/main" xmlns="" id="{07FDCB3B-8947-4552-82BD-564CE150ACC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2" name="Line 1819">
          <a:extLst>
            <a:ext uri="{FF2B5EF4-FFF2-40B4-BE49-F238E27FC236}">
              <a16:creationId xmlns:a16="http://schemas.microsoft.com/office/drawing/2014/main" xmlns="" id="{A65C56DD-1E4A-4131-908A-68D44EB7698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3" name="Line 1820">
          <a:extLst>
            <a:ext uri="{FF2B5EF4-FFF2-40B4-BE49-F238E27FC236}">
              <a16:creationId xmlns:a16="http://schemas.microsoft.com/office/drawing/2014/main" xmlns="" id="{D86AD36D-4600-46D4-8390-D3D60DD513B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4" name="Line 1821">
          <a:extLst>
            <a:ext uri="{FF2B5EF4-FFF2-40B4-BE49-F238E27FC236}">
              <a16:creationId xmlns:a16="http://schemas.microsoft.com/office/drawing/2014/main" xmlns="" id="{4ED23FC9-82CD-4EE1-A6F4-2E7B9741EDD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5" name="Line 1822">
          <a:extLst>
            <a:ext uri="{FF2B5EF4-FFF2-40B4-BE49-F238E27FC236}">
              <a16:creationId xmlns:a16="http://schemas.microsoft.com/office/drawing/2014/main" xmlns="" id="{37A9C893-D716-44EC-B485-99C3A2B183B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6" name="Line 1823">
          <a:extLst>
            <a:ext uri="{FF2B5EF4-FFF2-40B4-BE49-F238E27FC236}">
              <a16:creationId xmlns:a16="http://schemas.microsoft.com/office/drawing/2014/main" xmlns="" id="{63B4D7A8-700B-4F2B-89A6-9BCF9C2D36D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7" name="Line 1824">
          <a:extLst>
            <a:ext uri="{FF2B5EF4-FFF2-40B4-BE49-F238E27FC236}">
              <a16:creationId xmlns:a16="http://schemas.microsoft.com/office/drawing/2014/main" xmlns="" id="{0947030C-A678-4ACA-8D02-03C244A63A5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8" name="Line 1825">
          <a:extLst>
            <a:ext uri="{FF2B5EF4-FFF2-40B4-BE49-F238E27FC236}">
              <a16:creationId xmlns:a16="http://schemas.microsoft.com/office/drawing/2014/main" xmlns="" id="{E94B64EB-A4EF-4241-A457-16DD9F5596A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19" name="Line 1826">
          <a:extLst>
            <a:ext uri="{FF2B5EF4-FFF2-40B4-BE49-F238E27FC236}">
              <a16:creationId xmlns:a16="http://schemas.microsoft.com/office/drawing/2014/main" xmlns="" id="{A8C220F3-7D8A-4469-970A-C682B7F669E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0" name="Line 2086">
          <a:extLst>
            <a:ext uri="{FF2B5EF4-FFF2-40B4-BE49-F238E27FC236}">
              <a16:creationId xmlns:a16="http://schemas.microsoft.com/office/drawing/2014/main" xmlns="" id="{0B4167EE-DA21-483E-974D-C3BA8A09AB4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1" name="Line 2087">
          <a:extLst>
            <a:ext uri="{FF2B5EF4-FFF2-40B4-BE49-F238E27FC236}">
              <a16:creationId xmlns:a16="http://schemas.microsoft.com/office/drawing/2014/main" xmlns="" id="{4D91382B-76FC-482D-820F-0E32ABE383C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2" name="Line 2088">
          <a:extLst>
            <a:ext uri="{FF2B5EF4-FFF2-40B4-BE49-F238E27FC236}">
              <a16:creationId xmlns:a16="http://schemas.microsoft.com/office/drawing/2014/main" xmlns="" id="{1D12D5FC-109D-4070-971C-AE1F3FB0FDB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3" name="Line 2089">
          <a:extLst>
            <a:ext uri="{FF2B5EF4-FFF2-40B4-BE49-F238E27FC236}">
              <a16:creationId xmlns:a16="http://schemas.microsoft.com/office/drawing/2014/main" xmlns="" id="{5296CBEA-E9AC-4E64-B53A-5C82AC9C03B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4" name="Line 2090">
          <a:extLst>
            <a:ext uri="{FF2B5EF4-FFF2-40B4-BE49-F238E27FC236}">
              <a16:creationId xmlns:a16="http://schemas.microsoft.com/office/drawing/2014/main" xmlns="" id="{D628D3C7-9946-43DC-8DB0-3F5727D6A40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5" name="Line 2091">
          <a:extLst>
            <a:ext uri="{FF2B5EF4-FFF2-40B4-BE49-F238E27FC236}">
              <a16:creationId xmlns:a16="http://schemas.microsoft.com/office/drawing/2014/main" xmlns="" id="{246E4B45-4DBB-44CA-82C4-4BE2A08153A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6" name="Line 2092">
          <a:extLst>
            <a:ext uri="{FF2B5EF4-FFF2-40B4-BE49-F238E27FC236}">
              <a16:creationId xmlns:a16="http://schemas.microsoft.com/office/drawing/2014/main" xmlns="" id="{D9D880E6-CBB6-4266-B2A1-7308147063A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7" name="Line 2093">
          <a:extLst>
            <a:ext uri="{FF2B5EF4-FFF2-40B4-BE49-F238E27FC236}">
              <a16:creationId xmlns:a16="http://schemas.microsoft.com/office/drawing/2014/main" xmlns="" id="{B0232139-F5F0-42FF-814C-7274090FFB4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8" name="Line 2094">
          <a:extLst>
            <a:ext uri="{FF2B5EF4-FFF2-40B4-BE49-F238E27FC236}">
              <a16:creationId xmlns:a16="http://schemas.microsoft.com/office/drawing/2014/main" xmlns="" id="{F0D8BDF7-9864-42A8-967F-31848155ED1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29" name="Line 2095">
          <a:extLst>
            <a:ext uri="{FF2B5EF4-FFF2-40B4-BE49-F238E27FC236}">
              <a16:creationId xmlns:a16="http://schemas.microsoft.com/office/drawing/2014/main" xmlns="" id="{A5793EF2-B730-49A2-9756-3BD1F915675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0" name="Line 2096">
          <a:extLst>
            <a:ext uri="{FF2B5EF4-FFF2-40B4-BE49-F238E27FC236}">
              <a16:creationId xmlns:a16="http://schemas.microsoft.com/office/drawing/2014/main" xmlns="" id="{D187FC94-6578-443F-856D-4AA63B80F49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1" name="Line 2097">
          <a:extLst>
            <a:ext uri="{FF2B5EF4-FFF2-40B4-BE49-F238E27FC236}">
              <a16:creationId xmlns:a16="http://schemas.microsoft.com/office/drawing/2014/main" xmlns="" id="{9E2FEC6C-FB7D-4BCA-8517-629E062DF79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2" name="Line 2098">
          <a:extLst>
            <a:ext uri="{FF2B5EF4-FFF2-40B4-BE49-F238E27FC236}">
              <a16:creationId xmlns:a16="http://schemas.microsoft.com/office/drawing/2014/main" xmlns="" id="{54635E06-1747-4D38-B452-E017C9BE137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3" name="Line 2099">
          <a:extLst>
            <a:ext uri="{FF2B5EF4-FFF2-40B4-BE49-F238E27FC236}">
              <a16:creationId xmlns:a16="http://schemas.microsoft.com/office/drawing/2014/main" xmlns="" id="{4C3F33E5-D9E3-4DCE-93DB-DDE4DA25500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4" name="Line 1827">
          <a:extLst>
            <a:ext uri="{FF2B5EF4-FFF2-40B4-BE49-F238E27FC236}">
              <a16:creationId xmlns:a16="http://schemas.microsoft.com/office/drawing/2014/main" xmlns="" id="{D0BD3EE0-327B-4290-8678-F2D5A2B4524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5" name="Line 1828">
          <a:extLst>
            <a:ext uri="{FF2B5EF4-FFF2-40B4-BE49-F238E27FC236}">
              <a16:creationId xmlns:a16="http://schemas.microsoft.com/office/drawing/2014/main" xmlns="" id="{51F37A30-1950-4400-AFA8-0844A18BB14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6" name="Line 1829">
          <a:extLst>
            <a:ext uri="{FF2B5EF4-FFF2-40B4-BE49-F238E27FC236}">
              <a16:creationId xmlns:a16="http://schemas.microsoft.com/office/drawing/2014/main" xmlns="" id="{2A16E0F5-B003-4B8D-8844-4E25F290A9F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7" name="Line 1830">
          <a:extLst>
            <a:ext uri="{FF2B5EF4-FFF2-40B4-BE49-F238E27FC236}">
              <a16:creationId xmlns:a16="http://schemas.microsoft.com/office/drawing/2014/main" xmlns="" id="{A57DC630-AEE3-40A8-94DC-F2DC7669F94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8" name="Line 1831">
          <a:extLst>
            <a:ext uri="{FF2B5EF4-FFF2-40B4-BE49-F238E27FC236}">
              <a16:creationId xmlns:a16="http://schemas.microsoft.com/office/drawing/2014/main" xmlns="" id="{E131C8C9-BF11-4CBC-94AF-39F9A9A3805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39" name="Line 1832">
          <a:extLst>
            <a:ext uri="{FF2B5EF4-FFF2-40B4-BE49-F238E27FC236}">
              <a16:creationId xmlns:a16="http://schemas.microsoft.com/office/drawing/2014/main" xmlns="" id="{5ED775C8-B160-4F36-B99C-7C8ABAAEED7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0" name="Line 1833">
          <a:extLst>
            <a:ext uri="{FF2B5EF4-FFF2-40B4-BE49-F238E27FC236}">
              <a16:creationId xmlns:a16="http://schemas.microsoft.com/office/drawing/2014/main" xmlns="" id="{DF9113F5-C84C-4473-A32F-25352E1B5BF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1" name="Line 1834">
          <a:extLst>
            <a:ext uri="{FF2B5EF4-FFF2-40B4-BE49-F238E27FC236}">
              <a16:creationId xmlns:a16="http://schemas.microsoft.com/office/drawing/2014/main" xmlns="" id="{F084D8C4-CE3C-4E46-BE7C-61B517D0AA7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2" name="Line 1835">
          <a:extLst>
            <a:ext uri="{FF2B5EF4-FFF2-40B4-BE49-F238E27FC236}">
              <a16:creationId xmlns:a16="http://schemas.microsoft.com/office/drawing/2014/main" xmlns="" id="{E84161DC-ED95-4EA2-81F3-EF7BE699918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3" name="Line 1836">
          <a:extLst>
            <a:ext uri="{FF2B5EF4-FFF2-40B4-BE49-F238E27FC236}">
              <a16:creationId xmlns:a16="http://schemas.microsoft.com/office/drawing/2014/main" xmlns="" id="{1DA365D2-1B6A-4D7C-B267-651188DFD5C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4" name="Line 1837">
          <a:extLst>
            <a:ext uri="{FF2B5EF4-FFF2-40B4-BE49-F238E27FC236}">
              <a16:creationId xmlns:a16="http://schemas.microsoft.com/office/drawing/2014/main" xmlns="" id="{05A3783C-599D-44FD-ACFC-52C0107BC91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5" name="Line 1838">
          <a:extLst>
            <a:ext uri="{FF2B5EF4-FFF2-40B4-BE49-F238E27FC236}">
              <a16:creationId xmlns:a16="http://schemas.microsoft.com/office/drawing/2014/main" xmlns="" id="{A34C3F37-24E6-4BBA-822C-6D57E02F3EC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6" name="Line 1839">
          <a:extLst>
            <a:ext uri="{FF2B5EF4-FFF2-40B4-BE49-F238E27FC236}">
              <a16:creationId xmlns:a16="http://schemas.microsoft.com/office/drawing/2014/main" xmlns="" id="{F7B0BBEF-5895-4813-BA93-3718278295E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7" name="Line 1840">
          <a:extLst>
            <a:ext uri="{FF2B5EF4-FFF2-40B4-BE49-F238E27FC236}">
              <a16:creationId xmlns:a16="http://schemas.microsoft.com/office/drawing/2014/main" xmlns="" id="{762A5962-B26B-4C38-B50E-EA65C8331AD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8" name="Line 1813">
          <a:extLst>
            <a:ext uri="{FF2B5EF4-FFF2-40B4-BE49-F238E27FC236}">
              <a16:creationId xmlns:a16="http://schemas.microsoft.com/office/drawing/2014/main" xmlns="" id="{4D4C06B3-F7F8-42C3-8F59-B571972DD7D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49" name="Line 1814">
          <a:extLst>
            <a:ext uri="{FF2B5EF4-FFF2-40B4-BE49-F238E27FC236}">
              <a16:creationId xmlns:a16="http://schemas.microsoft.com/office/drawing/2014/main" xmlns="" id="{3458E60B-B5C1-434D-8BC5-3278B02FD7A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0" name="Line 1815">
          <a:extLst>
            <a:ext uri="{FF2B5EF4-FFF2-40B4-BE49-F238E27FC236}">
              <a16:creationId xmlns:a16="http://schemas.microsoft.com/office/drawing/2014/main" xmlns="" id="{B77C663C-8585-4367-BC98-354C00DA6613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1" name="Line 1816">
          <a:extLst>
            <a:ext uri="{FF2B5EF4-FFF2-40B4-BE49-F238E27FC236}">
              <a16:creationId xmlns:a16="http://schemas.microsoft.com/office/drawing/2014/main" xmlns="" id="{DC6696BA-9B83-4142-9ABA-8C102216F80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2" name="Line 1817">
          <a:extLst>
            <a:ext uri="{FF2B5EF4-FFF2-40B4-BE49-F238E27FC236}">
              <a16:creationId xmlns:a16="http://schemas.microsoft.com/office/drawing/2014/main" xmlns="" id="{FCC3EF95-0796-4284-8C40-74D55A08742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3" name="Line 1818">
          <a:extLst>
            <a:ext uri="{FF2B5EF4-FFF2-40B4-BE49-F238E27FC236}">
              <a16:creationId xmlns:a16="http://schemas.microsoft.com/office/drawing/2014/main" xmlns="" id="{338D4B6B-B230-4362-BBCC-C7B10CCDCC6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4" name="Line 1819">
          <a:extLst>
            <a:ext uri="{FF2B5EF4-FFF2-40B4-BE49-F238E27FC236}">
              <a16:creationId xmlns:a16="http://schemas.microsoft.com/office/drawing/2014/main" xmlns="" id="{2D574340-37FE-4A90-9A34-DFC0836CC33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5" name="Line 1820">
          <a:extLst>
            <a:ext uri="{FF2B5EF4-FFF2-40B4-BE49-F238E27FC236}">
              <a16:creationId xmlns:a16="http://schemas.microsoft.com/office/drawing/2014/main" xmlns="" id="{D236F45E-A481-45B3-8D18-33DE31C351B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6" name="Line 1821">
          <a:extLst>
            <a:ext uri="{FF2B5EF4-FFF2-40B4-BE49-F238E27FC236}">
              <a16:creationId xmlns:a16="http://schemas.microsoft.com/office/drawing/2014/main" xmlns="" id="{5CE17D56-9437-4280-8FF5-ACFA40C8ED8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7" name="Line 1822">
          <a:extLst>
            <a:ext uri="{FF2B5EF4-FFF2-40B4-BE49-F238E27FC236}">
              <a16:creationId xmlns:a16="http://schemas.microsoft.com/office/drawing/2014/main" xmlns="" id="{46526E99-683F-4558-9A87-0EC2B6522D1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8" name="Line 1823">
          <a:extLst>
            <a:ext uri="{FF2B5EF4-FFF2-40B4-BE49-F238E27FC236}">
              <a16:creationId xmlns:a16="http://schemas.microsoft.com/office/drawing/2014/main" xmlns="" id="{AB1ADF23-E50D-4157-9F32-601698806C5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59" name="Line 1824">
          <a:extLst>
            <a:ext uri="{FF2B5EF4-FFF2-40B4-BE49-F238E27FC236}">
              <a16:creationId xmlns:a16="http://schemas.microsoft.com/office/drawing/2014/main" xmlns="" id="{84F55E56-6C81-4CB9-8C83-C105ED36DA8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0" name="Line 1825">
          <a:extLst>
            <a:ext uri="{FF2B5EF4-FFF2-40B4-BE49-F238E27FC236}">
              <a16:creationId xmlns:a16="http://schemas.microsoft.com/office/drawing/2014/main" xmlns="" id="{87FBF56C-FCB6-4BDF-ADED-DD36120FE53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1" name="Line 1826">
          <a:extLst>
            <a:ext uri="{FF2B5EF4-FFF2-40B4-BE49-F238E27FC236}">
              <a16:creationId xmlns:a16="http://schemas.microsoft.com/office/drawing/2014/main" xmlns="" id="{2F5A5FCE-ABAE-49F0-8411-FFBA3BED732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2" name="Line 2086">
          <a:extLst>
            <a:ext uri="{FF2B5EF4-FFF2-40B4-BE49-F238E27FC236}">
              <a16:creationId xmlns:a16="http://schemas.microsoft.com/office/drawing/2014/main" xmlns="" id="{B80C77DE-2DE9-42E0-A5D8-4EC06B0F006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3" name="Line 2087">
          <a:extLst>
            <a:ext uri="{FF2B5EF4-FFF2-40B4-BE49-F238E27FC236}">
              <a16:creationId xmlns:a16="http://schemas.microsoft.com/office/drawing/2014/main" xmlns="" id="{CC9BBD51-ECCC-4F81-9A89-E76E6980C6F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4" name="Line 2088">
          <a:extLst>
            <a:ext uri="{FF2B5EF4-FFF2-40B4-BE49-F238E27FC236}">
              <a16:creationId xmlns:a16="http://schemas.microsoft.com/office/drawing/2014/main" xmlns="" id="{7A53AB34-A99F-4A7E-B7A2-9CE2D74A374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5" name="Line 2089">
          <a:extLst>
            <a:ext uri="{FF2B5EF4-FFF2-40B4-BE49-F238E27FC236}">
              <a16:creationId xmlns:a16="http://schemas.microsoft.com/office/drawing/2014/main" xmlns="" id="{ADFBAF6A-8DB1-41CB-B356-CB52183B4CD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6" name="Line 2090">
          <a:extLst>
            <a:ext uri="{FF2B5EF4-FFF2-40B4-BE49-F238E27FC236}">
              <a16:creationId xmlns:a16="http://schemas.microsoft.com/office/drawing/2014/main" xmlns="" id="{0045D7A4-8C9F-4597-A3A7-A154170BF55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7" name="Line 2091">
          <a:extLst>
            <a:ext uri="{FF2B5EF4-FFF2-40B4-BE49-F238E27FC236}">
              <a16:creationId xmlns:a16="http://schemas.microsoft.com/office/drawing/2014/main" xmlns="" id="{124101FC-9476-446A-9665-7468CE1B1D6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8" name="Line 2092">
          <a:extLst>
            <a:ext uri="{FF2B5EF4-FFF2-40B4-BE49-F238E27FC236}">
              <a16:creationId xmlns:a16="http://schemas.microsoft.com/office/drawing/2014/main" xmlns="" id="{1EA5E66D-3911-445E-8978-F667829BE5A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69" name="Line 2093">
          <a:extLst>
            <a:ext uri="{FF2B5EF4-FFF2-40B4-BE49-F238E27FC236}">
              <a16:creationId xmlns:a16="http://schemas.microsoft.com/office/drawing/2014/main" xmlns="" id="{34ADFAE4-1C9C-4D89-A7D4-49D0445A42A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0" name="Line 2094">
          <a:extLst>
            <a:ext uri="{FF2B5EF4-FFF2-40B4-BE49-F238E27FC236}">
              <a16:creationId xmlns:a16="http://schemas.microsoft.com/office/drawing/2014/main" xmlns="" id="{740E342F-117A-4095-BE04-665F39F5F13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1" name="Line 2095">
          <a:extLst>
            <a:ext uri="{FF2B5EF4-FFF2-40B4-BE49-F238E27FC236}">
              <a16:creationId xmlns:a16="http://schemas.microsoft.com/office/drawing/2014/main" xmlns="" id="{2F6CA2B0-7061-4184-B9C9-F13868BB524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2" name="Line 2096">
          <a:extLst>
            <a:ext uri="{FF2B5EF4-FFF2-40B4-BE49-F238E27FC236}">
              <a16:creationId xmlns:a16="http://schemas.microsoft.com/office/drawing/2014/main" xmlns="" id="{8701BE79-E608-464D-9E69-E810EEF7FB1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3" name="Line 2097">
          <a:extLst>
            <a:ext uri="{FF2B5EF4-FFF2-40B4-BE49-F238E27FC236}">
              <a16:creationId xmlns:a16="http://schemas.microsoft.com/office/drawing/2014/main" xmlns="" id="{B1825493-4820-42C8-AEF6-AB136DAB94B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4" name="Line 2098">
          <a:extLst>
            <a:ext uri="{FF2B5EF4-FFF2-40B4-BE49-F238E27FC236}">
              <a16:creationId xmlns:a16="http://schemas.microsoft.com/office/drawing/2014/main" xmlns="" id="{078C3487-860B-45F5-A76C-43E24D071BE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5" name="Line 2099">
          <a:extLst>
            <a:ext uri="{FF2B5EF4-FFF2-40B4-BE49-F238E27FC236}">
              <a16:creationId xmlns:a16="http://schemas.microsoft.com/office/drawing/2014/main" xmlns="" id="{C307CF77-7E84-4EC1-9E9E-AD0AE9F5CB8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6" name="Line 1827">
          <a:extLst>
            <a:ext uri="{FF2B5EF4-FFF2-40B4-BE49-F238E27FC236}">
              <a16:creationId xmlns:a16="http://schemas.microsoft.com/office/drawing/2014/main" xmlns="" id="{941D75C6-FBE9-4C01-B91F-828014FF52B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7" name="Line 1828">
          <a:extLst>
            <a:ext uri="{FF2B5EF4-FFF2-40B4-BE49-F238E27FC236}">
              <a16:creationId xmlns:a16="http://schemas.microsoft.com/office/drawing/2014/main" xmlns="" id="{1ACC43AA-AA9B-453D-95E7-E15F0B26378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8" name="Line 1829">
          <a:extLst>
            <a:ext uri="{FF2B5EF4-FFF2-40B4-BE49-F238E27FC236}">
              <a16:creationId xmlns:a16="http://schemas.microsoft.com/office/drawing/2014/main" xmlns="" id="{6614CD7C-ED30-4666-A807-B8665C14A77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79" name="Line 1830">
          <a:extLst>
            <a:ext uri="{FF2B5EF4-FFF2-40B4-BE49-F238E27FC236}">
              <a16:creationId xmlns:a16="http://schemas.microsoft.com/office/drawing/2014/main" xmlns="" id="{18B1713B-FC76-492E-A2D2-A24D3B96C47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0" name="Line 1831">
          <a:extLst>
            <a:ext uri="{FF2B5EF4-FFF2-40B4-BE49-F238E27FC236}">
              <a16:creationId xmlns:a16="http://schemas.microsoft.com/office/drawing/2014/main" xmlns="" id="{FE17F29F-EA28-4A68-A646-AE8739EC58D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1" name="Line 1832">
          <a:extLst>
            <a:ext uri="{FF2B5EF4-FFF2-40B4-BE49-F238E27FC236}">
              <a16:creationId xmlns:a16="http://schemas.microsoft.com/office/drawing/2014/main" xmlns="" id="{BF9F9844-5EE4-458E-B853-BF51ED76B9A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2" name="Line 1833">
          <a:extLst>
            <a:ext uri="{FF2B5EF4-FFF2-40B4-BE49-F238E27FC236}">
              <a16:creationId xmlns:a16="http://schemas.microsoft.com/office/drawing/2014/main" xmlns="" id="{13BD9FEE-A874-445B-99DA-8DB3989CC27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3" name="Line 1834">
          <a:extLst>
            <a:ext uri="{FF2B5EF4-FFF2-40B4-BE49-F238E27FC236}">
              <a16:creationId xmlns:a16="http://schemas.microsoft.com/office/drawing/2014/main" xmlns="" id="{70509CCC-8418-4666-94A8-4C1ECCEB89C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4" name="Line 1835">
          <a:extLst>
            <a:ext uri="{FF2B5EF4-FFF2-40B4-BE49-F238E27FC236}">
              <a16:creationId xmlns:a16="http://schemas.microsoft.com/office/drawing/2014/main" xmlns="" id="{6D2515F1-AA72-400D-872D-68C0F0F582B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5" name="Line 1836">
          <a:extLst>
            <a:ext uri="{FF2B5EF4-FFF2-40B4-BE49-F238E27FC236}">
              <a16:creationId xmlns:a16="http://schemas.microsoft.com/office/drawing/2014/main" xmlns="" id="{21E82603-C387-47B2-B4AD-07196A1F206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6" name="Line 1837">
          <a:extLst>
            <a:ext uri="{FF2B5EF4-FFF2-40B4-BE49-F238E27FC236}">
              <a16:creationId xmlns:a16="http://schemas.microsoft.com/office/drawing/2014/main" xmlns="" id="{60EE4EE8-6B27-4C81-8C20-8BE5C84CF1A3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7" name="Line 1838">
          <a:extLst>
            <a:ext uri="{FF2B5EF4-FFF2-40B4-BE49-F238E27FC236}">
              <a16:creationId xmlns:a16="http://schemas.microsoft.com/office/drawing/2014/main" xmlns="" id="{8D91F523-93DB-4ACF-B210-E71EA3E752C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8" name="Line 1839">
          <a:extLst>
            <a:ext uri="{FF2B5EF4-FFF2-40B4-BE49-F238E27FC236}">
              <a16:creationId xmlns:a16="http://schemas.microsoft.com/office/drawing/2014/main" xmlns="" id="{96BFFE86-D195-4A97-83F8-A1303A55D96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89" name="Line 1840">
          <a:extLst>
            <a:ext uri="{FF2B5EF4-FFF2-40B4-BE49-F238E27FC236}">
              <a16:creationId xmlns:a16="http://schemas.microsoft.com/office/drawing/2014/main" xmlns="" id="{AD85486B-D415-491D-8DDD-A174890F016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0" name="Line 1813">
          <a:extLst>
            <a:ext uri="{FF2B5EF4-FFF2-40B4-BE49-F238E27FC236}">
              <a16:creationId xmlns:a16="http://schemas.microsoft.com/office/drawing/2014/main" xmlns="" id="{185E2E79-EC62-43B3-896E-CBB310A1EC6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1" name="Line 1814">
          <a:extLst>
            <a:ext uri="{FF2B5EF4-FFF2-40B4-BE49-F238E27FC236}">
              <a16:creationId xmlns:a16="http://schemas.microsoft.com/office/drawing/2014/main" xmlns="" id="{FCB6BC8E-06F5-4B3F-8A5D-8A58A493722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2" name="Line 1815">
          <a:extLst>
            <a:ext uri="{FF2B5EF4-FFF2-40B4-BE49-F238E27FC236}">
              <a16:creationId xmlns:a16="http://schemas.microsoft.com/office/drawing/2014/main" xmlns="" id="{292D704E-722E-42C0-9539-4E77E90A0DF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3" name="Line 1816">
          <a:extLst>
            <a:ext uri="{FF2B5EF4-FFF2-40B4-BE49-F238E27FC236}">
              <a16:creationId xmlns:a16="http://schemas.microsoft.com/office/drawing/2014/main" xmlns="" id="{24617EC3-98DC-4EBB-AEF9-8A2FDE658FD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4" name="Line 1817">
          <a:extLst>
            <a:ext uri="{FF2B5EF4-FFF2-40B4-BE49-F238E27FC236}">
              <a16:creationId xmlns:a16="http://schemas.microsoft.com/office/drawing/2014/main" xmlns="" id="{D41CE53F-9B58-423E-9A3C-6C869D0E89B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5" name="Line 1818">
          <a:extLst>
            <a:ext uri="{FF2B5EF4-FFF2-40B4-BE49-F238E27FC236}">
              <a16:creationId xmlns:a16="http://schemas.microsoft.com/office/drawing/2014/main" xmlns="" id="{752E4315-CA1A-4B5A-9190-F47EA1CC1E8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6" name="Line 1819">
          <a:extLst>
            <a:ext uri="{FF2B5EF4-FFF2-40B4-BE49-F238E27FC236}">
              <a16:creationId xmlns:a16="http://schemas.microsoft.com/office/drawing/2014/main" xmlns="" id="{3DDB7373-611E-48E5-B594-DEE0D4621A5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7" name="Line 1820">
          <a:extLst>
            <a:ext uri="{FF2B5EF4-FFF2-40B4-BE49-F238E27FC236}">
              <a16:creationId xmlns:a16="http://schemas.microsoft.com/office/drawing/2014/main" xmlns="" id="{1E11E921-59BC-444D-8F76-3A94C2B2B38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8" name="Line 1821">
          <a:extLst>
            <a:ext uri="{FF2B5EF4-FFF2-40B4-BE49-F238E27FC236}">
              <a16:creationId xmlns:a16="http://schemas.microsoft.com/office/drawing/2014/main" xmlns="" id="{9189C848-71AA-402C-9472-311A6155D835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299" name="Line 1822">
          <a:extLst>
            <a:ext uri="{FF2B5EF4-FFF2-40B4-BE49-F238E27FC236}">
              <a16:creationId xmlns:a16="http://schemas.microsoft.com/office/drawing/2014/main" xmlns="" id="{CC791229-3B17-42FC-AAC4-C5C53EDA0E8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0" name="Line 1823">
          <a:extLst>
            <a:ext uri="{FF2B5EF4-FFF2-40B4-BE49-F238E27FC236}">
              <a16:creationId xmlns:a16="http://schemas.microsoft.com/office/drawing/2014/main" xmlns="" id="{F9B0C0DF-7A32-487F-A16B-80FA5C6D8F8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1" name="Line 1824">
          <a:extLst>
            <a:ext uri="{FF2B5EF4-FFF2-40B4-BE49-F238E27FC236}">
              <a16:creationId xmlns:a16="http://schemas.microsoft.com/office/drawing/2014/main" xmlns="" id="{433889F9-9A24-4CA8-9148-65B67EE1127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2" name="Line 1825">
          <a:extLst>
            <a:ext uri="{FF2B5EF4-FFF2-40B4-BE49-F238E27FC236}">
              <a16:creationId xmlns:a16="http://schemas.microsoft.com/office/drawing/2014/main" xmlns="" id="{EA7E0E10-E599-4E69-AA8B-1DC9E496FC7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3" name="Line 1826">
          <a:extLst>
            <a:ext uri="{FF2B5EF4-FFF2-40B4-BE49-F238E27FC236}">
              <a16:creationId xmlns:a16="http://schemas.microsoft.com/office/drawing/2014/main" xmlns="" id="{753FEBAE-899B-47A7-AD95-F880898CC120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4" name="Line 2086">
          <a:extLst>
            <a:ext uri="{FF2B5EF4-FFF2-40B4-BE49-F238E27FC236}">
              <a16:creationId xmlns:a16="http://schemas.microsoft.com/office/drawing/2014/main" xmlns="" id="{3D6A82E6-1C3C-4D02-9A1C-3C1B831BE4F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5" name="Line 2087">
          <a:extLst>
            <a:ext uri="{FF2B5EF4-FFF2-40B4-BE49-F238E27FC236}">
              <a16:creationId xmlns:a16="http://schemas.microsoft.com/office/drawing/2014/main" xmlns="" id="{DB4A60DA-45E8-4140-B11D-6B07CF213F7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6" name="Line 2088">
          <a:extLst>
            <a:ext uri="{FF2B5EF4-FFF2-40B4-BE49-F238E27FC236}">
              <a16:creationId xmlns:a16="http://schemas.microsoft.com/office/drawing/2014/main" xmlns="" id="{0FF18709-40F2-491A-AE11-47EA9D578B93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7" name="Line 2089">
          <a:extLst>
            <a:ext uri="{FF2B5EF4-FFF2-40B4-BE49-F238E27FC236}">
              <a16:creationId xmlns:a16="http://schemas.microsoft.com/office/drawing/2014/main" xmlns="" id="{690E8373-8A2D-4CCC-99D3-6CFC793525D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8" name="Line 2090">
          <a:extLst>
            <a:ext uri="{FF2B5EF4-FFF2-40B4-BE49-F238E27FC236}">
              <a16:creationId xmlns:a16="http://schemas.microsoft.com/office/drawing/2014/main" xmlns="" id="{640ACEE4-6826-45E7-989C-36F57E1B4BA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09" name="Line 2091">
          <a:extLst>
            <a:ext uri="{FF2B5EF4-FFF2-40B4-BE49-F238E27FC236}">
              <a16:creationId xmlns:a16="http://schemas.microsoft.com/office/drawing/2014/main" xmlns="" id="{453BEBFA-8F39-4AE2-9AE3-34C8119A1A9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0" name="Line 2092">
          <a:extLst>
            <a:ext uri="{FF2B5EF4-FFF2-40B4-BE49-F238E27FC236}">
              <a16:creationId xmlns:a16="http://schemas.microsoft.com/office/drawing/2014/main" xmlns="" id="{C0202A96-9AD4-49D4-86D2-7DF0FA9394A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1" name="Line 2093">
          <a:extLst>
            <a:ext uri="{FF2B5EF4-FFF2-40B4-BE49-F238E27FC236}">
              <a16:creationId xmlns:a16="http://schemas.microsoft.com/office/drawing/2014/main" xmlns="" id="{53771414-4034-4857-A5DF-372D2F33D0D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2" name="Line 2094">
          <a:extLst>
            <a:ext uri="{FF2B5EF4-FFF2-40B4-BE49-F238E27FC236}">
              <a16:creationId xmlns:a16="http://schemas.microsoft.com/office/drawing/2014/main" xmlns="" id="{1D546AF2-C577-490F-8CC9-429560F10A6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3" name="Line 2095">
          <a:extLst>
            <a:ext uri="{FF2B5EF4-FFF2-40B4-BE49-F238E27FC236}">
              <a16:creationId xmlns:a16="http://schemas.microsoft.com/office/drawing/2014/main" xmlns="" id="{34814A29-9887-4B9E-9716-7D14E20A107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4" name="Line 2096">
          <a:extLst>
            <a:ext uri="{FF2B5EF4-FFF2-40B4-BE49-F238E27FC236}">
              <a16:creationId xmlns:a16="http://schemas.microsoft.com/office/drawing/2014/main" xmlns="" id="{5CB6F0B4-E62B-4471-9C79-2990A5CA53D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5" name="Line 2097">
          <a:extLst>
            <a:ext uri="{FF2B5EF4-FFF2-40B4-BE49-F238E27FC236}">
              <a16:creationId xmlns:a16="http://schemas.microsoft.com/office/drawing/2014/main" xmlns="" id="{AED801CE-97FE-4508-A24F-3DA79D7A557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6" name="Line 2098">
          <a:extLst>
            <a:ext uri="{FF2B5EF4-FFF2-40B4-BE49-F238E27FC236}">
              <a16:creationId xmlns:a16="http://schemas.microsoft.com/office/drawing/2014/main" xmlns="" id="{851BDDFB-2D6E-4ECF-A3FF-375B5039AA9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7" name="Line 2099">
          <a:extLst>
            <a:ext uri="{FF2B5EF4-FFF2-40B4-BE49-F238E27FC236}">
              <a16:creationId xmlns:a16="http://schemas.microsoft.com/office/drawing/2014/main" xmlns="" id="{D6680AF6-C0E0-40D7-AAF8-D007E31B010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8" name="Line 1827">
          <a:extLst>
            <a:ext uri="{FF2B5EF4-FFF2-40B4-BE49-F238E27FC236}">
              <a16:creationId xmlns:a16="http://schemas.microsoft.com/office/drawing/2014/main" xmlns="" id="{DE0FC797-2C9F-47F7-AF87-388824F8FDF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19" name="Line 1828">
          <a:extLst>
            <a:ext uri="{FF2B5EF4-FFF2-40B4-BE49-F238E27FC236}">
              <a16:creationId xmlns:a16="http://schemas.microsoft.com/office/drawing/2014/main" xmlns="" id="{65BC9097-CC87-42E9-857C-F841ABF7610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0" name="Line 1829">
          <a:extLst>
            <a:ext uri="{FF2B5EF4-FFF2-40B4-BE49-F238E27FC236}">
              <a16:creationId xmlns:a16="http://schemas.microsoft.com/office/drawing/2014/main" xmlns="" id="{FA928451-59C4-47F1-9DC3-618EC41D84E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1" name="Line 1830">
          <a:extLst>
            <a:ext uri="{FF2B5EF4-FFF2-40B4-BE49-F238E27FC236}">
              <a16:creationId xmlns:a16="http://schemas.microsoft.com/office/drawing/2014/main" xmlns="" id="{9D724508-E452-4DA8-A744-AF22436151A9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2" name="Line 1831">
          <a:extLst>
            <a:ext uri="{FF2B5EF4-FFF2-40B4-BE49-F238E27FC236}">
              <a16:creationId xmlns:a16="http://schemas.microsoft.com/office/drawing/2014/main" xmlns="" id="{5E24BB90-F79D-4E03-88EA-550370B6850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3" name="Line 1832">
          <a:extLst>
            <a:ext uri="{FF2B5EF4-FFF2-40B4-BE49-F238E27FC236}">
              <a16:creationId xmlns:a16="http://schemas.microsoft.com/office/drawing/2014/main" xmlns="" id="{5C2C0DAC-F9CB-4F19-B56A-5BE3BB481307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4" name="Line 1833">
          <a:extLst>
            <a:ext uri="{FF2B5EF4-FFF2-40B4-BE49-F238E27FC236}">
              <a16:creationId xmlns:a16="http://schemas.microsoft.com/office/drawing/2014/main" xmlns="" id="{B228C941-C6D1-4631-B92C-3D3E1771A62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5" name="Line 1834">
          <a:extLst>
            <a:ext uri="{FF2B5EF4-FFF2-40B4-BE49-F238E27FC236}">
              <a16:creationId xmlns:a16="http://schemas.microsoft.com/office/drawing/2014/main" xmlns="" id="{571C6EF6-6CA4-4D31-8C72-8B1BECC7465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6" name="Line 1835">
          <a:extLst>
            <a:ext uri="{FF2B5EF4-FFF2-40B4-BE49-F238E27FC236}">
              <a16:creationId xmlns:a16="http://schemas.microsoft.com/office/drawing/2014/main" xmlns="" id="{360566E0-0051-49DA-A5DA-A6BEDEE39F5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7" name="Line 1836">
          <a:extLst>
            <a:ext uri="{FF2B5EF4-FFF2-40B4-BE49-F238E27FC236}">
              <a16:creationId xmlns:a16="http://schemas.microsoft.com/office/drawing/2014/main" xmlns="" id="{55BFE454-5676-4AE3-A645-8B80F8874812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8" name="Line 1837">
          <a:extLst>
            <a:ext uri="{FF2B5EF4-FFF2-40B4-BE49-F238E27FC236}">
              <a16:creationId xmlns:a16="http://schemas.microsoft.com/office/drawing/2014/main" xmlns="" id="{B22BCA6E-4034-4589-A58B-682A19849ED1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29" name="Line 1838">
          <a:extLst>
            <a:ext uri="{FF2B5EF4-FFF2-40B4-BE49-F238E27FC236}">
              <a16:creationId xmlns:a16="http://schemas.microsoft.com/office/drawing/2014/main" xmlns="" id="{9F7D9A89-AF2B-453C-A411-423AC0B2502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0" name="Line 1839">
          <a:extLst>
            <a:ext uri="{FF2B5EF4-FFF2-40B4-BE49-F238E27FC236}">
              <a16:creationId xmlns:a16="http://schemas.microsoft.com/office/drawing/2014/main" xmlns="" id="{94310BF0-CC04-43B2-9F5F-07D263C5747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1" name="Line 1840">
          <a:extLst>
            <a:ext uri="{FF2B5EF4-FFF2-40B4-BE49-F238E27FC236}">
              <a16:creationId xmlns:a16="http://schemas.microsoft.com/office/drawing/2014/main" xmlns="" id="{6AAE5741-0861-45D9-A082-780DCDDCC3D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2" name="Line 1813">
          <a:extLst>
            <a:ext uri="{FF2B5EF4-FFF2-40B4-BE49-F238E27FC236}">
              <a16:creationId xmlns:a16="http://schemas.microsoft.com/office/drawing/2014/main" xmlns="" id="{3EC0FB24-8ABF-40BB-86E1-26B160145D1D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3" name="Line 1814">
          <a:extLst>
            <a:ext uri="{FF2B5EF4-FFF2-40B4-BE49-F238E27FC236}">
              <a16:creationId xmlns:a16="http://schemas.microsoft.com/office/drawing/2014/main" xmlns="" id="{3F4ECF22-27DB-4A61-876C-4868A2163D0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4" name="Line 1815">
          <a:extLst>
            <a:ext uri="{FF2B5EF4-FFF2-40B4-BE49-F238E27FC236}">
              <a16:creationId xmlns:a16="http://schemas.microsoft.com/office/drawing/2014/main" xmlns="" id="{F670B1BC-50A4-47E1-9655-DC81B7E4A0F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5" name="Line 1816">
          <a:extLst>
            <a:ext uri="{FF2B5EF4-FFF2-40B4-BE49-F238E27FC236}">
              <a16:creationId xmlns:a16="http://schemas.microsoft.com/office/drawing/2014/main" xmlns="" id="{A060E962-EBE9-4D46-A446-846817874D7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6" name="Line 1817">
          <a:extLst>
            <a:ext uri="{FF2B5EF4-FFF2-40B4-BE49-F238E27FC236}">
              <a16:creationId xmlns:a16="http://schemas.microsoft.com/office/drawing/2014/main" xmlns="" id="{B75C7217-A356-4358-89A0-48FBF19B54C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7" name="Line 1818">
          <a:extLst>
            <a:ext uri="{FF2B5EF4-FFF2-40B4-BE49-F238E27FC236}">
              <a16:creationId xmlns:a16="http://schemas.microsoft.com/office/drawing/2014/main" xmlns="" id="{E8460AB8-6B45-46DF-A427-CD5D9A1FB204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8" name="Line 1819">
          <a:extLst>
            <a:ext uri="{FF2B5EF4-FFF2-40B4-BE49-F238E27FC236}">
              <a16:creationId xmlns:a16="http://schemas.microsoft.com/office/drawing/2014/main" xmlns="" id="{ABDBC4EB-B91A-4D1F-A60B-7CA41E80BF5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39" name="Line 1820">
          <a:extLst>
            <a:ext uri="{FF2B5EF4-FFF2-40B4-BE49-F238E27FC236}">
              <a16:creationId xmlns:a16="http://schemas.microsoft.com/office/drawing/2014/main" xmlns="" id="{BD1704B9-B165-41C8-ACD7-F7BE8B9BE52E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40" name="Line 1821">
          <a:extLst>
            <a:ext uri="{FF2B5EF4-FFF2-40B4-BE49-F238E27FC236}">
              <a16:creationId xmlns:a16="http://schemas.microsoft.com/office/drawing/2014/main" xmlns="" id="{73266B00-CCC4-4D19-B918-0A0974863EAB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41" name="Line 1822">
          <a:extLst>
            <a:ext uri="{FF2B5EF4-FFF2-40B4-BE49-F238E27FC236}">
              <a16:creationId xmlns:a16="http://schemas.microsoft.com/office/drawing/2014/main" xmlns="" id="{6FE3D7A2-52A5-4C04-8491-926B1FF03FE6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42" name="Line 1823">
          <a:extLst>
            <a:ext uri="{FF2B5EF4-FFF2-40B4-BE49-F238E27FC236}">
              <a16:creationId xmlns:a16="http://schemas.microsoft.com/office/drawing/2014/main" xmlns="" id="{7FF0E326-1D81-4A62-899F-DB61BC076F4C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43" name="Line 1824">
          <a:extLst>
            <a:ext uri="{FF2B5EF4-FFF2-40B4-BE49-F238E27FC236}">
              <a16:creationId xmlns:a16="http://schemas.microsoft.com/office/drawing/2014/main" xmlns="" id="{BE1DA52F-B3C0-410A-BB84-FBACC5AF29BA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44" name="Line 1825">
          <a:extLst>
            <a:ext uri="{FF2B5EF4-FFF2-40B4-BE49-F238E27FC236}">
              <a16:creationId xmlns:a16="http://schemas.microsoft.com/office/drawing/2014/main" xmlns="" id="{E441B0F1-1CC3-4F28-B8EE-E84765889B4F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345" name="Line 1826">
          <a:extLst>
            <a:ext uri="{FF2B5EF4-FFF2-40B4-BE49-F238E27FC236}">
              <a16:creationId xmlns:a16="http://schemas.microsoft.com/office/drawing/2014/main" xmlns="" id="{A397C089-97B2-4F98-8144-3137F1039648}"/>
            </a:ext>
          </a:extLst>
        </xdr:cNvPr>
        <xdr:cNvSpPr>
          <a:spLocks noChangeShapeType="1"/>
        </xdr:cNvSpPr>
      </xdr:nvSpPr>
      <xdr:spPr bwMode="auto">
        <a:xfrm>
          <a:off x="6457950" y="1078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46" name="Line 9790">
          <a:extLst>
            <a:ext uri="{FF2B5EF4-FFF2-40B4-BE49-F238E27FC236}">
              <a16:creationId xmlns:a16="http://schemas.microsoft.com/office/drawing/2014/main" xmlns="" id="{9C67D934-2A7B-4BA0-846F-18D916BC0C50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47" name="Line 9791">
          <a:extLst>
            <a:ext uri="{FF2B5EF4-FFF2-40B4-BE49-F238E27FC236}">
              <a16:creationId xmlns:a16="http://schemas.microsoft.com/office/drawing/2014/main" xmlns="" id="{67AE9E44-C64D-4B0E-8844-1C9D224120D7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48" name="Line 9792">
          <a:extLst>
            <a:ext uri="{FF2B5EF4-FFF2-40B4-BE49-F238E27FC236}">
              <a16:creationId xmlns:a16="http://schemas.microsoft.com/office/drawing/2014/main" xmlns="" id="{97EDD80B-E497-42F6-9C6C-87D491B0ECC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49" name="Line 9793">
          <a:extLst>
            <a:ext uri="{FF2B5EF4-FFF2-40B4-BE49-F238E27FC236}">
              <a16:creationId xmlns:a16="http://schemas.microsoft.com/office/drawing/2014/main" xmlns="" id="{A4AE1C9A-C437-42FA-9F0D-8CA1DA1ECC48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0" name="Line 9794">
          <a:extLst>
            <a:ext uri="{FF2B5EF4-FFF2-40B4-BE49-F238E27FC236}">
              <a16:creationId xmlns:a16="http://schemas.microsoft.com/office/drawing/2014/main" xmlns="" id="{D596AF90-E5DD-410F-86F5-94A984C364CA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1" name="Line 9795">
          <a:extLst>
            <a:ext uri="{FF2B5EF4-FFF2-40B4-BE49-F238E27FC236}">
              <a16:creationId xmlns:a16="http://schemas.microsoft.com/office/drawing/2014/main" xmlns="" id="{BB0CAD20-9FF1-4CCB-BEE6-C3483B784ECC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2" name="Line 9796">
          <a:extLst>
            <a:ext uri="{FF2B5EF4-FFF2-40B4-BE49-F238E27FC236}">
              <a16:creationId xmlns:a16="http://schemas.microsoft.com/office/drawing/2014/main" xmlns="" id="{4AF169C5-270C-40F9-BE41-148ABA7E51B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3" name="Line 9797">
          <a:extLst>
            <a:ext uri="{FF2B5EF4-FFF2-40B4-BE49-F238E27FC236}">
              <a16:creationId xmlns:a16="http://schemas.microsoft.com/office/drawing/2014/main" xmlns="" id="{49325403-61CB-450D-9586-8D652FA44AB0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4" name="Line 9798">
          <a:extLst>
            <a:ext uri="{FF2B5EF4-FFF2-40B4-BE49-F238E27FC236}">
              <a16:creationId xmlns:a16="http://schemas.microsoft.com/office/drawing/2014/main" xmlns="" id="{03FEB065-5537-44BA-8C65-05A751C345F0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5" name="Line 9799">
          <a:extLst>
            <a:ext uri="{FF2B5EF4-FFF2-40B4-BE49-F238E27FC236}">
              <a16:creationId xmlns:a16="http://schemas.microsoft.com/office/drawing/2014/main" xmlns="" id="{3F228386-10E5-49B3-97B2-2152C87524A6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6" name="Line 9800">
          <a:extLst>
            <a:ext uri="{FF2B5EF4-FFF2-40B4-BE49-F238E27FC236}">
              <a16:creationId xmlns:a16="http://schemas.microsoft.com/office/drawing/2014/main" xmlns="" id="{172052E5-D564-4C5E-A218-CE97941BF364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7" name="Line 9801">
          <a:extLst>
            <a:ext uri="{FF2B5EF4-FFF2-40B4-BE49-F238E27FC236}">
              <a16:creationId xmlns:a16="http://schemas.microsoft.com/office/drawing/2014/main" xmlns="" id="{9E85DF68-FC74-4980-A53E-B8E3AB605940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8" name="Line 9802">
          <a:extLst>
            <a:ext uri="{FF2B5EF4-FFF2-40B4-BE49-F238E27FC236}">
              <a16:creationId xmlns:a16="http://schemas.microsoft.com/office/drawing/2014/main" xmlns="" id="{19595DF6-AC0B-495F-99BC-051191A1757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59" name="Line 9803">
          <a:extLst>
            <a:ext uri="{FF2B5EF4-FFF2-40B4-BE49-F238E27FC236}">
              <a16:creationId xmlns:a16="http://schemas.microsoft.com/office/drawing/2014/main" xmlns="" id="{42D7842E-512C-421C-BC55-9C521C680F47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0" name="Line 167286">
          <a:extLst>
            <a:ext uri="{FF2B5EF4-FFF2-40B4-BE49-F238E27FC236}">
              <a16:creationId xmlns:a16="http://schemas.microsoft.com/office/drawing/2014/main" xmlns="" id="{2A8096C0-8933-4944-8AFA-4D66EC77F0FC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1" name="Line 167287">
          <a:extLst>
            <a:ext uri="{FF2B5EF4-FFF2-40B4-BE49-F238E27FC236}">
              <a16:creationId xmlns:a16="http://schemas.microsoft.com/office/drawing/2014/main" xmlns="" id="{FFDD66C6-55CF-48E3-AA1D-9586799B5AAA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2" name="Line 167288">
          <a:extLst>
            <a:ext uri="{FF2B5EF4-FFF2-40B4-BE49-F238E27FC236}">
              <a16:creationId xmlns:a16="http://schemas.microsoft.com/office/drawing/2014/main" xmlns="" id="{AE95519F-9693-46BA-BFFE-825A20D38A3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3" name="Line 167289">
          <a:extLst>
            <a:ext uri="{FF2B5EF4-FFF2-40B4-BE49-F238E27FC236}">
              <a16:creationId xmlns:a16="http://schemas.microsoft.com/office/drawing/2014/main" xmlns="" id="{5A403BF5-D078-4997-9F07-06CCB02BC9D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4" name="Line 167290">
          <a:extLst>
            <a:ext uri="{FF2B5EF4-FFF2-40B4-BE49-F238E27FC236}">
              <a16:creationId xmlns:a16="http://schemas.microsoft.com/office/drawing/2014/main" xmlns="" id="{630D6782-2DD3-47B1-B0C4-1ED5C323995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5" name="Line 167291">
          <a:extLst>
            <a:ext uri="{FF2B5EF4-FFF2-40B4-BE49-F238E27FC236}">
              <a16:creationId xmlns:a16="http://schemas.microsoft.com/office/drawing/2014/main" xmlns="" id="{5A8A3021-A24C-453C-A8A8-9D2EC7441D02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6" name="Line 167292">
          <a:extLst>
            <a:ext uri="{FF2B5EF4-FFF2-40B4-BE49-F238E27FC236}">
              <a16:creationId xmlns:a16="http://schemas.microsoft.com/office/drawing/2014/main" xmlns="" id="{DD4CADAD-01BB-4358-9025-3B601D3C841D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7" name="Line 167293">
          <a:extLst>
            <a:ext uri="{FF2B5EF4-FFF2-40B4-BE49-F238E27FC236}">
              <a16:creationId xmlns:a16="http://schemas.microsoft.com/office/drawing/2014/main" xmlns="" id="{21B6ECCC-6E25-408F-91BF-D8A8B3CACAC7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8" name="Line 167294">
          <a:extLst>
            <a:ext uri="{FF2B5EF4-FFF2-40B4-BE49-F238E27FC236}">
              <a16:creationId xmlns:a16="http://schemas.microsoft.com/office/drawing/2014/main" xmlns="" id="{D5AAB2EC-18E6-4723-8A68-24E82277355C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69" name="Line 167295">
          <a:extLst>
            <a:ext uri="{FF2B5EF4-FFF2-40B4-BE49-F238E27FC236}">
              <a16:creationId xmlns:a16="http://schemas.microsoft.com/office/drawing/2014/main" xmlns="" id="{AE438F06-79C1-44C8-9A7D-F88402923732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0" name="Line 167296">
          <a:extLst>
            <a:ext uri="{FF2B5EF4-FFF2-40B4-BE49-F238E27FC236}">
              <a16:creationId xmlns:a16="http://schemas.microsoft.com/office/drawing/2014/main" xmlns="" id="{A519E6A9-AF7B-408A-A16C-8B2AE826C295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1" name="Line 167297">
          <a:extLst>
            <a:ext uri="{FF2B5EF4-FFF2-40B4-BE49-F238E27FC236}">
              <a16:creationId xmlns:a16="http://schemas.microsoft.com/office/drawing/2014/main" xmlns="" id="{BDB3D47D-0465-42A3-908E-EFB8F91AAA74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2" name="Line 167298">
          <a:extLst>
            <a:ext uri="{FF2B5EF4-FFF2-40B4-BE49-F238E27FC236}">
              <a16:creationId xmlns:a16="http://schemas.microsoft.com/office/drawing/2014/main" xmlns="" id="{7DD70F04-A5EF-46B3-BFBB-C3BBFDB38ABE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3" name="Line 167299">
          <a:extLst>
            <a:ext uri="{FF2B5EF4-FFF2-40B4-BE49-F238E27FC236}">
              <a16:creationId xmlns:a16="http://schemas.microsoft.com/office/drawing/2014/main" xmlns="" id="{BA129130-8936-455A-91E3-EE1A2DCE243A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4" name="Line 167300">
          <a:extLst>
            <a:ext uri="{FF2B5EF4-FFF2-40B4-BE49-F238E27FC236}">
              <a16:creationId xmlns:a16="http://schemas.microsoft.com/office/drawing/2014/main" xmlns="" id="{D3F43415-3129-440F-B3A6-F8600EC9AA18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5" name="Line 167301">
          <a:extLst>
            <a:ext uri="{FF2B5EF4-FFF2-40B4-BE49-F238E27FC236}">
              <a16:creationId xmlns:a16="http://schemas.microsoft.com/office/drawing/2014/main" xmlns="" id="{E7215DB4-A6EB-4B80-BF21-38ABF0FCF828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6" name="Line 167302">
          <a:extLst>
            <a:ext uri="{FF2B5EF4-FFF2-40B4-BE49-F238E27FC236}">
              <a16:creationId xmlns:a16="http://schemas.microsoft.com/office/drawing/2014/main" xmlns="" id="{ACA9A9CD-DD80-426F-A53A-79E79EAF3C16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7" name="Line 167303">
          <a:extLst>
            <a:ext uri="{FF2B5EF4-FFF2-40B4-BE49-F238E27FC236}">
              <a16:creationId xmlns:a16="http://schemas.microsoft.com/office/drawing/2014/main" xmlns="" id="{6DB75129-CA37-4707-BECC-4B087B367E82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8" name="Line 167304">
          <a:extLst>
            <a:ext uri="{FF2B5EF4-FFF2-40B4-BE49-F238E27FC236}">
              <a16:creationId xmlns:a16="http://schemas.microsoft.com/office/drawing/2014/main" xmlns="" id="{07F2FFE9-D0C1-4B5E-99C1-A81E292210D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79" name="Line 167305">
          <a:extLst>
            <a:ext uri="{FF2B5EF4-FFF2-40B4-BE49-F238E27FC236}">
              <a16:creationId xmlns:a16="http://schemas.microsoft.com/office/drawing/2014/main" xmlns="" id="{9FC99594-E19D-4FC3-89FF-0F85179A5EA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0" name="Line 167306">
          <a:extLst>
            <a:ext uri="{FF2B5EF4-FFF2-40B4-BE49-F238E27FC236}">
              <a16:creationId xmlns:a16="http://schemas.microsoft.com/office/drawing/2014/main" xmlns="" id="{E54977C8-D15A-41CD-B9D5-60C4B6596FB3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1" name="Line 167307">
          <a:extLst>
            <a:ext uri="{FF2B5EF4-FFF2-40B4-BE49-F238E27FC236}">
              <a16:creationId xmlns:a16="http://schemas.microsoft.com/office/drawing/2014/main" xmlns="" id="{E949F2D6-8AD0-4776-981A-2A93FEAC2C93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2" name="Line 167308">
          <a:extLst>
            <a:ext uri="{FF2B5EF4-FFF2-40B4-BE49-F238E27FC236}">
              <a16:creationId xmlns:a16="http://schemas.microsoft.com/office/drawing/2014/main" xmlns="" id="{CD8CF988-C8C3-47E4-B51C-DC4AF62B9565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3" name="Line 167309">
          <a:extLst>
            <a:ext uri="{FF2B5EF4-FFF2-40B4-BE49-F238E27FC236}">
              <a16:creationId xmlns:a16="http://schemas.microsoft.com/office/drawing/2014/main" xmlns="" id="{63BED477-68BB-4A37-B554-CCC0016F84D6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4" name="Line 167310">
          <a:extLst>
            <a:ext uri="{FF2B5EF4-FFF2-40B4-BE49-F238E27FC236}">
              <a16:creationId xmlns:a16="http://schemas.microsoft.com/office/drawing/2014/main" xmlns="" id="{6EFF9734-DE85-45EB-8433-EC026DEC6632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5" name="Line 167311">
          <a:extLst>
            <a:ext uri="{FF2B5EF4-FFF2-40B4-BE49-F238E27FC236}">
              <a16:creationId xmlns:a16="http://schemas.microsoft.com/office/drawing/2014/main" xmlns="" id="{E2785CEC-EA24-40F2-AB24-DE5F93E4699A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6" name="Line 167312">
          <a:extLst>
            <a:ext uri="{FF2B5EF4-FFF2-40B4-BE49-F238E27FC236}">
              <a16:creationId xmlns:a16="http://schemas.microsoft.com/office/drawing/2014/main" xmlns="" id="{D06BF2C5-EEB6-486B-B299-FC988558697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7" name="Line 167313">
          <a:extLst>
            <a:ext uri="{FF2B5EF4-FFF2-40B4-BE49-F238E27FC236}">
              <a16:creationId xmlns:a16="http://schemas.microsoft.com/office/drawing/2014/main" xmlns="" id="{0773BCF3-1A1A-41B8-B325-D648BBCB9422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8" name="Line 167314">
          <a:extLst>
            <a:ext uri="{FF2B5EF4-FFF2-40B4-BE49-F238E27FC236}">
              <a16:creationId xmlns:a16="http://schemas.microsoft.com/office/drawing/2014/main" xmlns="" id="{5C108EE7-8B47-44FC-B4E5-A7D6140B588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89" name="Line 167315">
          <a:extLst>
            <a:ext uri="{FF2B5EF4-FFF2-40B4-BE49-F238E27FC236}">
              <a16:creationId xmlns:a16="http://schemas.microsoft.com/office/drawing/2014/main" xmlns="" id="{3C878B45-FCB9-4A09-BDE0-2F9D8698768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0" name="Line 167316">
          <a:extLst>
            <a:ext uri="{FF2B5EF4-FFF2-40B4-BE49-F238E27FC236}">
              <a16:creationId xmlns:a16="http://schemas.microsoft.com/office/drawing/2014/main" xmlns="" id="{EC299878-16A6-44B1-B937-0F905FF43700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1" name="Line 167317">
          <a:extLst>
            <a:ext uri="{FF2B5EF4-FFF2-40B4-BE49-F238E27FC236}">
              <a16:creationId xmlns:a16="http://schemas.microsoft.com/office/drawing/2014/main" xmlns="" id="{56BE53FE-2A3E-4F51-951A-B46E812B208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2" name="Line 167318">
          <a:extLst>
            <a:ext uri="{FF2B5EF4-FFF2-40B4-BE49-F238E27FC236}">
              <a16:creationId xmlns:a16="http://schemas.microsoft.com/office/drawing/2014/main" xmlns="" id="{EE2789DD-6AD5-4320-94D8-32037418C29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3" name="Line 167319">
          <a:extLst>
            <a:ext uri="{FF2B5EF4-FFF2-40B4-BE49-F238E27FC236}">
              <a16:creationId xmlns:a16="http://schemas.microsoft.com/office/drawing/2014/main" xmlns="" id="{7D1670A2-EB66-4E5C-A834-3F93273B9738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4" name="Line 167320">
          <a:extLst>
            <a:ext uri="{FF2B5EF4-FFF2-40B4-BE49-F238E27FC236}">
              <a16:creationId xmlns:a16="http://schemas.microsoft.com/office/drawing/2014/main" xmlns="" id="{62AC14FE-7E9A-44AD-8989-25D07B1342D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5" name="Line 167321">
          <a:extLst>
            <a:ext uri="{FF2B5EF4-FFF2-40B4-BE49-F238E27FC236}">
              <a16:creationId xmlns:a16="http://schemas.microsoft.com/office/drawing/2014/main" xmlns="" id="{8D14A146-DE51-4F11-A27E-C662FFFF7D86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6" name="Line 167322">
          <a:extLst>
            <a:ext uri="{FF2B5EF4-FFF2-40B4-BE49-F238E27FC236}">
              <a16:creationId xmlns:a16="http://schemas.microsoft.com/office/drawing/2014/main" xmlns="" id="{A6D3C1FD-D3E7-4056-B93E-1E2D6DAC96A5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7" name="Line 167323">
          <a:extLst>
            <a:ext uri="{FF2B5EF4-FFF2-40B4-BE49-F238E27FC236}">
              <a16:creationId xmlns:a16="http://schemas.microsoft.com/office/drawing/2014/main" xmlns="" id="{0EE8F40A-E897-4DB0-A1A0-6308F6C36F9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8" name="Line 167324">
          <a:extLst>
            <a:ext uri="{FF2B5EF4-FFF2-40B4-BE49-F238E27FC236}">
              <a16:creationId xmlns:a16="http://schemas.microsoft.com/office/drawing/2014/main" xmlns="" id="{441C5003-ABBE-479B-83AE-434AFEE18884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99" name="Line 167325">
          <a:extLst>
            <a:ext uri="{FF2B5EF4-FFF2-40B4-BE49-F238E27FC236}">
              <a16:creationId xmlns:a16="http://schemas.microsoft.com/office/drawing/2014/main" xmlns="" id="{46CF219A-E915-4ACA-8A7C-6B0108E99B1D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0" name="Line 167326">
          <a:extLst>
            <a:ext uri="{FF2B5EF4-FFF2-40B4-BE49-F238E27FC236}">
              <a16:creationId xmlns:a16="http://schemas.microsoft.com/office/drawing/2014/main" xmlns="" id="{90824FCA-AF80-4219-8220-604FDD0BD97A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1" name="Line 167327">
          <a:extLst>
            <a:ext uri="{FF2B5EF4-FFF2-40B4-BE49-F238E27FC236}">
              <a16:creationId xmlns:a16="http://schemas.microsoft.com/office/drawing/2014/main" xmlns="" id="{43730DAA-1D9B-46F8-8D80-6AB563A3D64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2" name="Line 9790">
          <a:extLst>
            <a:ext uri="{FF2B5EF4-FFF2-40B4-BE49-F238E27FC236}">
              <a16:creationId xmlns:a16="http://schemas.microsoft.com/office/drawing/2014/main" xmlns="" id="{BBEC5350-2F20-4CE9-8405-6E659FD1C344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3" name="Line 9791">
          <a:extLst>
            <a:ext uri="{FF2B5EF4-FFF2-40B4-BE49-F238E27FC236}">
              <a16:creationId xmlns:a16="http://schemas.microsoft.com/office/drawing/2014/main" xmlns="" id="{5B951946-8335-41FD-A05E-1646470371D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4" name="Line 9792">
          <a:extLst>
            <a:ext uri="{FF2B5EF4-FFF2-40B4-BE49-F238E27FC236}">
              <a16:creationId xmlns:a16="http://schemas.microsoft.com/office/drawing/2014/main" xmlns="" id="{64BE4BAB-20A8-4892-A3BD-0B35AA72D466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5" name="Line 9793">
          <a:extLst>
            <a:ext uri="{FF2B5EF4-FFF2-40B4-BE49-F238E27FC236}">
              <a16:creationId xmlns:a16="http://schemas.microsoft.com/office/drawing/2014/main" xmlns="" id="{8FE48B71-9569-482C-99CE-26FEE7B1A347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6" name="Line 9794">
          <a:extLst>
            <a:ext uri="{FF2B5EF4-FFF2-40B4-BE49-F238E27FC236}">
              <a16:creationId xmlns:a16="http://schemas.microsoft.com/office/drawing/2014/main" xmlns="" id="{D37C3F2D-3172-4D92-BAC3-86D3628FAF45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7" name="Line 9795">
          <a:extLst>
            <a:ext uri="{FF2B5EF4-FFF2-40B4-BE49-F238E27FC236}">
              <a16:creationId xmlns:a16="http://schemas.microsoft.com/office/drawing/2014/main" xmlns="" id="{7F836913-1054-4E75-A353-F81B15B38554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8" name="Line 9796">
          <a:extLst>
            <a:ext uri="{FF2B5EF4-FFF2-40B4-BE49-F238E27FC236}">
              <a16:creationId xmlns:a16="http://schemas.microsoft.com/office/drawing/2014/main" xmlns="" id="{2CF67F2A-4BDA-486D-BE06-B0E1E517DE73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09" name="Line 9797">
          <a:extLst>
            <a:ext uri="{FF2B5EF4-FFF2-40B4-BE49-F238E27FC236}">
              <a16:creationId xmlns:a16="http://schemas.microsoft.com/office/drawing/2014/main" xmlns="" id="{C3336502-79E0-4B0C-B61A-CA53C05BCC76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0" name="Line 9798">
          <a:extLst>
            <a:ext uri="{FF2B5EF4-FFF2-40B4-BE49-F238E27FC236}">
              <a16:creationId xmlns:a16="http://schemas.microsoft.com/office/drawing/2014/main" xmlns="" id="{66EA24EF-A901-42F3-9FB2-60F274B18CA3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1" name="Line 9799">
          <a:extLst>
            <a:ext uri="{FF2B5EF4-FFF2-40B4-BE49-F238E27FC236}">
              <a16:creationId xmlns:a16="http://schemas.microsoft.com/office/drawing/2014/main" xmlns="" id="{AA65A3A8-1693-45E3-A02C-6D62CF677678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2" name="Line 9800">
          <a:extLst>
            <a:ext uri="{FF2B5EF4-FFF2-40B4-BE49-F238E27FC236}">
              <a16:creationId xmlns:a16="http://schemas.microsoft.com/office/drawing/2014/main" xmlns="" id="{AFCBC181-D85C-47CA-80EB-67B05537DF9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3" name="Line 9801">
          <a:extLst>
            <a:ext uri="{FF2B5EF4-FFF2-40B4-BE49-F238E27FC236}">
              <a16:creationId xmlns:a16="http://schemas.microsoft.com/office/drawing/2014/main" xmlns="" id="{6B050BB4-7CFA-442B-A716-0CCDCD840E98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4" name="Line 9802">
          <a:extLst>
            <a:ext uri="{FF2B5EF4-FFF2-40B4-BE49-F238E27FC236}">
              <a16:creationId xmlns:a16="http://schemas.microsoft.com/office/drawing/2014/main" xmlns="" id="{3716F289-9C9D-4B72-A3C8-B001C89033DE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5" name="Line 9803">
          <a:extLst>
            <a:ext uri="{FF2B5EF4-FFF2-40B4-BE49-F238E27FC236}">
              <a16:creationId xmlns:a16="http://schemas.microsoft.com/office/drawing/2014/main" xmlns="" id="{337D0B14-B75E-4268-81B5-F516CD90BAC1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6" name="Line 167286">
          <a:extLst>
            <a:ext uri="{FF2B5EF4-FFF2-40B4-BE49-F238E27FC236}">
              <a16:creationId xmlns:a16="http://schemas.microsoft.com/office/drawing/2014/main" xmlns="" id="{1AC8FD46-C843-48AE-9C6C-A12F58B5C4A7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7" name="Line 167287">
          <a:extLst>
            <a:ext uri="{FF2B5EF4-FFF2-40B4-BE49-F238E27FC236}">
              <a16:creationId xmlns:a16="http://schemas.microsoft.com/office/drawing/2014/main" xmlns="" id="{B3FED80F-2422-4CED-9C62-41FD43653FE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8" name="Line 167288">
          <a:extLst>
            <a:ext uri="{FF2B5EF4-FFF2-40B4-BE49-F238E27FC236}">
              <a16:creationId xmlns:a16="http://schemas.microsoft.com/office/drawing/2014/main" xmlns="" id="{3D848517-2745-485E-93E5-1BBE2436382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19" name="Line 167289">
          <a:extLst>
            <a:ext uri="{FF2B5EF4-FFF2-40B4-BE49-F238E27FC236}">
              <a16:creationId xmlns:a16="http://schemas.microsoft.com/office/drawing/2014/main" xmlns="" id="{0B0E600E-3094-4CCB-856D-C1AC292F3A4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0" name="Line 167290">
          <a:extLst>
            <a:ext uri="{FF2B5EF4-FFF2-40B4-BE49-F238E27FC236}">
              <a16:creationId xmlns:a16="http://schemas.microsoft.com/office/drawing/2014/main" xmlns="" id="{E2C49403-2AB6-4465-936A-6C2650FD9E66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1" name="Line 167291">
          <a:extLst>
            <a:ext uri="{FF2B5EF4-FFF2-40B4-BE49-F238E27FC236}">
              <a16:creationId xmlns:a16="http://schemas.microsoft.com/office/drawing/2014/main" xmlns="" id="{A40A5DF2-69BB-46AD-BBC2-959E4092803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2" name="Line 167292">
          <a:extLst>
            <a:ext uri="{FF2B5EF4-FFF2-40B4-BE49-F238E27FC236}">
              <a16:creationId xmlns:a16="http://schemas.microsoft.com/office/drawing/2014/main" xmlns="" id="{E7EB8CD4-755C-4BF9-A485-70400C11F2B2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3" name="Line 167293">
          <a:extLst>
            <a:ext uri="{FF2B5EF4-FFF2-40B4-BE49-F238E27FC236}">
              <a16:creationId xmlns:a16="http://schemas.microsoft.com/office/drawing/2014/main" xmlns="" id="{74BD5D37-27E6-4CB6-B729-FF70CEC86E9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4" name="Line 167294">
          <a:extLst>
            <a:ext uri="{FF2B5EF4-FFF2-40B4-BE49-F238E27FC236}">
              <a16:creationId xmlns:a16="http://schemas.microsoft.com/office/drawing/2014/main" xmlns="" id="{7BD6244C-77DD-4970-9BCB-A24A8361520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5" name="Line 167295">
          <a:extLst>
            <a:ext uri="{FF2B5EF4-FFF2-40B4-BE49-F238E27FC236}">
              <a16:creationId xmlns:a16="http://schemas.microsoft.com/office/drawing/2014/main" xmlns="" id="{2D1FB1A6-11AB-48DA-8EEB-1C2B6C63F41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6" name="Line 167296">
          <a:extLst>
            <a:ext uri="{FF2B5EF4-FFF2-40B4-BE49-F238E27FC236}">
              <a16:creationId xmlns:a16="http://schemas.microsoft.com/office/drawing/2014/main" xmlns="" id="{3665892E-53AC-4C7F-B07F-CD64833073DA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7" name="Line 167297">
          <a:extLst>
            <a:ext uri="{FF2B5EF4-FFF2-40B4-BE49-F238E27FC236}">
              <a16:creationId xmlns:a16="http://schemas.microsoft.com/office/drawing/2014/main" xmlns="" id="{8388C903-9BFC-4F7B-8458-D5B16AD3B5F0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8" name="Line 167298">
          <a:extLst>
            <a:ext uri="{FF2B5EF4-FFF2-40B4-BE49-F238E27FC236}">
              <a16:creationId xmlns:a16="http://schemas.microsoft.com/office/drawing/2014/main" xmlns="" id="{89AECE97-EA2B-4A76-AC4E-FF303AEEA0A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29" name="Line 167299">
          <a:extLst>
            <a:ext uri="{FF2B5EF4-FFF2-40B4-BE49-F238E27FC236}">
              <a16:creationId xmlns:a16="http://schemas.microsoft.com/office/drawing/2014/main" xmlns="" id="{C6A4F69A-5522-4A07-9A9D-8463A41B116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0" name="Line 167300">
          <a:extLst>
            <a:ext uri="{FF2B5EF4-FFF2-40B4-BE49-F238E27FC236}">
              <a16:creationId xmlns:a16="http://schemas.microsoft.com/office/drawing/2014/main" xmlns="" id="{4208DD86-45B1-4FF4-A2F6-CE3064C6A4C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1" name="Line 167301">
          <a:extLst>
            <a:ext uri="{FF2B5EF4-FFF2-40B4-BE49-F238E27FC236}">
              <a16:creationId xmlns:a16="http://schemas.microsoft.com/office/drawing/2014/main" xmlns="" id="{4A4A5DA1-96E9-4CD5-9B44-879724A9DDB0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2" name="Line 167302">
          <a:extLst>
            <a:ext uri="{FF2B5EF4-FFF2-40B4-BE49-F238E27FC236}">
              <a16:creationId xmlns:a16="http://schemas.microsoft.com/office/drawing/2014/main" xmlns="" id="{4B05BFC8-33EE-40F3-9C09-73D5E40A2323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3" name="Line 167303">
          <a:extLst>
            <a:ext uri="{FF2B5EF4-FFF2-40B4-BE49-F238E27FC236}">
              <a16:creationId xmlns:a16="http://schemas.microsoft.com/office/drawing/2014/main" xmlns="" id="{2BD08A38-5ADF-4E9B-B72C-9D135A0CE64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4" name="Line 167304">
          <a:extLst>
            <a:ext uri="{FF2B5EF4-FFF2-40B4-BE49-F238E27FC236}">
              <a16:creationId xmlns:a16="http://schemas.microsoft.com/office/drawing/2014/main" xmlns="" id="{0CE84C95-EB78-4FAB-855D-EEF1B9268DBD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5" name="Line 167305">
          <a:extLst>
            <a:ext uri="{FF2B5EF4-FFF2-40B4-BE49-F238E27FC236}">
              <a16:creationId xmlns:a16="http://schemas.microsoft.com/office/drawing/2014/main" xmlns="" id="{D58530FE-835A-4616-8B6E-258E5F9B5C88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6" name="Line 167306">
          <a:extLst>
            <a:ext uri="{FF2B5EF4-FFF2-40B4-BE49-F238E27FC236}">
              <a16:creationId xmlns:a16="http://schemas.microsoft.com/office/drawing/2014/main" xmlns="" id="{69F7A4E6-88A0-486E-9698-C291CCB4967D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7" name="Line 167307">
          <a:extLst>
            <a:ext uri="{FF2B5EF4-FFF2-40B4-BE49-F238E27FC236}">
              <a16:creationId xmlns:a16="http://schemas.microsoft.com/office/drawing/2014/main" xmlns="" id="{717CCBD8-01A5-4D3A-BB38-B49AD0154C51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8" name="Line 167308">
          <a:extLst>
            <a:ext uri="{FF2B5EF4-FFF2-40B4-BE49-F238E27FC236}">
              <a16:creationId xmlns:a16="http://schemas.microsoft.com/office/drawing/2014/main" xmlns="" id="{F6F82818-D852-4F73-963D-6B3BD403B8A2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39" name="Line 167309">
          <a:extLst>
            <a:ext uri="{FF2B5EF4-FFF2-40B4-BE49-F238E27FC236}">
              <a16:creationId xmlns:a16="http://schemas.microsoft.com/office/drawing/2014/main" xmlns="" id="{DB111565-B14D-4B31-8AE1-5C0CB49AC14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0" name="Line 167310">
          <a:extLst>
            <a:ext uri="{FF2B5EF4-FFF2-40B4-BE49-F238E27FC236}">
              <a16:creationId xmlns:a16="http://schemas.microsoft.com/office/drawing/2014/main" xmlns="" id="{1B74C621-886C-4D7D-8FFC-075CCA8ABAC3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1" name="Line 167311">
          <a:extLst>
            <a:ext uri="{FF2B5EF4-FFF2-40B4-BE49-F238E27FC236}">
              <a16:creationId xmlns:a16="http://schemas.microsoft.com/office/drawing/2014/main" xmlns="" id="{93178A5D-AFAC-40C2-900A-4B79737F06C3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2" name="Line 167312">
          <a:extLst>
            <a:ext uri="{FF2B5EF4-FFF2-40B4-BE49-F238E27FC236}">
              <a16:creationId xmlns:a16="http://schemas.microsoft.com/office/drawing/2014/main" xmlns="" id="{BFB2C105-583F-496A-A9A2-FBDE28D13A51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3" name="Line 167313">
          <a:extLst>
            <a:ext uri="{FF2B5EF4-FFF2-40B4-BE49-F238E27FC236}">
              <a16:creationId xmlns:a16="http://schemas.microsoft.com/office/drawing/2014/main" xmlns="" id="{9B3B9494-680E-4F29-A73A-B8DF9A73FC9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4" name="Line 167314">
          <a:extLst>
            <a:ext uri="{FF2B5EF4-FFF2-40B4-BE49-F238E27FC236}">
              <a16:creationId xmlns:a16="http://schemas.microsoft.com/office/drawing/2014/main" xmlns="" id="{1F2F2DCB-9CC1-4B52-8004-96B56A7D96AB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5" name="Line 167315">
          <a:extLst>
            <a:ext uri="{FF2B5EF4-FFF2-40B4-BE49-F238E27FC236}">
              <a16:creationId xmlns:a16="http://schemas.microsoft.com/office/drawing/2014/main" xmlns="" id="{2DAB0751-4795-4CE4-AD6D-1EF22F1C103E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6" name="Line 167316">
          <a:extLst>
            <a:ext uri="{FF2B5EF4-FFF2-40B4-BE49-F238E27FC236}">
              <a16:creationId xmlns:a16="http://schemas.microsoft.com/office/drawing/2014/main" xmlns="" id="{25EFB99F-0F60-47CE-B5A0-6F3DFC94E947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7" name="Line 167317">
          <a:extLst>
            <a:ext uri="{FF2B5EF4-FFF2-40B4-BE49-F238E27FC236}">
              <a16:creationId xmlns:a16="http://schemas.microsoft.com/office/drawing/2014/main" xmlns="" id="{BB3ECE8A-D7E4-4EA9-97D0-AB6F1B8F8E13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8" name="Line 167318">
          <a:extLst>
            <a:ext uri="{FF2B5EF4-FFF2-40B4-BE49-F238E27FC236}">
              <a16:creationId xmlns:a16="http://schemas.microsoft.com/office/drawing/2014/main" xmlns="" id="{58DEBD9E-C4D1-42E4-A3FD-680C6D75476E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49" name="Line 167319">
          <a:extLst>
            <a:ext uri="{FF2B5EF4-FFF2-40B4-BE49-F238E27FC236}">
              <a16:creationId xmlns:a16="http://schemas.microsoft.com/office/drawing/2014/main" xmlns="" id="{52BB2869-E636-4E3E-AE61-395563BDB508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50" name="Line 167320">
          <a:extLst>
            <a:ext uri="{FF2B5EF4-FFF2-40B4-BE49-F238E27FC236}">
              <a16:creationId xmlns:a16="http://schemas.microsoft.com/office/drawing/2014/main" xmlns="" id="{0B67FBF6-DFD4-4383-9003-B75BC1B83F0D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51" name="Line 167321">
          <a:extLst>
            <a:ext uri="{FF2B5EF4-FFF2-40B4-BE49-F238E27FC236}">
              <a16:creationId xmlns:a16="http://schemas.microsoft.com/office/drawing/2014/main" xmlns="" id="{2D26719A-E74A-4CE7-9957-E1FFA9B3F4E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52" name="Line 167322">
          <a:extLst>
            <a:ext uri="{FF2B5EF4-FFF2-40B4-BE49-F238E27FC236}">
              <a16:creationId xmlns:a16="http://schemas.microsoft.com/office/drawing/2014/main" xmlns="" id="{28A7F702-BB17-4E5F-B727-3DF3DE5B259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53" name="Line 167323">
          <a:extLst>
            <a:ext uri="{FF2B5EF4-FFF2-40B4-BE49-F238E27FC236}">
              <a16:creationId xmlns:a16="http://schemas.microsoft.com/office/drawing/2014/main" xmlns="" id="{8C1DDA4E-A3A1-47F9-A896-022BF0B97989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54" name="Line 167324">
          <a:extLst>
            <a:ext uri="{FF2B5EF4-FFF2-40B4-BE49-F238E27FC236}">
              <a16:creationId xmlns:a16="http://schemas.microsoft.com/office/drawing/2014/main" xmlns="" id="{4338EE11-F8D4-496A-94FF-04B89BFB4384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55" name="Line 167325">
          <a:extLst>
            <a:ext uri="{FF2B5EF4-FFF2-40B4-BE49-F238E27FC236}">
              <a16:creationId xmlns:a16="http://schemas.microsoft.com/office/drawing/2014/main" xmlns="" id="{D1312C93-17F6-485E-91D0-4E07BD5B3F6F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56" name="Line 167326">
          <a:extLst>
            <a:ext uri="{FF2B5EF4-FFF2-40B4-BE49-F238E27FC236}">
              <a16:creationId xmlns:a16="http://schemas.microsoft.com/office/drawing/2014/main" xmlns="" id="{7D739C68-9339-4382-823E-3A840C964CE1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457" name="Line 167327">
          <a:extLst>
            <a:ext uri="{FF2B5EF4-FFF2-40B4-BE49-F238E27FC236}">
              <a16:creationId xmlns:a16="http://schemas.microsoft.com/office/drawing/2014/main" xmlns="" id="{E325A382-AA14-47DC-BCDD-DD1CC301637E}"/>
            </a:ext>
          </a:extLst>
        </xdr:cNvPr>
        <xdr:cNvSpPr>
          <a:spLocks noChangeShapeType="1"/>
        </xdr:cNvSpPr>
      </xdr:nvSpPr>
      <xdr:spPr bwMode="auto">
        <a:xfrm>
          <a:off x="6457950" y="833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59" name="Line 9790">
          <a:extLst>
            <a:ext uri="{FF2B5EF4-FFF2-40B4-BE49-F238E27FC236}">
              <a16:creationId xmlns:a16="http://schemas.microsoft.com/office/drawing/2014/main" xmlns="" id="{5C504D1D-310B-4662-9335-AEF09E1A29CA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0" name="Line 9791">
          <a:extLst>
            <a:ext uri="{FF2B5EF4-FFF2-40B4-BE49-F238E27FC236}">
              <a16:creationId xmlns:a16="http://schemas.microsoft.com/office/drawing/2014/main" xmlns="" id="{E2C26E64-EA64-4F7B-B245-1322FD90A832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1" name="Line 9792">
          <a:extLst>
            <a:ext uri="{FF2B5EF4-FFF2-40B4-BE49-F238E27FC236}">
              <a16:creationId xmlns:a16="http://schemas.microsoft.com/office/drawing/2014/main" xmlns="" id="{FEC9F249-8244-4EB7-8236-6658CB74264F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2" name="Line 9793">
          <a:extLst>
            <a:ext uri="{FF2B5EF4-FFF2-40B4-BE49-F238E27FC236}">
              <a16:creationId xmlns:a16="http://schemas.microsoft.com/office/drawing/2014/main" xmlns="" id="{ABA2604F-3B0D-4F53-8B71-CEAB370E21F4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3" name="Line 9794">
          <a:extLst>
            <a:ext uri="{FF2B5EF4-FFF2-40B4-BE49-F238E27FC236}">
              <a16:creationId xmlns:a16="http://schemas.microsoft.com/office/drawing/2014/main" xmlns="" id="{942BCB98-0542-4B66-AD56-D99918466BC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4" name="Line 9795">
          <a:extLst>
            <a:ext uri="{FF2B5EF4-FFF2-40B4-BE49-F238E27FC236}">
              <a16:creationId xmlns:a16="http://schemas.microsoft.com/office/drawing/2014/main" xmlns="" id="{9553BAE1-4123-41B5-9849-01EE319FF37E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5" name="Line 9796">
          <a:extLst>
            <a:ext uri="{FF2B5EF4-FFF2-40B4-BE49-F238E27FC236}">
              <a16:creationId xmlns:a16="http://schemas.microsoft.com/office/drawing/2014/main" xmlns="" id="{85147578-36EE-4D5F-B2E3-E2F908EC1849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6" name="Line 9797">
          <a:extLst>
            <a:ext uri="{FF2B5EF4-FFF2-40B4-BE49-F238E27FC236}">
              <a16:creationId xmlns:a16="http://schemas.microsoft.com/office/drawing/2014/main" xmlns="" id="{5BF70360-63F8-47BE-BBD5-8D3296F89888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7" name="Line 9798">
          <a:extLst>
            <a:ext uri="{FF2B5EF4-FFF2-40B4-BE49-F238E27FC236}">
              <a16:creationId xmlns:a16="http://schemas.microsoft.com/office/drawing/2014/main" xmlns="" id="{50DDDD39-FC2B-40F8-9BA9-624BF5707575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8" name="Line 9799">
          <a:extLst>
            <a:ext uri="{FF2B5EF4-FFF2-40B4-BE49-F238E27FC236}">
              <a16:creationId xmlns:a16="http://schemas.microsoft.com/office/drawing/2014/main" xmlns="" id="{FC11D79F-F973-4E89-9024-7CA24F68065A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69" name="Line 9800">
          <a:extLst>
            <a:ext uri="{FF2B5EF4-FFF2-40B4-BE49-F238E27FC236}">
              <a16:creationId xmlns:a16="http://schemas.microsoft.com/office/drawing/2014/main" xmlns="" id="{9874F3BC-B945-49EE-89F8-CDD98136E935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0" name="Line 9801">
          <a:extLst>
            <a:ext uri="{FF2B5EF4-FFF2-40B4-BE49-F238E27FC236}">
              <a16:creationId xmlns:a16="http://schemas.microsoft.com/office/drawing/2014/main" xmlns="" id="{C0679ED3-8278-471B-ACFD-460CFF920660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1" name="Line 9802">
          <a:extLst>
            <a:ext uri="{FF2B5EF4-FFF2-40B4-BE49-F238E27FC236}">
              <a16:creationId xmlns:a16="http://schemas.microsoft.com/office/drawing/2014/main" xmlns="" id="{D230571D-CE96-40EC-9B11-21CE913C8875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2" name="Line 9803">
          <a:extLst>
            <a:ext uri="{FF2B5EF4-FFF2-40B4-BE49-F238E27FC236}">
              <a16:creationId xmlns:a16="http://schemas.microsoft.com/office/drawing/2014/main" xmlns="" id="{0ED6E453-154F-4744-A4FA-D3A045B402CF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3" name="Line 167286">
          <a:extLst>
            <a:ext uri="{FF2B5EF4-FFF2-40B4-BE49-F238E27FC236}">
              <a16:creationId xmlns:a16="http://schemas.microsoft.com/office/drawing/2014/main" xmlns="" id="{843C838A-8ACB-402A-ACB1-15A1941E454C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4" name="Line 167287">
          <a:extLst>
            <a:ext uri="{FF2B5EF4-FFF2-40B4-BE49-F238E27FC236}">
              <a16:creationId xmlns:a16="http://schemas.microsoft.com/office/drawing/2014/main" xmlns="" id="{DAADCBC8-1E15-434D-918D-3257C93BF800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5" name="Line 167288">
          <a:extLst>
            <a:ext uri="{FF2B5EF4-FFF2-40B4-BE49-F238E27FC236}">
              <a16:creationId xmlns:a16="http://schemas.microsoft.com/office/drawing/2014/main" xmlns="" id="{7058EF96-C9C9-4A82-89DD-5ECD8E7A8B95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6" name="Line 167289">
          <a:extLst>
            <a:ext uri="{FF2B5EF4-FFF2-40B4-BE49-F238E27FC236}">
              <a16:creationId xmlns:a16="http://schemas.microsoft.com/office/drawing/2014/main" xmlns="" id="{58E70365-0E4E-40EE-9AB2-DD17F5CDE501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7" name="Line 167290">
          <a:extLst>
            <a:ext uri="{FF2B5EF4-FFF2-40B4-BE49-F238E27FC236}">
              <a16:creationId xmlns:a16="http://schemas.microsoft.com/office/drawing/2014/main" xmlns="" id="{1AC34D51-2287-4B2F-B573-766D6347DAD3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8" name="Line 167291">
          <a:extLst>
            <a:ext uri="{FF2B5EF4-FFF2-40B4-BE49-F238E27FC236}">
              <a16:creationId xmlns:a16="http://schemas.microsoft.com/office/drawing/2014/main" xmlns="" id="{9698E816-5365-4675-A80E-9368E79FB7E9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79" name="Line 167292">
          <a:extLst>
            <a:ext uri="{FF2B5EF4-FFF2-40B4-BE49-F238E27FC236}">
              <a16:creationId xmlns:a16="http://schemas.microsoft.com/office/drawing/2014/main" xmlns="" id="{DD0AF464-AC53-49F2-8C2F-2F0CCA43D6A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0" name="Line 167293">
          <a:extLst>
            <a:ext uri="{FF2B5EF4-FFF2-40B4-BE49-F238E27FC236}">
              <a16:creationId xmlns:a16="http://schemas.microsoft.com/office/drawing/2014/main" xmlns="" id="{1427BC33-5D38-4A82-ACB8-A665446699DD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1" name="Line 167294">
          <a:extLst>
            <a:ext uri="{FF2B5EF4-FFF2-40B4-BE49-F238E27FC236}">
              <a16:creationId xmlns:a16="http://schemas.microsoft.com/office/drawing/2014/main" xmlns="" id="{97A6DC06-1184-4161-BA7C-0D2B49FB61AC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2" name="Line 167295">
          <a:extLst>
            <a:ext uri="{FF2B5EF4-FFF2-40B4-BE49-F238E27FC236}">
              <a16:creationId xmlns:a16="http://schemas.microsoft.com/office/drawing/2014/main" xmlns="" id="{F07618F1-4712-465E-8D6E-56755595D762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3" name="Line 167296">
          <a:extLst>
            <a:ext uri="{FF2B5EF4-FFF2-40B4-BE49-F238E27FC236}">
              <a16:creationId xmlns:a16="http://schemas.microsoft.com/office/drawing/2014/main" xmlns="" id="{73CB6FDE-B91F-4D4A-B03C-76D51B49091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4" name="Line 167297">
          <a:extLst>
            <a:ext uri="{FF2B5EF4-FFF2-40B4-BE49-F238E27FC236}">
              <a16:creationId xmlns:a16="http://schemas.microsoft.com/office/drawing/2014/main" xmlns="" id="{42411BE1-DA5D-4289-AB26-3FCED23F5219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5" name="Line 167298">
          <a:extLst>
            <a:ext uri="{FF2B5EF4-FFF2-40B4-BE49-F238E27FC236}">
              <a16:creationId xmlns:a16="http://schemas.microsoft.com/office/drawing/2014/main" xmlns="" id="{622FA53D-2B76-4A52-B7E1-29F7DCD1A40C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6" name="Line 167299">
          <a:extLst>
            <a:ext uri="{FF2B5EF4-FFF2-40B4-BE49-F238E27FC236}">
              <a16:creationId xmlns:a16="http://schemas.microsoft.com/office/drawing/2014/main" xmlns="" id="{7DB815B8-C538-4797-8D19-B07E02911A85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7" name="Line 167300">
          <a:extLst>
            <a:ext uri="{FF2B5EF4-FFF2-40B4-BE49-F238E27FC236}">
              <a16:creationId xmlns:a16="http://schemas.microsoft.com/office/drawing/2014/main" xmlns="" id="{F23A1297-FA91-4D84-851F-9C3C9BE85571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8" name="Line 167301">
          <a:extLst>
            <a:ext uri="{FF2B5EF4-FFF2-40B4-BE49-F238E27FC236}">
              <a16:creationId xmlns:a16="http://schemas.microsoft.com/office/drawing/2014/main" xmlns="" id="{CCB79F82-E821-4066-A6F8-EBACD33BB69A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89" name="Line 167302">
          <a:extLst>
            <a:ext uri="{FF2B5EF4-FFF2-40B4-BE49-F238E27FC236}">
              <a16:creationId xmlns:a16="http://schemas.microsoft.com/office/drawing/2014/main" xmlns="" id="{DEB93C69-CE24-4C7B-9AB3-2A7B2639BE88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0" name="Line 167303">
          <a:extLst>
            <a:ext uri="{FF2B5EF4-FFF2-40B4-BE49-F238E27FC236}">
              <a16:creationId xmlns:a16="http://schemas.microsoft.com/office/drawing/2014/main" xmlns="" id="{A7EFBE8A-75A6-4569-A743-EDEBD782D8F4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1" name="Line 167304">
          <a:extLst>
            <a:ext uri="{FF2B5EF4-FFF2-40B4-BE49-F238E27FC236}">
              <a16:creationId xmlns:a16="http://schemas.microsoft.com/office/drawing/2014/main" xmlns="" id="{60767E42-BE88-47B4-BFC8-C36C74FDDC6B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2" name="Line 167305">
          <a:extLst>
            <a:ext uri="{FF2B5EF4-FFF2-40B4-BE49-F238E27FC236}">
              <a16:creationId xmlns:a16="http://schemas.microsoft.com/office/drawing/2014/main" xmlns="" id="{7B66AA36-04F2-4093-BE94-84C6AD9E3AC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3" name="Line 167306">
          <a:extLst>
            <a:ext uri="{FF2B5EF4-FFF2-40B4-BE49-F238E27FC236}">
              <a16:creationId xmlns:a16="http://schemas.microsoft.com/office/drawing/2014/main" xmlns="" id="{024179FB-0CF9-453E-9A40-D872E634758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4" name="Line 167307">
          <a:extLst>
            <a:ext uri="{FF2B5EF4-FFF2-40B4-BE49-F238E27FC236}">
              <a16:creationId xmlns:a16="http://schemas.microsoft.com/office/drawing/2014/main" xmlns="" id="{35A809C4-E85F-4772-88BC-7C417AA2C114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5" name="Line 167308">
          <a:extLst>
            <a:ext uri="{FF2B5EF4-FFF2-40B4-BE49-F238E27FC236}">
              <a16:creationId xmlns:a16="http://schemas.microsoft.com/office/drawing/2014/main" xmlns="" id="{9C45BBC7-C103-4ED6-81E6-8EB1EB38671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6" name="Line 167309">
          <a:extLst>
            <a:ext uri="{FF2B5EF4-FFF2-40B4-BE49-F238E27FC236}">
              <a16:creationId xmlns:a16="http://schemas.microsoft.com/office/drawing/2014/main" xmlns="" id="{DB6B8A53-9260-4015-B296-7F42ECDCB95A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7" name="Line 167310">
          <a:extLst>
            <a:ext uri="{FF2B5EF4-FFF2-40B4-BE49-F238E27FC236}">
              <a16:creationId xmlns:a16="http://schemas.microsoft.com/office/drawing/2014/main" xmlns="" id="{E50D00FF-06EE-49D9-ACE9-2F263A36F73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8" name="Line 167311">
          <a:extLst>
            <a:ext uri="{FF2B5EF4-FFF2-40B4-BE49-F238E27FC236}">
              <a16:creationId xmlns:a16="http://schemas.microsoft.com/office/drawing/2014/main" xmlns="" id="{32F32C17-C63C-40F6-A10C-4BDD98B2D260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499" name="Line 167312">
          <a:extLst>
            <a:ext uri="{FF2B5EF4-FFF2-40B4-BE49-F238E27FC236}">
              <a16:creationId xmlns:a16="http://schemas.microsoft.com/office/drawing/2014/main" xmlns="" id="{DAAE4A60-CF9B-469E-9E25-77A5F2680109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0" name="Line 167313">
          <a:extLst>
            <a:ext uri="{FF2B5EF4-FFF2-40B4-BE49-F238E27FC236}">
              <a16:creationId xmlns:a16="http://schemas.microsoft.com/office/drawing/2014/main" xmlns="" id="{81BC514C-5A6B-42C4-A847-F6FC71206BB2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1" name="Line 167314">
          <a:extLst>
            <a:ext uri="{FF2B5EF4-FFF2-40B4-BE49-F238E27FC236}">
              <a16:creationId xmlns:a16="http://schemas.microsoft.com/office/drawing/2014/main" xmlns="" id="{C5E1922A-6885-4DCD-AE2A-48789311E7FD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2" name="Line 167315">
          <a:extLst>
            <a:ext uri="{FF2B5EF4-FFF2-40B4-BE49-F238E27FC236}">
              <a16:creationId xmlns:a16="http://schemas.microsoft.com/office/drawing/2014/main" xmlns="" id="{85DFAA9D-9615-4C7F-84F6-4F8D4B14475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3" name="Line 167316">
          <a:extLst>
            <a:ext uri="{FF2B5EF4-FFF2-40B4-BE49-F238E27FC236}">
              <a16:creationId xmlns:a16="http://schemas.microsoft.com/office/drawing/2014/main" xmlns="" id="{EFB863A6-ED44-484E-8FE8-10E7139D60B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4" name="Line 167317">
          <a:extLst>
            <a:ext uri="{FF2B5EF4-FFF2-40B4-BE49-F238E27FC236}">
              <a16:creationId xmlns:a16="http://schemas.microsoft.com/office/drawing/2014/main" xmlns="" id="{68E2F402-FC12-4303-999E-E727AD2C13AD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5" name="Line 167318">
          <a:extLst>
            <a:ext uri="{FF2B5EF4-FFF2-40B4-BE49-F238E27FC236}">
              <a16:creationId xmlns:a16="http://schemas.microsoft.com/office/drawing/2014/main" xmlns="" id="{63E6A536-D9E6-4105-B87E-A17F9A99293E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6" name="Line 167319">
          <a:extLst>
            <a:ext uri="{FF2B5EF4-FFF2-40B4-BE49-F238E27FC236}">
              <a16:creationId xmlns:a16="http://schemas.microsoft.com/office/drawing/2014/main" xmlns="" id="{3F307E4A-9FE9-40EA-BB04-C2C8294636BE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7" name="Line 167320">
          <a:extLst>
            <a:ext uri="{FF2B5EF4-FFF2-40B4-BE49-F238E27FC236}">
              <a16:creationId xmlns:a16="http://schemas.microsoft.com/office/drawing/2014/main" xmlns="" id="{138D516C-CA2A-44FF-A15A-AC7A123FAF68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8" name="Line 167321">
          <a:extLst>
            <a:ext uri="{FF2B5EF4-FFF2-40B4-BE49-F238E27FC236}">
              <a16:creationId xmlns:a16="http://schemas.microsoft.com/office/drawing/2014/main" xmlns="" id="{73FC2AD3-095A-4432-859D-DB6EF5217FBC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09" name="Line 167322">
          <a:extLst>
            <a:ext uri="{FF2B5EF4-FFF2-40B4-BE49-F238E27FC236}">
              <a16:creationId xmlns:a16="http://schemas.microsoft.com/office/drawing/2014/main" xmlns="" id="{5DE06A26-9064-492E-B8AB-0DF53B74F9D0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0" name="Line 167323">
          <a:extLst>
            <a:ext uri="{FF2B5EF4-FFF2-40B4-BE49-F238E27FC236}">
              <a16:creationId xmlns:a16="http://schemas.microsoft.com/office/drawing/2014/main" xmlns="" id="{CA96650C-E64A-4252-A961-854C896377E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1" name="Line 167324">
          <a:extLst>
            <a:ext uri="{FF2B5EF4-FFF2-40B4-BE49-F238E27FC236}">
              <a16:creationId xmlns:a16="http://schemas.microsoft.com/office/drawing/2014/main" xmlns="" id="{4A0D94AB-7440-415F-BF33-521B13EDDA7C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2" name="Line 167325">
          <a:extLst>
            <a:ext uri="{FF2B5EF4-FFF2-40B4-BE49-F238E27FC236}">
              <a16:creationId xmlns:a16="http://schemas.microsoft.com/office/drawing/2014/main" xmlns="" id="{BB583097-9315-48E4-8CB8-2528A51D1253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3" name="Line 167326">
          <a:extLst>
            <a:ext uri="{FF2B5EF4-FFF2-40B4-BE49-F238E27FC236}">
              <a16:creationId xmlns:a16="http://schemas.microsoft.com/office/drawing/2014/main" xmlns="" id="{FC211D6C-C8B5-4D47-9204-D075D57BB14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4" name="Line 167327">
          <a:extLst>
            <a:ext uri="{FF2B5EF4-FFF2-40B4-BE49-F238E27FC236}">
              <a16:creationId xmlns:a16="http://schemas.microsoft.com/office/drawing/2014/main" xmlns="" id="{75670A15-E6E2-42CA-9189-0FBB845B98D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5" name="Line 9790">
          <a:extLst>
            <a:ext uri="{FF2B5EF4-FFF2-40B4-BE49-F238E27FC236}">
              <a16:creationId xmlns:a16="http://schemas.microsoft.com/office/drawing/2014/main" xmlns="" id="{E3CED00B-8533-4482-BD3B-0B701CB6F151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6" name="Line 9791">
          <a:extLst>
            <a:ext uri="{FF2B5EF4-FFF2-40B4-BE49-F238E27FC236}">
              <a16:creationId xmlns:a16="http://schemas.microsoft.com/office/drawing/2014/main" xmlns="" id="{03CEC8AB-9065-4DFF-8D35-514598AC96E0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7" name="Line 9792">
          <a:extLst>
            <a:ext uri="{FF2B5EF4-FFF2-40B4-BE49-F238E27FC236}">
              <a16:creationId xmlns:a16="http://schemas.microsoft.com/office/drawing/2014/main" xmlns="" id="{81F6F69D-2949-4C97-919E-0613A4294F58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8" name="Line 9793">
          <a:extLst>
            <a:ext uri="{FF2B5EF4-FFF2-40B4-BE49-F238E27FC236}">
              <a16:creationId xmlns:a16="http://schemas.microsoft.com/office/drawing/2014/main" xmlns="" id="{06EF131E-25C3-4597-9E45-B14E3E9E4A3D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19" name="Line 9794">
          <a:extLst>
            <a:ext uri="{FF2B5EF4-FFF2-40B4-BE49-F238E27FC236}">
              <a16:creationId xmlns:a16="http://schemas.microsoft.com/office/drawing/2014/main" xmlns="" id="{6E059344-8D7C-4E54-BD36-D489BA6475D3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0" name="Line 9795">
          <a:extLst>
            <a:ext uri="{FF2B5EF4-FFF2-40B4-BE49-F238E27FC236}">
              <a16:creationId xmlns:a16="http://schemas.microsoft.com/office/drawing/2014/main" xmlns="" id="{F647AF62-E58A-4BD3-B3D3-B816D30EF02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1" name="Line 9796">
          <a:extLst>
            <a:ext uri="{FF2B5EF4-FFF2-40B4-BE49-F238E27FC236}">
              <a16:creationId xmlns:a16="http://schemas.microsoft.com/office/drawing/2014/main" xmlns="" id="{C9ECE835-777D-4EA5-99E3-7276EEA24F7D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2" name="Line 9797">
          <a:extLst>
            <a:ext uri="{FF2B5EF4-FFF2-40B4-BE49-F238E27FC236}">
              <a16:creationId xmlns:a16="http://schemas.microsoft.com/office/drawing/2014/main" xmlns="" id="{10D488BF-68C3-41A6-953E-2ADD207E65DE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3" name="Line 9798">
          <a:extLst>
            <a:ext uri="{FF2B5EF4-FFF2-40B4-BE49-F238E27FC236}">
              <a16:creationId xmlns:a16="http://schemas.microsoft.com/office/drawing/2014/main" xmlns="" id="{0DC3AE06-3CA7-4C02-B774-22DB0491C762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4" name="Line 9799">
          <a:extLst>
            <a:ext uri="{FF2B5EF4-FFF2-40B4-BE49-F238E27FC236}">
              <a16:creationId xmlns:a16="http://schemas.microsoft.com/office/drawing/2014/main" xmlns="" id="{1E208500-5D48-4342-BD2B-EA7820866050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5" name="Line 9800">
          <a:extLst>
            <a:ext uri="{FF2B5EF4-FFF2-40B4-BE49-F238E27FC236}">
              <a16:creationId xmlns:a16="http://schemas.microsoft.com/office/drawing/2014/main" xmlns="" id="{4756933F-9367-45E2-8702-473028D9E214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6" name="Line 9801">
          <a:extLst>
            <a:ext uri="{FF2B5EF4-FFF2-40B4-BE49-F238E27FC236}">
              <a16:creationId xmlns:a16="http://schemas.microsoft.com/office/drawing/2014/main" xmlns="" id="{D7CB4748-5E02-40A7-8AAF-ADF57D4B1BFE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7" name="Line 9802">
          <a:extLst>
            <a:ext uri="{FF2B5EF4-FFF2-40B4-BE49-F238E27FC236}">
              <a16:creationId xmlns:a16="http://schemas.microsoft.com/office/drawing/2014/main" xmlns="" id="{EFE9CF88-314B-4E68-9B45-FB257BFD62FD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8" name="Line 9803">
          <a:extLst>
            <a:ext uri="{FF2B5EF4-FFF2-40B4-BE49-F238E27FC236}">
              <a16:creationId xmlns:a16="http://schemas.microsoft.com/office/drawing/2014/main" xmlns="" id="{9F43CC01-ECE1-462E-8D09-5E12AAC9275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29" name="Line 167286">
          <a:extLst>
            <a:ext uri="{FF2B5EF4-FFF2-40B4-BE49-F238E27FC236}">
              <a16:creationId xmlns:a16="http://schemas.microsoft.com/office/drawing/2014/main" xmlns="" id="{977A55D7-7FD4-4880-A1DC-DC1AB40D5AE9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0" name="Line 167287">
          <a:extLst>
            <a:ext uri="{FF2B5EF4-FFF2-40B4-BE49-F238E27FC236}">
              <a16:creationId xmlns:a16="http://schemas.microsoft.com/office/drawing/2014/main" xmlns="" id="{C2E63DCA-DB5D-4BA6-B6D0-8A98A74AB34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1" name="Line 167288">
          <a:extLst>
            <a:ext uri="{FF2B5EF4-FFF2-40B4-BE49-F238E27FC236}">
              <a16:creationId xmlns:a16="http://schemas.microsoft.com/office/drawing/2014/main" xmlns="" id="{D04B43EB-2907-46F6-8BA6-E638CF6CFD25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2" name="Line 167289">
          <a:extLst>
            <a:ext uri="{FF2B5EF4-FFF2-40B4-BE49-F238E27FC236}">
              <a16:creationId xmlns:a16="http://schemas.microsoft.com/office/drawing/2014/main" xmlns="" id="{2F480584-710B-4C1E-A190-66C27D6B5604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3" name="Line 167290">
          <a:extLst>
            <a:ext uri="{FF2B5EF4-FFF2-40B4-BE49-F238E27FC236}">
              <a16:creationId xmlns:a16="http://schemas.microsoft.com/office/drawing/2014/main" xmlns="" id="{52992670-4591-4308-9C23-325D4D2D99B0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4" name="Line 167291">
          <a:extLst>
            <a:ext uri="{FF2B5EF4-FFF2-40B4-BE49-F238E27FC236}">
              <a16:creationId xmlns:a16="http://schemas.microsoft.com/office/drawing/2014/main" xmlns="" id="{7A8A2F0B-9113-48FC-9834-429FDA99C19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5" name="Line 167292">
          <a:extLst>
            <a:ext uri="{FF2B5EF4-FFF2-40B4-BE49-F238E27FC236}">
              <a16:creationId xmlns:a16="http://schemas.microsoft.com/office/drawing/2014/main" xmlns="" id="{0ED88966-02AD-445D-A81A-88459BABA46F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6" name="Line 167293">
          <a:extLst>
            <a:ext uri="{FF2B5EF4-FFF2-40B4-BE49-F238E27FC236}">
              <a16:creationId xmlns:a16="http://schemas.microsoft.com/office/drawing/2014/main" xmlns="" id="{F104F013-EAE3-4EC1-8431-1BDB8F22093E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7" name="Line 167294">
          <a:extLst>
            <a:ext uri="{FF2B5EF4-FFF2-40B4-BE49-F238E27FC236}">
              <a16:creationId xmlns:a16="http://schemas.microsoft.com/office/drawing/2014/main" xmlns="" id="{96F7C0C2-7FCF-4990-8CE7-892200DCD6FE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8" name="Line 167295">
          <a:extLst>
            <a:ext uri="{FF2B5EF4-FFF2-40B4-BE49-F238E27FC236}">
              <a16:creationId xmlns:a16="http://schemas.microsoft.com/office/drawing/2014/main" xmlns="" id="{A1C314BD-B623-4A11-A172-838E33621CC3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39" name="Line 167296">
          <a:extLst>
            <a:ext uri="{FF2B5EF4-FFF2-40B4-BE49-F238E27FC236}">
              <a16:creationId xmlns:a16="http://schemas.microsoft.com/office/drawing/2014/main" xmlns="" id="{D88B389D-B144-4979-88E9-B206BAD29BE0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0" name="Line 167297">
          <a:extLst>
            <a:ext uri="{FF2B5EF4-FFF2-40B4-BE49-F238E27FC236}">
              <a16:creationId xmlns:a16="http://schemas.microsoft.com/office/drawing/2014/main" xmlns="" id="{F09F238C-6AC2-4EB9-805F-4B51CC5D9B93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1" name="Line 167298">
          <a:extLst>
            <a:ext uri="{FF2B5EF4-FFF2-40B4-BE49-F238E27FC236}">
              <a16:creationId xmlns:a16="http://schemas.microsoft.com/office/drawing/2014/main" xmlns="" id="{66A8C638-9483-4E8B-A23F-E3918F14C13A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2" name="Line 167299">
          <a:extLst>
            <a:ext uri="{FF2B5EF4-FFF2-40B4-BE49-F238E27FC236}">
              <a16:creationId xmlns:a16="http://schemas.microsoft.com/office/drawing/2014/main" xmlns="" id="{EEEECE17-273E-40BD-8C5F-FC7F5F730D4A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3" name="Line 167300">
          <a:extLst>
            <a:ext uri="{FF2B5EF4-FFF2-40B4-BE49-F238E27FC236}">
              <a16:creationId xmlns:a16="http://schemas.microsoft.com/office/drawing/2014/main" xmlns="" id="{0A8EB81B-FFD8-4DAC-B444-E07D1EF22C55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4" name="Line 167301">
          <a:extLst>
            <a:ext uri="{FF2B5EF4-FFF2-40B4-BE49-F238E27FC236}">
              <a16:creationId xmlns:a16="http://schemas.microsoft.com/office/drawing/2014/main" xmlns="" id="{793E78B2-A6FA-4A3A-86B8-CA0A76FBFF58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5" name="Line 167302">
          <a:extLst>
            <a:ext uri="{FF2B5EF4-FFF2-40B4-BE49-F238E27FC236}">
              <a16:creationId xmlns:a16="http://schemas.microsoft.com/office/drawing/2014/main" xmlns="" id="{B303FDD9-48DC-48AB-81EE-A1AA1083E76A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6" name="Line 167303">
          <a:extLst>
            <a:ext uri="{FF2B5EF4-FFF2-40B4-BE49-F238E27FC236}">
              <a16:creationId xmlns:a16="http://schemas.microsoft.com/office/drawing/2014/main" xmlns="" id="{713773AB-B3F5-4375-A3C6-92C5354CF8FF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7" name="Line 167304">
          <a:extLst>
            <a:ext uri="{FF2B5EF4-FFF2-40B4-BE49-F238E27FC236}">
              <a16:creationId xmlns:a16="http://schemas.microsoft.com/office/drawing/2014/main" xmlns="" id="{7CFC49CF-E843-467F-A010-2D769D84A68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8" name="Line 167305">
          <a:extLst>
            <a:ext uri="{FF2B5EF4-FFF2-40B4-BE49-F238E27FC236}">
              <a16:creationId xmlns:a16="http://schemas.microsoft.com/office/drawing/2014/main" xmlns="" id="{68EFA860-29C3-4BFE-A2A6-A75170FD9C3C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49" name="Line 167306">
          <a:extLst>
            <a:ext uri="{FF2B5EF4-FFF2-40B4-BE49-F238E27FC236}">
              <a16:creationId xmlns:a16="http://schemas.microsoft.com/office/drawing/2014/main" xmlns="" id="{5AB99AE7-55A8-4FC4-878E-508D9B530AD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0" name="Line 167307">
          <a:extLst>
            <a:ext uri="{FF2B5EF4-FFF2-40B4-BE49-F238E27FC236}">
              <a16:creationId xmlns:a16="http://schemas.microsoft.com/office/drawing/2014/main" xmlns="" id="{A6949BEC-129E-4F11-8B1D-10E8ACFCB341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1" name="Line 167308">
          <a:extLst>
            <a:ext uri="{FF2B5EF4-FFF2-40B4-BE49-F238E27FC236}">
              <a16:creationId xmlns:a16="http://schemas.microsoft.com/office/drawing/2014/main" xmlns="" id="{186AAE26-F71B-46ED-8251-B593280F3155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2" name="Line 167309">
          <a:extLst>
            <a:ext uri="{FF2B5EF4-FFF2-40B4-BE49-F238E27FC236}">
              <a16:creationId xmlns:a16="http://schemas.microsoft.com/office/drawing/2014/main" xmlns="" id="{ED2098FF-3181-4BF3-BD8A-10C85BC43899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3" name="Line 167310">
          <a:extLst>
            <a:ext uri="{FF2B5EF4-FFF2-40B4-BE49-F238E27FC236}">
              <a16:creationId xmlns:a16="http://schemas.microsoft.com/office/drawing/2014/main" xmlns="" id="{D0E4F1AD-E6BE-4C87-A49A-E2222F854F09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4" name="Line 167311">
          <a:extLst>
            <a:ext uri="{FF2B5EF4-FFF2-40B4-BE49-F238E27FC236}">
              <a16:creationId xmlns:a16="http://schemas.microsoft.com/office/drawing/2014/main" xmlns="" id="{252733EE-9E91-41FE-A69C-756942A38CC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5" name="Line 167312">
          <a:extLst>
            <a:ext uri="{FF2B5EF4-FFF2-40B4-BE49-F238E27FC236}">
              <a16:creationId xmlns:a16="http://schemas.microsoft.com/office/drawing/2014/main" xmlns="" id="{FBAB151E-2E05-48B8-9C4A-EB774C4D05A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6" name="Line 167313">
          <a:extLst>
            <a:ext uri="{FF2B5EF4-FFF2-40B4-BE49-F238E27FC236}">
              <a16:creationId xmlns:a16="http://schemas.microsoft.com/office/drawing/2014/main" xmlns="" id="{1CA7B1DC-E169-4EEF-BACA-B75269FB40B8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7" name="Line 167314">
          <a:extLst>
            <a:ext uri="{FF2B5EF4-FFF2-40B4-BE49-F238E27FC236}">
              <a16:creationId xmlns:a16="http://schemas.microsoft.com/office/drawing/2014/main" xmlns="" id="{8B3F0805-9059-4473-A8B5-8287386D2D5A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8" name="Line 167315">
          <a:extLst>
            <a:ext uri="{FF2B5EF4-FFF2-40B4-BE49-F238E27FC236}">
              <a16:creationId xmlns:a16="http://schemas.microsoft.com/office/drawing/2014/main" xmlns="" id="{B6B39909-A37D-4BC3-9DE0-1B33FD31444E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59" name="Line 167316">
          <a:extLst>
            <a:ext uri="{FF2B5EF4-FFF2-40B4-BE49-F238E27FC236}">
              <a16:creationId xmlns:a16="http://schemas.microsoft.com/office/drawing/2014/main" xmlns="" id="{2ED69B70-8DE7-4428-942B-7112E431375F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0" name="Line 167317">
          <a:extLst>
            <a:ext uri="{FF2B5EF4-FFF2-40B4-BE49-F238E27FC236}">
              <a16:creationId xmlns:a16="http://schemas.microsoft.com/office/drawing/2014/main" xmlns="" id="{85732A70-7651-427C-9A8A-D325D9A25203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1" name="Line 167318">
          <a:extLst>
            <a:ext uri="{FF2B5EF4-FFF2-40B4-BE49-F238E27FC236}">
              <a16:creationId xmlns:a16="http://schemas.microsoft.com/office/drawing/2014/main" xmlns="" id="{CC1C7C07-4AC1-4ED4-AF11-91DF9D577CBF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2" name="Line 167319">
          <a:extLst>
            <a:ext uri="{FF2B5EF4-FFF2-40B4-BE49-F238E27FC236}">
              <a16:creationId xmlns:a16="http://schemas.microsoft.com/office/drawing/2014/main" xmlns="" id="{B9AC1072-26F7-4BC3-81DD-01F1CBBA3A9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3" name="Line 167320">
          <a:extLst>
            <a:ext uri="{FF2B5EF4-FFF2-40B4-BE49-F238E27FC236}">
              <a16:creationId xmlns:a16="http://schemas.microsoft.com/office/drawing/2014/main" xmlns="" id="{3924D7F8-30C0-4F77-BCB4-F369EC70322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4" name="Line 167321">
          <a:extLst>
            <a:ext uri="{FF2B5EF4-FFF2-40B4-BE49-F238E27FC236}">
              <a16:creationId xmlns:a16="http://schemas.microsoft.com/office/drawing/2014/main" xmlns="" id="{A6D1F1D7-4D93-4F8D-933C-8242FE6CF206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5" name="Line 167322">
          <a:extLst>
            <a:ext uri="{FF2B5EF4-FFF2-40B4-BE49-F238E27FC236}">
              <a16:creationId xmlns:a16="http://schemas.microsoft.com/office/drawing/2014/main" xmlns="" id="{6F896E69-647B-4642-9E31-A70C52D5BC8B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6" name="Line 167323">
          <a:extLst>
            <a:ext uri="{FF2B5EF4-FFF2-40B4-BE49-F238E27FC236}">
              <a16:creationId xmlns:a16="http://schemas.microsoft.com/office/drawing/2014/main" xmlns="" id="{4EEA38B6-1C6F-4A62-A952-0BCC7BBD324B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7" name="Line 167324">
          <a:extLst>
            <a:ext uri="{FF2B5EF4-FFF2-40B4-BE49-F238E27FC236}">
              <a16:creationId xmlns:a16="http://schemas.microsoft.com/office/drawing/2014/main" xmlns="" id="{F912B29B-AAC1-4005-AF76-71E0CA3EA599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8" name="Line 167325">
          <a:extLst>
            <a:ext uri="{FF2B5EF4-FFF2-40B4-BE49-F238E27FC236}">
              <a16:creationId xmlns:a16="http://schemas.microsoft.com/office/drawing/2014/main" xmlns="" id="{EACC2F50-36B1-43BE-8128-0D3AD5723C0D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69" name="Line 167326">
          <a:extLst>
            <a:ext uri="{FF2B5EF4-FFF2-40B4-BE49-F238E27FC236}">
              <a16:creationId xmlns:a16="http://schemas.microsoft.com/office/drawing/2014/main" xmlns="" id="{E22BD42A-86F7-4552-B0AD-025834D9F8E7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641</xdr:row>
      <xdr:rowOff>0</xdr:rowOff>
    </xdr:from>
    <xdr:to>
      <xdr:col>10</xdr:col>
      <xdr:colOff>38100</xdr:colOff>
      <xdr:row>641</xdr:row>
      <xdr:rowOff>0</xdr:rowOff>
    </xdr:to>
    <xdr:sp macro="" textlink="">
      <xdr:nvSpPr>
        <xdr:cNvPr id="1570" name="Line 167327">
          <a:extLst>
            <a:ext uri="{FF2B5EF4-FFF2-40B4-BE49-F238E27FC236}">
              <a16:creationId xmlns:a16="http://schemas.microsoft.com/office/drawing/2014/main" xmlns="" id="{300EB594-0181-45D2-868A-A4AF4EE5B5DB}"/>
            </a:ext>
          </a:extLst>
        </xdr:cNvPr>
        <xdr:cNvSpPr>
          <a:spLocks noChangeShapeType="1"/>
        </xdr:cNvSpPr>
      </xdr:nvSpPr>
      <xdr:spPr bwMode="auto">
        <a:xfrm>
          <a:off x="5819775" y="9203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1" name="Line 9790">
          <a:extLst>
            <a:ext uri="{FF2B5EF4-FFF2-40B4-BE49-F238E27FC236}">
              <a16:creationId xmlns:a16="http://schemas.microsoft.com/office/drawing/2014/main" xmlns="" id="{83A14B19-3479-4B6C-98DF-1EFB70339095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2" name="Line 9791">
          <a:extLst>
            <a:ext uri="{FF2B5EF4-FFF2-40B4-BE49-F238E27FC236}">
              <a16:creationId xmlns:a16="http://schemas.microsoft.com/office/drawing/2014/main" xmlns="" id="{DCEEDCC9-9AD0-4978-B04D-1CF23CE448E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3" name="Line 9792">
          <a:extLst>
            <a:ext uri="{FF2B5EF4-FFF2-40B4-BE49-F238E27FC236}">
              <a16:creationId xmlns:a16="http://schemas.microsoft.com/office/drawing/2014/main" xmlns="" id="{EBB271C3-BD2B-4BB5-A6FE-036A4B887A2C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4" name="Line 9793">
          <a:extLst>
            <a:ext uri="{FF2B5EF4-FFF2-40B4-BE49-F238E27FC236}">
              <a16:creationId xmlns:a16="http://schemas.microsoft.com/office/drawing/2014/main" xmlns="" id="{B4DF60C2-2FFC-464E-8F0F-30F319D508E0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5" name="Line 9794">
          <a:extLst>
            <a:ext uri="{FF2B5EF4-FFF2-40B4-BE49-F238E27FC236}">
              <a16:creationId xmlns:a16="http://schemas.microsoft.com/office/drawing/2014/main" xmlns="" id="{8C1CCDB6-9477-4DE1-A1E5-09D10DFEC9BB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6" name="Line 9795">
          <a:extLst>
            <a:ext uri="{FF2B5EF4-FFF2-40B4-BE49-F238E27FC236}">
              <a16:creationId xmlns:a16="http://schemas.microsoft.com/office/drawing/2014/main" xmlns="" id="{B53BB2C9-CF0D-43B5-9329-99EFEDE6EE0E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7" name="Line 9796">
          <a:extLst>
            <a:ext uri="{FF2B5EF4-FFF2-40B4-BE49-F238E27FC236}">
              <a16:creationId xmlns:a16="http://schemas.microsoft.com/office/drawing/2014/main" xmlns="" id="{F3E8DDE1-6729-47F1-9697-9E2C8BBBA1D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8" name="Line 9797">
          <a:extLst>
            <a:ext uri="{FF2B5EF4-FFF2-40B4-BE49-F238E27FC236}">
              <a16:creationId xmlns:a16="http://schemas.microsoft.com/office/drawing/2014/main" xmlns="" id="{5ECAF35E-AA3A-468F-9452-94EEC3B884A0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79" name="Line 9798">
          <a:extLst>
            <a:ext uri="{FF2B5EF4-FFF2-40B4-BE49-F238E27FC236}">
              <a16:creationId xmlns:a16="http://schemas.microsoft.com/office/drawing/2014/main" xmlns="" id="{19839619-2551-4DD6-84DC-51128AC7874B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0" name="Line 9799">
          <a:extLst>
            <a:ext uri="{FF2B5EF4-FFF2-40B4-BE49-F238E27FC236}">
              <a16:creationId xmlns:a16="http://schemas.microsoft.com/office/drawing/2014/main" xmlns="" id="{E69B3EBC-D07C-4CFE-8452-3097CF272589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1" name="Line 9800">
          <a:extLst>
            <a:ext uri="{FF2B5EF4-FFF2-40B4-BE49-F238E27FC236}">
              <a16:creationId xmlns:a16="http://schemas.microsoft.com/office/drawing/2014/main" xmlns="" id="{F10B6CE1-D4C8-40A9-8102-4E7750FF1359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2" name="Line 9801">
          <a:extLst>
            <a:ext uri="{FF2B5EF4-FFF2-40B4-BE49-F238E27FC236}">
              <a16:creationId xmlns:a16="http://schemas.microsoft.com/office/drawing/2014/main" xmlns="" id="{35C39100-CE2C-4A0F-B09E-B038C65FB90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3" name="Line 9802">
          <a:extLst>
            <a:ext uri="{FF2B5EF4-FFF2-40B4-BE49-F238E27FC236}">
              <a16:creationId xmlns:a16="http://schemas.microsoft.com/office/drawing/2014/main" xmlns="" id="{4AD20B74-84E3-4ECD-A6CA-B7BFC0842894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4" name="Line 9803">
          <a:extLst>
            <a:ext uri="{FF2B5EF4-FFF2-40B4-BE49-F238E27FC236}">
              <a16:creationId xmlns:a16="http://schemas.microsoft.com/office/drawing/2014/main" xmlns="" id="{B193CAC8-2101-4ED8-9874-B4E111B5DA46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5" name="Line 167286">
          <a:extLst>
            <a:ext uri="{FF2B5EF4-FFF2-40B4-BE49-F238E27FC236}">
              <a16:creationId xmlns:a16="http://schemas.microsoft.com/office/drawing/2014/main" xmlns="" id="{D9066693-4803-4365-A4AC-40A1BDB0D0B0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6" name="Line 167287">
          <a:extLst>
            <a:ext uri="{FF2B5EF4-FFF2-40B4-BE49-F238E27FC236}">
              <a16:creationId xmlns:a16="http://schemas.microsoft.com/office/drawing/2014/main" xmlns="" id="{FDAC31AB-4A69-48A6-8890-735B2FFB8B57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7" name="Line 167288">
          <a:extLst>
            <a:ext uri="{FF2B5EF4-FFF2-40B4-BE49-F238E27FC236}">
              <a16:creationId xmlns:a16="http://schemas.microsoft.com/office/drawing/2014/main" xmlns="" id="{31279D4C-A28A-44D1-A49A-010D8ED6A94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8" name="Line 167289">
          <a:extLst>
            <a:ext uri="{FF2B5EF4-FFF2-40B4-BE49-F238E27FC236}">
              <a16:creationId xmlns:a16="http://schemas.microsoft.com/office/drawing/2014/main" xmlns="" id="{8BA3B5C3-E332-44D6-9193-715F519E0424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89" name="Line 167290">
          <a:extLst>
            <a:ext uri="{FF2B5EF4-FFF2-40B4-BE49-F238E27FC236}">
              <a16:creationId xmlns:a16="http://schemas.microsoft.com/office/drawing/2014/main" xmlns="" id="{2B6EACB8-B122-4774-B044-B81B4B8C821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0" name="Line 167291">
          <a:extLst>
            <a:ext uri="{FF2B5EF4-FFF2-40B4-BE49-F238E27FC236}">
              <a16:creationId xmlns:a16="http://schemas.microsoft.com/office/drawing/2014/main" xmlns="" id="{A7E5CA0E-B2A6-4BC4-A3BA-9129690CD474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1" name="Line 167292">
          <a:extLst>
            <a:ext uri="{FF2B5EF4-FFF2-40B4-BE49-F238E27FC236}">
              <a16:creationId xmlns:a16="http://schemas.microsoft.com/office/drawing/2014/main" xmlns="" id="{304868C1-F8BB-4BC7-8362-8A5FA816E74B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2" name="Line 167293">
          <a:extLst>
            <a:ext uri="{FF2B5EF4-FFF2-40B4-BE49-F238E27FC236}">
              <a16:creationId xmlns:a16="http://schemas.microsoft.com/office/drawing/2014/main" xmlns="" id="{1AF356EE-689D-45F2-B83E-17FAB864FC27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3" name="Line 167294">
          <a:extLst>
            <a:ext uri="{FF2B5EF4-FFF2-40B4-BE49-F238E27FC236}">
              <a16:creationId xmlns:a16="http://schemas.microsoft.com/office/drawing/2014/main" xmlns="" id="{3DC9058C-8E81-4394-A01A-BFB1014C1858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4" name="Line 167295">
          <a:extLst>
            <a:ext uri="{FF2B5EF4-FFF2-40B4-BE49-F238E27FC236}">
              <a16:creationId xmlns:a16="http://schemas.microsoft.com/office/drawing/2014/main" xmlns="" id="{74DB22C0-FD92-4493-A7FE-5387FC5EFEF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5" name="Line 167296">
          <a:extLst>
            <a:ext uri="{FF2B5EF4-FFF2-40B4-BE49-F238E27FC236}">
              <a16:creationId xmlns:a16="http://schemas.microsoft.com/office/drawing/2014/main" xmlns="" id="{A91090BA-7EDB-447A-86ED-5AFDFB333678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6" name="Line 167297">
          <a:extLst>
            <a:ext uri="{FF2B5EF4-FFF2-40B4-BE49-F238E27FC236}">
              <a16:creationId xmlns:a16="http://schemas.microsoft.com/office/drawing/2014/main" xmlns="" id="{6B998DBE-FA65-40A3-981B-FDA60186F650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7" name="Line 167298">
          <a:extLst>
            <a:ext uri="{FF2B5EF4-FFF2-40B4-BE49-F238E27FC236}">
              <a16:creationId xmlns:a16="http://schemas.microsoft.com/office/drawing/2014/main" xmlns="" id="{8D4DF9D6-077B-4295-9ECA-D5E6D38B3B6D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8" name="Line 167299">
          <a:extLst>
            <a:ext uri="{FF2B5EF4-FFF2-40B4-BE49-F238E27FC236}">
              <a16:creationId xmlns:a16="http://schemas.microsoft.com/office/drawing/2014/main" xmlns="" id="{B62117C5-8AF1-493B-A65C-12344514474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599" name="Line 167300">
          <a:extLst>
            <a:ext uri="{FF2B5EF4-FFF2-40B4-BE49-F238E27FC236}">
              <a16:creationId xmlns:a16="http://schemas.microsoft.com/office/drawing/2014/main" xmlns="" id="{428AF97F-BB31-45E4-BB22-111C533A233B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0" name="Line 167301">
          <a:extLst>
            <a:ext uri="{FF2B5EF4-FFF2-40B4-BE49-F238E27FC236}">
              <a16:creationId xmlns:a16="http://schemas.microsoft.com/office/drawing/2014/main" xmlns="" id="{08B20249-7492-4674-8F89-6EC3C0F59D37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1" name="Line 167302">
          <a:extLst>
            <a:ext uri="{FF2B5EF4-FFF2-40B4-BE49-F238E27FC236}">
              <a16:creationId xmlns:a16="http://schemas.microsoft.com/office/drawing/2014/main" xmlns="" id="{E2F0E4CD-273A-437E-B26D-06C215DC2EC5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2" name="Line 167303">
          <a:extLst>
            <a:ext uri="{FF2B5EF4-FFF2-40B4-BE49-F238E27FC236}">
              <a16:creationId xmlns:a16="http://schemas.microsoft.com/office/drawing/2014/main" xmlns="" id="{CF6B49AE-DFD2-41A9-AD2D-DD2D077DD8E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3" name="Line 167304">
          <a:extLst>
            <a:ext uri="{FF2B5EF4-FFF2-40B4-BE49-F238E27FC236}">
              <a16:creationId xmlns:a16="http://schemas.microsoft.com/office/drawing/2014/main" xmlns="" id="{348EE292-0B0A-4D04-8ACE-52D4E4640FEB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4" name="Line 167305">
          <a:extLst>
            <a:ext uri="{FF2B5EF4-FFF2-40B4-BE49-F238E27FC236}">
              <a16:creationId xmlns:a16="http://schemas.microsoft.com/office/drawing/2014/main" xmlns="" id="{377B0B98-6D32-4B29-865A-4296B6F3D36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5" name="Line 167306">
          <a:extLst>
            <a:ext uri="{FF2B5EF4-FFF2-40B4-BE49-F238E27FC236}">
              <a16:creationId xmlns:a16="http://schemas.microsoft.com/office/drawing/2014/main" xmlns="" id="{D60E219E-8709-4FF7-963D-DEE4ABFA9C30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6" name="Line 167307">
          <a:extLst>
            <a:ext uri="{FF2B5EF4-FFF2-40B4-BE49-F238E27FC236}">
              <a16:creationId xmlns:a16="http://schemas.microsoft.com/office/drawing/2014/main" xmlns="" id="{B5C64845-DC3C-444D-B6AB-082A90D5B635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7" name="Line 167308">
          <a:extLst>
            <a:ext uri="{FF2B5EF4-FFF2-40B4-BE49-F238E27FC236}">
              <a16:creationId xmlns:a16="http://schemas.microsoft.com/office/drawing/2014/main" xmlns="" id="{55D40E0F-ECCF-4F39-9DC0-EE07E21C363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8" name="Line 167309">
          <a:extLst>
            <a:ext uri="{FF2B5EF4-FFF2-40B4-BE49-F238E27FC236}">
              <a16:creationId xmlns:a16="http://schemas.microsoft.com/office/drawing/2014/main" xmlns="" id="{E3688EE7-D4CF-4250-9550-443C38298FD7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09" name="Line 167310">
          <a:extLst>
            <a:ext uri="{FF2B5EF4-FFF2-40B4-BE49-F238E27FC236}">
              <a16:creationId xmlns:a16="http://schemas.microsoft.com/office/drawing/2014/main" xmlns="" id="{3278D94B-0A22-4CF0-A40A-BA94DE5C0B2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0" name="Line 167311">
          <a:extLst>
            <a:ext uri="{FF2B5EF4-FFF2-40B4-BE49-F238E27FC236}">
              <a16:creationId xmlns:a16="http://schemas.microsoft.com/office/drawing/2014/main" xmlns="" id="{ADF67C12-EB68-4D03-89B9-CDBD816DAC0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1" name="Line 167312">
          <a:extLst>
            <a:ext uri="{FF2B5EF4-FFF2-40B4-BE49-F238E27FC236}">
              <a16:creationId xmlns:a16="http://schemas.microsoft.com/office/drawing/2014/main" xmlns="" id="{90069EF7-9140-416F-8034-6434D69EB9D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2" name="Line 167313">
          <a:extLst>
            <a:ext uri="{FF2B5EF4-FFF2-40B4-BE49-F238E27FC236}">
              <a16:creationId xmlns:a16="http://schemas.microsoft.com/office/drawing/2014/main" xmlns="" id="{A91E62FF-9E1E-4393-9423-1D3D6807CD05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3" name="Line 167314">
          <a:extLst>
            <a:ext uri="{FF2B5EF4-FFF2-40B4-BE49-F238E27FC236}">
              <a16:creationId xmlns:a16="http://schemas.microsoft.com/office/drawing/2014/main" xmlns="" id="{E56C563F-B533-4E6B-B954-59D3465A3AF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4" name="Line 167315">
          <a:extLst>
            <a:ext uri="{FF2B5EF4-FFF2-40B4-BE49-F238E27FC236}">
              <a16:creationId xmlns:a16="http://schemas.microsoft.com/office/drawing/2014/main" xmlns="" id="{8B111B7B-0DEA-4319-BF7E-93FFD7C7C8E9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5" name="Line 167316">
          <a:extLst>
            <a:ext uri="{FF2B5EF4-FFF2-40B4-BE49-F238E27FC236}">
              <a16:creationId xmlns:a16="http://schemas.microsoft.com/office/drawing/2014/main" xmlns="" id="{DBE97EC4-CEFE-4AA1-B505-19BF0CD7A7C3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6" name="Line 167317">
          <a:extLst>
            <a:ext uri="{FF2B5EF4-FFF2-40B4-BE49-F238E27FC236}">
              <a16:creationId xmlns:a16="http://schemas.microsoft.com/office/drawing/2014/main" xmlns="" id="{CC730B02-3509-49EE-8CB9-69CA9C7A3589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7" name="Line 167318">
          <a:extLst>
            <a:ext uri="{FF2B5EF4-FFF2-40B4-BE49-F238E27FC236}">
              <a16:creationId xmlns:a16="http://schemas.microsoft.com/office/drawing/2014/main" xmlns="" id="{D33C0B95-A517-49DF-8229-C2CB5CA5284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8" name="Line 167319">
          <a:extLst>
            <a:ext uri="{FF2B5EF4-FFF2-40B4-BE49-F238E27FC236}">
              <a16:creationId xmlns:a16="http://schemas.microsoft.com/office/drawing/2014/main" xmlns="" id="{6C17571E-8B84-46EA-80BE-D706BD793A9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19" name="Line 167320">
          <a:extLst>
            <a:ext uri="{FF2B5EF4-FFF2-40B4-BE49-F238E27FC236}">
              <a16:creationId xmlns:a16="http://schemas.microsoft.com/office/drawing/2014/main" xmlns="" id="{08E5EE11-3129-4886-A330-C13A05AE5EED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0" name="Line 167321">
          <a:extLst>
            <a:ext uri="{FF2B5EF4-FFF2-40B4-BE49-F238E27FC236}">
              <a16:creationId xmlns:a16="http://schemas.microsoft.com/office/drawing/2014/main" xmlns="" id="{1B776F03-68A7-4713-AE9A-8C2566DE11DB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1" name="Line 167322">
          <a:extLst>
            <a:ext uri="{FF2B5EF4-FFF2-40B4-BE49-F238E27FC236}">
              <a16:creationId xmlns:a16="http://schemas.microsoft.com/office/drawing/2014/main" xmlns="" id="{F1A1AB2D-A47B-4224-AAC4-640347A41FD5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2" name="Line 167323">
          <a:extLst>
            <a:ext uri="{FF2B5EF4-FFF2-40B4-BE49-F238E27FC236}">
              <a16:creationId xmlns:a16="http://schemas.microsoft.com/office/drawing/2014/main" xmlns="" id="{55A8BAE2-91FB-4384-A29C-A2172492A18C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3" name="Line 167324">
          <a:extLst>
            <a:ext uri="{FF2B5EF4-FFF2-40B4-BE49-F238E27FC236}">
              <a16:creationId xmlns:a16="http://schemas.microsoft.com/office/drawing/2014/main" xmlns="" id="{70C556B0-D9C7-4552-9BE4-B1E59E2AE913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4" name="Line 167325">
          <a:extLst>
            <a:ext uri="{FF2B5EF4-FFF2-40B4-BE49-F238E27FC236}">
              <a16:creationId xmlns:a16="http://schemas.microsoft.com/office/drawing/2014/main" xmlns="" id="{E6456DA5-E639-45CD-85A7-6C98B71175F1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5" name="Line 167326">
          <a:extLst>
            <a:ext uri="{FF2B5EF4-FFF2-40B4-BE49-F238E27FC236}">
              <a16:creationId xmlns:a16="http://schemas.microsoft.com/office/drawing/2014/main" xmlns="" id="{708E3A8F-A94B-4610-9650-5514D137B639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6" name="Line 167327">
          <a:extLst>
            <a:ext uri="{FF2B5EF4-FFF2-40B4-BE49-F238E27FC236}">
              <a16:creationId xmlns:a16="http://schemas.microsoft.com/office/drawing/2014/main" xmlns="" id="{4A8E26EC-DEE7-484F-8DED-81DE3065E3F0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7" name="Line 9790">
          <a:extLst>
            <a:ext uri="{FF2B5EF4-FFF2-40B4-BE49-F238E27FC236}">
              <a16:creationId xmlns:a16="http://schemas.microsoft.com/office/drawing/2014/main" xmlns="" id="{AA43E0EC-D367-4692-BAA4-621DD267EC0E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8" name="Line 9791">
          <a:extLst>
            <a:ext uri="{FF2B5EF4-FFF2-40B4-BE49-F238E27FC236}">
              <a16:creationId xmlns:a16="http://schemas.microsoft.com/office/drawing/2014/main" xmlns="" id="{A4C25C19-EDDE-4E41-86B0-98C2805578C8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29" name="Line 9792">
          <a:extLst>
            <a:ext uri="{FF2B5EF4-FFF2-40B4-BE49-F238E27FC236}">
              <a16:creationId xmlns:a16="http://schemas.microsoft.com/office/drawing/2014/main" xmlns="" id="{EDD6E7E3-6405-4042-8403-07CC47B708F7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0" name="Line 9793">
          <a:extLst>
            <a:ext uri="{FF2B5EF4-FFF2-40B4-BE49-F238E27FC236}">
              <a16:creationId xmlns:a16="http://schemas.microsoft.com/office/drawing/2014/main" xmlns="" id="{F627830E-D6D3-4EBD-9E57-227B20818C18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1" name="Line 9794">
          <a:extLst>
            <a:ext uri="{FF2B5EF4-FFF2-40B4-BE49-F238E27FC236}">
              <a16:creationId xmlns:a16="http://schemas.microsoft.com/office/drawing/2014/main" xmlns="" id="{7ED99B88-8CCB-4740-9253-AF414046C976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2" name="Line 9795">
          <a:extLst>
            <a:ext uri="{FF2B5EF4-FFF2-40B4-BE49-F238E27FC236}">
              <a16:creationId xmlns:a16="http://schemas.microsoft.com/office/drawing/2014/main" xmlns="" id="{D3DA59E4-A759-4FB0-B658-ED26F36570F8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3" name="Line 9796">
          <a:extLst>
            <a:ext uri="{FF2B5EF4-FFF2-40B4-BE49-F238E27FC236}">
              <a16:creationId xmlns:a16="http://schemas.microsoft.com/office/drawing/2014/main" xmlns="" id="{3298C118-60DD-4635-B8C3-9E61C6EFE80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4" name="Line 9797">
          <a:extLst>
            <a:ext uri="{FF2B5EF4-FFF2-40B4-BE49-F238E27FC236}">
              <a16:creationId xmlns:a16="http://schemas.microsoft.com/office/drawing/2014/main" xmlns="" id="{36A46B07-0B35-4723-9911-0DEEA95F21F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5" name="Line 9798">
          <a:extLst>
            <a:ext uri="{FF2B5EF4-FFF2-40B4-BE49-F238E27FC236}">
              <a16:creationId xmlns:a16="http://schemas.microsoft.com/office/drawing/2014/main" xmlns="" id="{27013887-649F-4AB2-B667-5D430C755964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6" name="Line 9799">
          <a:extLst>
            <a:ext uri="{FF2B5EF4-FFF2-40B4-BE49-F238E27FC236}">
              <a16:creationId xmlns:a16="http://schemas.microsoft.com/office/drawing/2014/main" xmlns="" id="{4F8D0407-EB0D-422B-AC09-9761BD0E9D97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7" name="Line 9800">
          <a:extLst>
            <a:ext uri="{FF2B5EF4-FFF2-40B4-BE49-F238E27FC236}">
              <a16:creationId xmlns:a16="http://schemas.microsoft.com/office/drawing/2014/main" xmlns="" id="{053DC34E-C1FD-4CCA-B2B4-C7EAE71FE01D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8" name="Line 9801">
          <a:extLst>
            <a:ext uri="{FF2B5EF4-FFF2-40B4-BE49-F238E27FC236}">
              <a16:creationId xmlns:a16="http://schemas.microsoft.com/office/drawing/2014/main" xmlns="" id="{9B4F9633-9347-4C20-B3D1-445F2E585F8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39" name="Line 9802">
          <a:extLst>
            <a:ext uri="{FF2B5EF4-FFF2-40B4-BE49-F238E27FC236}">
              <a16:creationId xmlns:a16="http://schemas.microsoft.com/office/drawing/2014/main" xmlns="" id="{C3A21253-25C2-4289-8B00-EEDA25A541A6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0" name="Line 9803">
          <a:extLst>
            <a:ext uri="{FF2B5EF4-FFF2-40B4-BE49-F238E27FC236}">
              <a16:creationId xmlns:a16="http://schemas.microsoft.com/office/drawing/2014/main" xmlns="" id="{DC90B61F-8BE2-44BA-ABD1-B2556F4434B3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1" name="Line 167286">
          <a:extLst>
            <a:ext uri="{FF2B5EF4-FFF2-40B4-BE49-F238E27FC236}">
              <a16:creationId xmlns:a16="http://schemas.microsoft.com/office/drawing/2014/main" xmlns="" id="{A453382F-29B5-4929-979F-418DAE42AE24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2" name="Line 167287">
          <a:extLst>
            <a:ext uri="{FF2B5EF4-FFF2-40B4-BE49-F238E27FC236}">
              <a16:creationId xmlns:a16="http://schemas.microsoft.com/office/drawing/2014/main" xmlns="" id="{23BAC6DB-AD08-46BD-925A-D46DF66272D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3" name="Line 167288">
          <a:extLst>
            <a:ext uri="{FF2B5EF4-FFF2-40B4-BE49-F238E27FC236}">
              <a16:creationId xmlns:a16="http://schemas.microsoft.com/office/drawing/2014/main" xmlns="" id="{3E20B7D0-97DA-4896-8736-F3154AA06C6C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4" name="Line 167289">
          <a:extLst>
            <a:ext uri="{FF2B5EF4-FFF2-40B4-BE49-F238E27FC236}">
              <a16:creationId xmlns:a16="http://schemas.microsoft.com/office/drawing/2014/main" xmlns="" id="{67E0303B-40D0-47D4-9B3B-CD2D284D1E13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5" name="Line 167290">
          <a:extLst>
            <a:ext uri="{FF2B5EF4-FFF2-40B4-BE49-F238E27FC236}">
              <a16:creationId xmlns:a16="http://schemas.microsoft.com/office/drawing/2014/main" xmlns="" id="{145FE189-4762-4DE4-9EB2-11FACBE1EAA8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6" name="Line 167291">
          <a:extLst>
            <a:ext uri="{FF2B5EF4-FFF2-40B4-BE49-F238E27FC236}">
              <a16:creationId xmlns:a16="http://schemas.microsoft.com/office/drawing/2014/main" xmlns="" id="{E3A3F87F-3CE9-4DC5-A999-49D3D61CEA2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7" name="Line 167292">
          <a:extLst>
            <a:ext uri="{FF2B5EF4-FFF2-40B4-BE49-F238E27FC236}">
              <a16:creationId xmlns:a16="http://schemas.microsoft.com/office/drawing/2014/main" xmlns="" id="{B1745ED8-B1AA-4587-BAA5-23448459FCF0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8" name="Line 167293">
          <a:extLst>
            <a:ext uri="{FF2B5EF4-FFF2-40B4-BE49-F238E27FC236}">
              <a16:creationId xmlns:a16="http://schemas.microsoft.com/office/drawing/2014/main" xmlns="" id="{6DD94135-FC6F-42B7-9A3C-2F7B39D7CE2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49" name="Line 167294">
          <a:extLst>
            <a:ext uri="{FF2B5EF4-FFF2-40B4-BE49-F238E27FC236}">
              <a16:creationId xmlns:a16="http://schemas.microsoft.com/office/drawing/2014/main" xmlns="" id="{41ED009B-5D3B-4E57-BC63-3575B5EB07EC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0" name="Line 167295">
          <a:extLst>
            <a:ext uri="{FF2B5EF4-FFF2-40B4-BE49-F238E27FC236}">
              <a16:creationId xmlns:a16="http://schemas.microsoft.com/office/drawing/2014/main" xmlns="" id="{570EE2E3-66A1-4722-B413-D2FD71A043E1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1" name="Line 167296">
          <a:extLst>
            <a:ext uri="{FF2B5EF4-FFF2-40B4-BE49-F238E27FC236}">
              <a16:creationId xmlns:a16="http://schemas.microsoft.com/office/drawing/2014/main" xmlns="" id="{F2104269-BC51-4953-8661-106DE46341B9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2" name="Line 167297">
          <a:extLst>
            <a:ext uri="{FF2B5EF4-FFF2-40B4-BE49-F238E27FC236}">
              <a16:creationId xmlns:a16="http://schemas.microsoft.com/office/drawing/2014/main" xmlns="" id="{32AD2FEC-E3CD-4A17-8555-27B5BEC76623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3" name="Line 167298">
          <a:extLst>
            <a:ext uri="{FF2B5EF4-FFF2-40B4-BE49-F238E27FC236}">
              <a16:creationId xmlns:a16="http://schemas.microsoft.com/office/drawing/2014/main" xmlns="" id="{493FB978-7211-48D6-AFF2-FF94B4C0E4D9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4" name="Line 167299">
          <a:extLst>
            <a:ext uri="{FF2B5EF4-FFF2-40B4-BE49-F238E27FC236}">
              <a16:creationId xmlns:a16="http://schemas.microsoft.com/office/drawing/2014/main" xmlns="" id="{0A413522-BE52-4A3C-A503-36390643695E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5" name="Line 167300">
          <a:extLst>
            <a:ext uri="{FF2B5EF4-FFF2-40B4-BE49-F238E27FC236}">
              <a16:creationId xmlns:a16="http://schemas.microsoft.com/office/drawing/2014/main" xmlns="" id="{7CD53C61-28D7-4159-BC4D-2D8626005E60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6" name="Line 167301">
          <a:extLst>
            <a:ext uri="{FF2B5EF4-FFF2-40B4-BE49-F238E27FC236}">
              <a16:creationId xmlns:a16="http://schemas.microsoft.com/office/drawing/2014/main" xmlns="" id="{524EA782-A3D3-4169-86D4-AC6C5EE2F837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7" name="Line 167302">
          <a:extLst>
            <a:ext uri="{FF2B5EF4-FFF2-40B4-BE49-F238E27FC236}">
              <a16:creationId xmlns:a16="http://schemas.microsoft.com/office/drawing/2014/main" xmlns="" id="{C17091D2-1A15-4B55-96EF-CD98EF07C3ED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8" name="Line 167303">
          <a:extLst>
            <a:ext uri="{FF2B5EF4-FFF2-40B4-BE49-F238E27FC236}">
              <a16:creationId xmlns:a16="http://schemas.microsoft.com/office/drawing/2014/main" xmlns="" id="{292AD31D-460B-4BBA-87AA-D5997BBDFDF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59" name="Line 167304">
          <a:extLst>
            <a:ext uri="{FF2B5EF4-FFF2-40B4-BE49-F238E27FC236}">
              <a16:creationId xmlns:a16="http://schemas.microsoft.com/office/drawing/2014/main" xmlns="" id="{05BB1A9D-29A7-404A-86BF-10F25E69127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0" name="Line 167305">
          <a:extLst>
            <a:ext uri="{FF2B5EF4-FFF2-40B4-BE49-F238E27FC236}">
              <a16:creationId xmlns:a16="http://schemas.microsoft.com/office/drawing/2014/main" xmlns="" id="{4F982664-E9AC-41A0-B1FA-D9A339AB483D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1" name="Line 167306">
          <a:extLst>
            <a:ext uri="{FF2B5EF4-FFF2-40B4-BE49-F238E27FC236}">
              <a16:creationId xmlns:a16="http://schemas.microsoft.com/office/drawing/2014/main" xmlns="" id="{E5184E66-3D95-4AFD-8CDB-0F24EFF88768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2" name="Line 167307">
          <a:extLst>
            <a:ext uri="{FF2B5EF4-FFF2-40B4-BE49-F238E27FC236}">
              <a16:creationId xmlns:a16="http://schemas.microsoft.com/office/drawing/2014/main" xmlns="" id="{C2134041-2E2B-4E83-A2FB-86747C491C7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3" name="Line 167308">
          <a:extLst>
            <a:ext uri="{FF2B5EF4-FFF2-40B4-BE49-F238E27FC236}">
              <a16:creationId xmlns:a16="http://schemas.microsoft.com/office/drawing/2014/main" xmlns="" id="{55353F5C-0119-495D-A685-A850999ECA3C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4" name="Line 167309">
          <a:extLst>
            <a:ext uri="{FF2B5EF4-FFF2-40B4-BE49-F238E27FC236}">
              <a16:creationId xmlns:a16="http://schemas.microsoft.com/office/drawing/2014/main" xmlns="" id="{E701E8AB-CDED-4513-B814-32F7447B78B2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5" name="Line 167310">
          <a:extLst>
            <a:ext uri="{FF2B5EF4-FFF2-40B4-BE49-F238E27FC236}">
              <a16:creationId xmlns:a16="http://schemas.microsoft.com/office/drawing/2014/main" xmlns="" id="{CF596A16-BC8A-477F-A25A-D623C034F79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6" name="Line 167311">
          <a:extLst>
            <a:ext uri="{FF2B5EF4-FFF2-40B4-BE49-F238E27FC236}">
              <a16:creationId xmlns:a16="http://schemas.microsoft.com/office/drawing/2014/main" xmlns="" id="{DBCED256-EBF7-4F22-AF85-2D535512FB4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7" name="Line 167312">
          <a:extLst>
            <a:ext uri="{FF2B5EF4-FFF2-40B4-BE49-F238E27FC236}">
              <a16:creationId xmlns:a16="http://schemas.microsoft.com/office/drawing/2014/main" xmlns="" id="{38A7E1A3-0480-46B1-B3BC-E794EAD3F9F5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8" name="Line 167313">
          <a:extLst>
            <a:ext uri="{FF2B5EF4-FFF2-40B4-BE49-F238E27FC236}">
              <a16:creationId xmlns:a16="http://schemas.microsoft.com/office/drawing/2014/main" xmlns="" id="{A6E78580-297D-426B-A40C-DA2B2AB017CA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69" name="Line 167314">
          <a:extLst>
            <a:ext uri="{FF2B5EF4-FFF2-40B4-BE49-F238E27FC236}">
              <a16:creationId xmlns:a16="http://schemas.microsoft.com/office/drawing/2014/main" xmlns="" id="{DDB4BDBC-7460-433D-BF07-9C1CBD646956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0" name="Line 167315">
          <a:extLst>
            <a:ext uri="{FF2B5EF4-FFF2-40B4-BE49-F238E27FC236}">
              <a16:creationId xmlns:a16="http://schemas.microsoft.com/office/drawing/2014/main" xmlns="" id="{F73B09B4-3CEB-4947-92BF-360FA1452113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1" name="Line 167316">
          <a:extLst>
            <a:ext uri="{FF2B5EF4-FFF2-40B4-BE49-F238E27FC236}">
              <a16:creationId xmlns:a16="http://schemas.microsoft.com/office/drawing/2014/main" xmlns="" id="{4F4EF0D4-9E50-4543-B737-BAB06E337731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2" name="Line 167317">
          <a:extLst>
            <a:ext uri="{FF2B5EF4-FFF2-40B4-BE49-F238E27FC236}">
              <a16:creationId xmlns:a16="http://schemas.microsoft.com/office/drawing/2014/main" xmlns="" id="{55FD95C5-B944-4871-BC79-A65A19A0AC1D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3" name="Line 167318">
          <a:extLst>
            <a:ext uri="{FF2B5EF4-FFF2-40B4-BE49-F238E27FC236}">
              <a16:creationId xmlns:a16="http://schemas.microsoft.com/office/drawing/2014/main" xmlns="" id="{1D93A5D8-2263-4BDB-9589-A58071A9702E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4" name="Line 167319">
          <a:extLst>
            <a:ext uri="{FF2B5EF4-FFF2-40B4-BE49-F238E27FC236}">
              <a16:creationId xmlns:a16="http://schemas.microsoft.com/office/drawing/2014/main" xmlns="" id="{39498E84-EFB7-4636-8534-EF418964A755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5" name="Line 167320">
          <a:extLst>
            <a:ext uri="{FF2B5EF4-FFF2-40B4-BE49-F238E27FC236}">
              <a16:creationId xmlns:a16="http://schemas.microsoft.com/office/drawing/2014/main" xmlns="" id="{9DD66F07-06D6-4D27-9EAA-DC76156D9A8D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6" name="Line 167321">
          <a:extLst>
            <a:ext uri="{FF2B5EF4-FFF2-40B4-BE49-F238E27FC236}">
              <a16:creationId xmlns:a16="http://schemas.microsoft.com/office/drawing/2014/main" xmlns="" id="{7CF3AE0B-1BB8-4B8C-998A-D6BCE5AD9F08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7" name="Line 167322">
          <a:extLst>
            <a:ext uri="{FF2B5EF4-FFF2-40B4-BE49-F238E27FC236}">
              <a16:creationId xmlns:a16="http://schemas.microsoft.com/office/drawing/2014/main" xmlns="" id="{DACA4555-7BC8-4A41-AFD2-1E11C5EA403C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8" name="Line 167323">
          <a:extLst>
            <a:ext uri="{FF2B5EF4-FFF2-40B4-BE49-F238E27FC236}">
              <a16:creationId xmlns:a16="http://schemas.microsoft.com/office/drawing/2014/main" xmlns="" id="{F23F4A8B-9637-4DF7-BBDF-B084E87C8DEF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79" name="Line 167324">
          <a:extLst>
            <a:ext uri="{FF2B5EF4-FFF2-40B4-BE49-F238E27FC236}">
              <a16:creationId xmlns:a16="http://schemas.microsoft.com/office/drawing/2014/main" xmlns="" id="{95B590CF-1618-4E48-9121-B387359AD129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80" name="Line 167325">
          <a:extLst>
            <a:ext uri="{FF2B5EF4-FFF2-40B4-BE49-F238E27FC236}">
              <a16:creationId xmlns:a16="http://schemas.microsoft.com/office/drawing/2014/main" xmlns="" id="{BFECB472-06A0-4892-B3F0-1D6B561B8037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81" name="Line 167326">
          <a:extLst>
            <a:ext uri="{FF2B5EF4-FFF2-40B4-BE49-F238E27FC236}">
              <a16:creationId xmlns:a16="http://schemas.microsoft.com/office/drawing/2014/main" xmlns="" id="{E038DE7C-BC2A-46A5-8552-7D6DB30C71B3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673</xdr:row>
      <xdr:rowOff>0</xdr:rowOff>
    </xdr:from>
    <xdr:to>
      <xdr:col>10</xdr:col>
      <xdr:colOff>38100</xdr:colOff>
      <xdr:row>673</xdr:row>
      <xdr:rowOff>0</xdr:rowOff>
    </xdr:to>
    <xdr:sp macro="" textlink="">
      <xdr:nvSpPr>
        <xdr:cNvPr id="1682" name="Line 167327">
          <a:extLst>
            <a:ext uri="{FF2B5EF4-FFF2-40B4-BE49-F238E27FC236}">
              <a16:creationId xmlns:a16="http://schemas.microsoft.com/office/drawing/2014/main" xmlns="" id="{F243971F-B587-4333-92B7-DE9D41A7A68E}"/>
            </a:ext>
          </a:extLst>
        </xdr:cNvPr>
        <xdr:cNvSpPr>
          <a:spLocks noChangeShapeType="1"/>
        </xdr:cNvSpPr>
      </xdr:nvSpPr>
      <xdr:spPr bwMode="auto">
        <a:xfrm>
          <a:off x="5819775" y="972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83" name="Line 9790">
          <a:extLst>
            <a:ext uri="{FF2B5EF4-FFF2-40B4-BE49-F238E27FC236}">
              <a16:creationId xmlns:a16="http://schemas.microsoft.com/office/drawing/2014/main" xmlns="" id="{FD3CD0B0-7B65-49F6-BBC3-C2F5CE667176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84" name="Line 9791">
          <a:extLst>
            <a:ext uri="{FF2B5EF4-FFF2-40B4-BE49-F238E27FC236}">
              <a16:creationId xmlns:a16="http://schemas.microsoft.com/office/drawing/2014/main" xmlns="" id="{95353678-0EF7-46F6-8101-FBA7CAD4B19D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85" name="Line 9792">
          <a:extLst>
            <a:ext uri="{FF2B5EF4-FFF2-40B4-BE49-F238E27FC236}">
              <a16:creationId xmlns:a16="http://schemas.microsoft.com/office/drawing/2014/main" xmlns="" id="{5D0DFE19-4E19-4A7F-A692-9EFED082007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86" name="Line 9793">
          <a:extLst>
            <a:ext uri="{FF2B5EF4-FFF2-40B4-BE49-F238E27FC236}">
              <a16:creationId xmlns:a16="http://schemas.microsoft.com/office/drawing/2014/main" xmlns="" id="{C983C04A-6625-4D77-8D7B-F6D21EFA66D2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87" name="Line 9794">
          <a:extLst>
            <a:ext uri="{FF2B5EF4-FFF2-40B4-BE49-F238E27FC236}">
              <a16:creationId xmlns:a16="http://schemas.microsoft.com/office/drawing/2014/main" xmlns="" id="{78E0167A-E599-43D4-A6D8-78C5B3F8FA39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88" name="Line 9795">
          <a:extLst>
            <a:ext uri="{FF2B5EF4-FFF2-40B4-BE49-F238E27FC236}">
              <a16:creationId xmlns:a16="http://schemas.microsoft.com/office/drawing/2014/main" xmlns="" id="{BC0FA027-D294-435B-BF1E-C675794C6E23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89" name="Line 9796">
          <a:extLst>
            <a:ext uri="{FF2B5EF4-FFF2-40B4-BE49-F238E27FC236}">
              <a16:creationId xmlns:a16="http://schemas.microsoft.com/office/drawing/2014/main" xmlns="" id="{8F74F134-A0D3-485F-B018-35ADCC929465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0" name="Line 9797">
          <a:extLst>
            <a:ext uri="{FF2B5EF4-FFF2-40B4-BE49-F238E27FC236}">
              <a16:creationId xmlns:a16="http://schemas.microsoft.com/office/drawing/2014/main" xmlns="" id="{D78B32C2-A7F7-4925-8388-E8D3EB60E96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1" name="Line 9798">
          <a:extLst>
            <a:ext uri="{FF2B5EF4-FFF2-40B4-BE49-F238E27FC236}">
              <a16:creationId xmlns:a16="http://schemas.microsoft.com/office/drawing/2014/main" xmlns="" id="{AD19CFBB-4A06-4695-B109-4B016DA58BB6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2" name="Line 9799">
          <a:extLst>
            <a:ext uri="{FF2B5EF4-FFF2-40B4-BE49-F238E27FC236}">
              <a16:creationId xmlns:a16="http://schemas.microsoft.com/office/drawing/2014/main" xmlns="" id="{53657522-F30E-46ED-B929-BED6385B282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3" name="Line 9800">
          <a:extLst>
            <a:ext uri="{FF2B5EF4-FFF2-40B4-BE49-F238E27FC236}">
              <a16:creationId xmlns:a16="http://schemas.microsoft.com/office/drawing/2014/main" xmlns="" id="{41A7820E-8DB1-4FA1-BA75-80BC318A0731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4" name="Line 9801">
          <a:extLst>
            <a:ext uri="{FF2B5EF4-FFF2-40B4-BE49-F238E27FC236}">
              <a16:creationId xmlns:a16="http://schemas.microsoft.com/office/drawing/2014/main" xmlns="" id="{BF77F3DA-A119-4DD5-BD8E-3015C0AE50B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5" name="Line 9802">
          <a:extLst>
            <a:ext uri="{FF2B5EF4-FFF2-40B4-BE49-F238E27FC236}">
              <a16:creationId xmlns:a16="http://schemas.microsoft.com/office/drawing/2014/main" xmlns="" id="{122EE63D-4128-4568-A37D-DA4DF4FFB01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6" name="Line 9803">
          <a:extLst>
            <a:ext uri="{FF2B5EF4-FFF2-40B4-BE49-F238E27FC236}">
              <a16:creationId xmlns:a16="http://schemas.microsoft.com/office/drawing/2014/main" xmlns="" id="{9D09EB5F-2548-4F0B-995D-14C9A2BAB82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7" name="Line 167286">
          <a:extLst>
            <a:ext uri="{FF2B5EF4-FFF2-40B4-BE49-F238E27FC236}">
              <a16:creationId xmlns:a16="http://schemas.microsoft.com/office/drawing/2014/main" xmlns="" id="{B7C37443-7F59-468F-ACDF-4D9B1D4401D5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8" name="Line 167287">
          <a:extLst>
            <a:ext uri="{FF2B5EF4-FFF2-40B4-BE49-F238E27FC236}">
              <a16:creationId xmlns:a16="http://schemas.microsoft.com/office/drawing/2014/main" xmlns="" id="{4E28029A-1375-4F5B-B90A-E82066F74C0B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699" name="Line 167288">
          <a:extLst>
            <a:ext uri="{FF2B5EF4-FFF2-40B4-BE49-F238E27FC236}">
              <a16:creationId xmlns:a16="http://schemas.microsoft.com/office/drawing/2014/main" xmlns="" id="{D1450AE7-0E55-4E6C-86C3-19C081C2C89A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0" name="Line 167289">
          <a:extLst>
            <a:ext uri="{FF2B5EF4-FFF2-40B4-BE49-F238E27FC236}">
              <a16:creationId xmlns:a16="http://schemas.microsoft.com/office/drawing/2014/main" xmlns="" id="{46EE3200-6D81-4FB3-B2B6-A08F919E1163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1" name="Line 167290">
          <a:extLst>
            <a:ext uri="{FF2B5EF4-FFF2-40B4-BE49-F238E27FC236}">
              <a16:creationId xmlns:a16="http://schemas.microsoft.com/office/drawing/2014/main" xmlns="" id="{91DD6610-4C60-4CEA-B2A2-C7CB065024CD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2" name="Line 167291">
          <a:extLst>
            <a:ext uri="{FF2B5EF4-FFF2-40B4-BE49-F238E27FC236}">
              <a16:creationId xmlns:a16="http://schemas.microsoft.com/office/drawing/2014/main" xmlns="" id="{75E3D4E0-3AAB-4C86-AD32-29618956C195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3" name="Line 167292">
          <a:extLst>
            <a:ext uri="{FF2B5EF4-FFF2-40B4-BE49-F238E27FC236}">
              <a16:creationId xmlns:a16="http://schemas.microsoft.com/office/drawing/2014/main" xmlns="" id="{4AD7ECF8-5A82-4789-93BD-217E9FCFBF7B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4" name="Line 167293">
          <a:extLst>
            <a:ext uri="{FF2B5EF4-FFF2-40B4-BE49-F238E27FC236}">
              <a16:creationId xmlns:a16="http://schemas.microsoft.com/office/drawing/2014/main" xmlns="" id="{F64144C3-57FB-4560-A7BE-CA359D0A178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5" name="Line 167294">
          <a:extLst>
            <a:ext uri="{FF2B5EF4-FFF2-40B4-BE49-F238E27FC236}">
              <a16:creationId xmlns:a16="http://schemas.microsoft.com/office/drawing/2014/main" xmlns="" id="{7499E8E4-9511-4535-98E0-887A992A08D3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6" name="Line 167295">
          <a:extLst>
            <a:ext uri="{FF2B5EF4-FFF2-40B4-BE49-F238E27FC236}">
              <a16:creationId xmlns:a16="http://schemas.microsoft.com/office/drawing/2014/main" xmlns="" id="{4030AEEA-EB1B-4A39-A9E3-07739B098A8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7" name="Line 167296">
          <a:extLst>
            <a:ext uri="{FF2B5EF4-FFF2-40B4-BE49-F238E27FC236}">
              <a16:creationId xmlns:a16="http://schemas.microsoft.com/office/drawing/2014/main" xmlns="" id="{5226AC6B-290B-4292-AEBC-0B7E5DAFA6E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8" name="Line 167297">
          <a:extLst>
            <a:ext uri="{FF2B5EF4-FFF2-40B4-BE49-F238E27FC236}">
              <a16:creationId xmlns:a16="http://schemas.microsoft.com/office/drawing/2014/main" xmlns="" id="{03DC47B8-1A69-49A1-B73D-38BD826FFBAC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09" name="Line 167298">
          <a:extLst>
            <a:ext uri="{FF2B5EF4-FFF2-40B4-BE49-F238E27FC236}">
              <a16:creationId xmlns:a16="http://schemas.microsoft.com/office/drawing/2014/main" xmlns="" id="{DAD820DD-44BC-45F0-9EBD-FE4C4B84B0D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1" name="Line 167299">
          <a:extLst>
            <a:ext uri="{FF2B5EF4-FFF2-40B4-BE49-F238E27FC236}">
              <a16:creationId xmlns:a16="http://schemas.microsoft.com/office/drawing/2014/main" xmlns="" id="{F1BD296B-C65B-42BD-BBA4-56A2270DBD1A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2" name="Line 167300">
          <a:extLst>
            <a:ext uri="{FF2B5EF4-FFF2-40B4-BE49-F238E27FC236}">
              <a16:creationId xmlns:a16="http://schemas.microsoft.com/office/drawing/2014/main" xmlns="" id="{185A1419-430B-4FDD-B8C3-141DCB70AE1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3" name="Line 167301">
          <a:extLst>
            <a:ext uri="{FF2B5EF4-FFF2-40B4-BE49-F238E27FC236}">
              <a16:creationId xmlns:a16="http://schemas.microsoft.com/office/drawing/2014/main" xmlns="" id="{A2CBAB9D-ABEC-49C3-94B4-B6DCAC8A9E6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4" name="Line 167302">
          <a:extLst>
            <a:ext uri="{FF2B5EF4-FFF2-40B4-BE49-F238E27FC236}">
              <a16:creationId xmlns:a16="http://schemas.microsoft.com/office/drawing/2014/main" xmlns="" id="{1FD4544B-F2B1-4E7C-87CC-81B501E684DC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5" name="Line 167303">
          <a:extLst>
            <a:ext uri="{FF2B5EF4-FFF2-40B4-BE49-F238E27FC236}">
              <a16:creationId xmlns:a16="http://schemas.microsoft.com/office/drawing/2014/main" xmlns="" id="{BD6788B7-617B-4121-8364-A868E791AC6C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6" name="Line 167304">
          <a:extLst>
            <a:ext uri="{FF2B5EF4-FFF2-40B4-BE49-F238E27FC236}">
              <a16:creationId xmlns:a16="http://schemas.microsoft.com/office/drawing/2014/main" xmlns="" id="{2CB870DA-235E-4F2B-8DCB-8B1396C6C7A5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7" name="Line 167305">
          <a:extLst>
            <a:ext uri="{FF2B5EF4-FFF2-40B4-BE49-F238E27FC236}">
              <a16:creationId xmlns:a16="http://schemas.microsoft.com/office/drawing/2014/main" xmlns="" id="{1F97976D-5C50-4B9C-A67A-091C549E1D76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8" name="Line 167306">
          <a:extLst>
            <a:ext uri="{FF2B5EF4-FFF2-40B4-BE49-F238E27FC236}">
              <a16:creationId xmlns:a16="http://schemas.microsoft.com/office/drawing/2014/main" xmlns="" id="{3318D972-A02A-4E4B-8A1E-24C646D6B76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19" name="Line 167307">
          <a:extLst>
            <a:ext uri="{FF2B5EF4-FFF2-40B4-BE49-F238E27FC236}">
              <a16:creationId xmlns:a16="http://schemas.microsoft.com/office/drawing/2014/main" xmlns="" id="{18E7DA0F-8FF7-4FC6-AD4E-939746A245F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0" name="Line 167308">
          <a:extLst>
            <a:ext uri="{FF2B5EF4-FFF2-40B4-BE49-F238E27FC236}">
              <a16:creationId xmlns:a16="http://schemas.microsoft.com/office/drawing/2014/main" xmlns="" id="{1968465A-1012-4906-BF02-18B5EC993910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1" name="Line 167309">
          <a:extLst>
            <a:ext uri="{FF2B5EF4-FFF2-40B4-BE49-F238E27FC236}">
              <a16:creationId xmlns:a16="http://schemas.microsoft.com/office/drawing/2014/main" xmlns="" id="{A7C5DF05-55B7-4C3E-A25B-69706512CF42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2" name="Line 167310">
          <a:extLst>
            <a:ext uri="{FF2B5EF4-FFF2-40B4-BE49-F238E27FC236}">
              <a16:creationId xmlns:a16="http://schemas.microsoft.com/office/drawing/2014/main" xmlns="" id="{8BD6AB72-8034-40CB-A638-ABDC8214DF7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3" name="Line 167311">
          <a:extLst>
            <a:ext uri="{FF2B5EF4-FFF2-40B4-BE49-F238E27FC236}">
              <a16:creationId xmlns:a16="http://schemas.microsoft.com/office/drawing/2014/main" xmlns="" id="{07AD5ADE-0835-40B3-AA08-A75B25E010D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4" name="Line 167312">
          <a:extLst>
            <a:ext uri="{FF2B5EF4-FFF2-40B4-BE49-F238E27FC236}">
              <a16:creationId xmlns:a16="http://schemas.microsoft.com/office/drawing/2014/main" xmlns="" id="{225562E8-E1E1-4435-9158-8D380D02993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5" name="Line 167313">
          <a:extLst>
            <a:ext uri="{FF2B5EF4-FFF2-40B4-BE49-F238E27FC236}">
              <a16:creationId xmlns:a16="http://schemas.microsoft.com/office/drawing/2014/main" xmlns="" id="{68762F67-B76D-4721-9E4F-43ACB02A8861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6" name="Line 167314">
          <a:extLst>
            <a:ext uri="{FF2B5EF4-FFF2-40B4-BE49-F238E27FC236}">
              <a16:creationId xmlns:a16="http://schemas.microsoft.com/office/drawing/2014/main" xmlns="" id="{6232DDCA-5E4D-4D71-9B80-88B542AD508C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7" name="Line 167315">
          <a:extLst>
            <a:ext uri="{FF2B5EF4-FFF2-40B4-BE49-F238E27FC236}">
              <a16:creationId xmlns:a16="http://schemas.microsoft.com/office/drawing/2014/main" xmlns="" id="{84B8475C-4F1C-435D-A970-ADE42858CE9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8" name="Line 167316">
          <a:extLst>
            <a:ext uri="{FF2B5EF4-FFF2-40B4-BE49-F238E27FC236}">
              <a16:creationId xmlns:a16="http://schemas.microsoft.com/office/drawing/2014/main" xmlns="" id="{E9903880-9DE9-4A57-A160-E4395AF4EAD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29" name="Line 167317">
          <a:extLst>
            <a:ext uri="{FF2B5EF4-FFF2-40B4-BE49-F238E27FC236}">
              <a16:creationId xmlns:a16="http://schemas.microsoft.com/office/drawing/2014/main" xmlns="" id="{8C31860A-BB53-4365-AE71-A771588EBABD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0" name="Line 167318">
          <a:extLst>
            <a:ext uri="{FF2B5EF4-FFF2-40B4-BE49-F238E27FC236}">
              <a16:creationId xmlns:a16="http://schemas.microsoft.com/office/drawing/2014/main" xmlns="" id="{D235B31D-2CDC-4CAB-A36C-C37219779802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1" name="Line 167319">
          <a:extLst>
            <a:ext uri="{FF2B5EF4-FFF2-40B4-BE49-F238E27FC236}">
              <a16:creationId xmlns:a16="http://schemas.microsoft.com/office/drawing/2014/main" xmlns="" id="{2935D90E-53C9-457E-B901-D03FA1D8138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2" name="Line 167320">
          <a:extLst>
            <a:ext uri="{FF2B5EF4-FFF2-40B4-BE49-F238E27FC236}">
              <a16:creationId xmlns:a16="http://schemas.microsoft.com/office/drawing/2014/main" xmlns="" id="{B94263BE-A252-4DBC-B76D-FF8EDD4E1603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3" name="Line 167321">
          <a:extLst>
            <a:ext uri="{FF2B5EF4-FFF2-40B4-BE49-F238E27FC236}">
              <a16:creationId xmlns:a16="http://schemas.microsoft.com/office/drawing/2014/main" xmlns="" id="{8BF720D5-F689-4634-9B29-69A78FB2F64A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4" name="Line 167322">
          <a:extLst>
            <a:ext uri="{FF2B5EF4-FFF2-40B4-BE49-F238E27FC236}">
              <a16:creationId xmlns:a16="http://schemas.microsoft.com/office/drawing/2014/main" xmlns="" id="{A7493F40-EE2C-42F8-9D28-925EEF67B20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5" name="Line 167323">
          <a:extLst>
            <a:ext uri="{FF2B5EF4-FFF2-40B4-BE49-F238E27FC236}">
              <a16:creationId xmlns:a16="http://schemas.microsoft.com/office/drawing/2014/main" xmlns="" id="{7FDB8670-F347-4E9A-8A59-DAE03356CB0B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6" name="Line 167324">
          <a:extLst>
            <a:ext uri="{FF2B5EF4-FFF2-40B4-BE49-F238E27FC236}">
              <a16:creationId xmlns:a16="http://schemas.microsoft.com/office/drawing/2014/main" xmlns="" id="{54C6A531-A762-4852-B507-15F8046FCC6F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7" name="Line 167325">
          <a:extLst>
            <a:ext uri="{FF2B5EF4-FFF2-40B4-BE49-F238E27FC236}">
              <a16:creationId xmlns:a16="http://schemas.microsoft.com/office/drawing/2014/main" xmlns="" id="{E4CBF7E2-9E95-4A79-9CC8-65E3CF8E18B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8" name="Line 167326">
          <a:extLst>
            <a:ext uri="{FF2B5EF4-FFF2-40B4-BE49-F238E27FC236}">
              <a16:creationId xmlns:a16="http://schemas.microsoft.com/office/drawing/2014/main" xmlns="" id="{0606D5AA-D521-49A3-B21B-D12B8DCA3641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39" name="Line 167327">
          <a:extLst>
            <a:ext uri="{FF2B5EF4-FFF2-40B4-BE49-F238E27FC236}">
              <a16:creationId xmlns:a16="http://schemas.microsoft.com/office/drawing/2014/main" xmlns="" id="{08758AC0-D7F6-43D9-892A-FD446883249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0" name="Line 9790">
          <a:extLst>
            <a:ext uri="{FF2B5EF4-FFF2-40B4-BE49-F238E27FC236}">
              <a16:creationId xmlns:a16="http://schemas.microsoft.com/office/drawing/2014/main" xmlns="" id="{32AE69C6-62C7-4415-95E1-BE91ED097736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1" name="Line 9791">
          <a:extLst>
            <a:ext uri="{FF2B5EF4-FFF2-40B4-BE49-F238E27FC236}">
              <a16:creationId xmlns:a16="http://schemas.microsoft.com/office/drawing/2014/main" xmlns="" id="{F07A1DAF-833C-4284-AF8F-7C23486C43ED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2" name="Line 9792">
          <a:extLst>
            <a:ext uri="{FF2B5EF4-FFF2-40B4-BE49-F238E27FC236}">
              <a16:creationId xmlns:a16="http://schemas.microsoft.com/office/drawing/2014/main" xmlns="" id="{4537DD8E-1BCE-4D9D-A063-586D8DE99811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3" name="Line 9793">
          <a:extLst>
            <a:ext uri="{FF2B5EF4-FFF2-40B4-BE49-F238E27FC236}">
              <a16:creationId xmlns:a16="http://schemas.microsoft.com/office/drawing/2014/main" xmlns="" id="{6B2B5F5C-757E-4768-A355-03DB0C23E88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4" name="Line 9794">
          <a:extLst>
            <a:ext uri="{FF2B5EF4-FFF2-40B4-BE49-F238E27FC236}">
              <a16:creationId xmlns:a16="http://schemas.microsoft.com/office/drawing/2014/main" xmlns="" id="{3EA87F55-5FD5-44BE-87F1-A6C2CCF4610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5" name="Line 9795">
          <a:extLst>
            <a:ext uri="{FF2B5EF4-FFF2-40B4-BE49-F238E27FC236}">
              <a16:creationId xmlns:a16="http://schemas.microsoft.com/office/drawing/2014/main" xmlns="" id="{BCDB3486-3E10-4569-BD9F-606B8BC5C37D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6" name="Line 9796">
          <a:extLst>
            <a:ext uri="{FF2B5EF4-FFF2-40B4-BE49-F238E27FC236}">
              <a16:creationId xmlns:a16="http://schemas.microsoft.com/office/drawing/2014/main" xmlns="" id="{2B87D443-FED8-4D75-8836-CE0E0BE8870F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7" name="Line 9797">
          <a:extLst>
            <a:ext uri="{FF2B5EF4-FFF2-40B4-BE49-F238E27FC236}">
              <a16:creationId xmlns:a16="http://schemas.microsoft.com/office/drawing/2014/main" xmlns="" id="{E045DE99-97AB-4E74-BFB7-DDDABD1798A0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8" name="Line 9798">
          <a:extLst>
            <a:ext uri="{FF2B5EF4-FFF2-40B4-BE49-F238E27FC236}">
              <a16:creationId xmlns:a16="http://schemas.microsoft.com/office/drawing/2014/main" xmlns="" id="{37F3E916-1184-481B-ACF7-F5AF2CBEFF29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49" name="Line 9799">
          <a:extLst>
            <a:ext uri="{FF2B5EF4-FFF2-40B4-BE49-F238E27FC236}">
              <a16:creationId xmlns:a16="http://schemas.microsoft.com/office/drawing/2014/main" xmlns="" id="{2FE240DF-9880-4F88-9FE3-B006D0CDEF45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0" name="Line 9800">
          <a:extLst>
            <a:ext uri="{FF2B5EF4-FFF2-40B4-BE49-F238E27FC236}">
              <a16:creationId xmlns:a16="http://schemas.microsoft.com/office/drawing/2014/main" xmlns="" id="{F0CD2170-7EB1-4C96-94B8-7168562D286F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1" name="Line 9801">
          <a:extLst>
            <a:ext uri="{FF2B5EF4-FFF2-40B4-BE49-F238E27FC236}">
              <a16:creationId xmlns:a16="http://schemas.microsoft.com/office/drawing/2014/main" xmlns="" id="{8C82C13A-2C1B-4890-B3A0-446F6F7D021F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2" name="Line 9802">
          <a:extLst>
            <a:ext uri="{FF2B5EF4-FFF2-40B4-BE49-F238E27FC236}">
              <a16:creationId xmlns:a16="http://schemas.microsoft.com/office/drawing/2014/main" xmlns="" id="{5EEAE06D-327C-4654-A0AB-0EE8AAD7C9CB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3" name="Line 9803">
          <a:extLst>
            <a:ext uri="{FF2B5EF4-FFF2-40B4-BE49-F238E27FC236}">
              <a16:creationId xmlns:a16="http://schemas.microsoft.com/office/drawing/2014/main" xmlns="" id="{0EC3676C-4CAC-4E63-9E2E-99FE33881E5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4" name="Line 167286">
          <a:extLst>
            <a:ext uri="{FF2B5EF4-FFF2-40B4-BE49-F238E27FC236}">
              <a16:creationId xmlns:a16="http://schemas.microsoft.com/office/drawing/2014/main" xmlns="" id="{C2C92BD5-9CA6-442D-98ED-4EFB9601B5C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5" name="Line 167287">
          <a:extLst>
            <a:ext uri="{FF2B5EF4-FFF2-40B4-BE49-F238E27FC236}">
              <a16:creationId xmlns:a16="http://schemas.microsoft.com/office/drawing/2014/main" xmlns="" id="{BC0048ED-A9F9-407B-A4C7-043C0884C3F1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6" name="Line 167288">
          <a:extLst>
            <a:ext uri="{FF2B5EF4-FFF2-40B4-BE49-F238E27FC236}">
              <a16:creationId xmlns:a16="http://schemas.microsoft.com/office/drawing/2014/main" xmlns="" id="{F6776F9A-439B-4A6F-9405-2F39712AA98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7" name="Line 167289">
          <a:extLst>
            <a:ext uri="{FF2B5EF4-FFF2-40B4-BE49-F238E27FC236}">
              <a16:creationId xmlns:a16="http://schemas.microsoft.com/office/drawing/2014/main" xmlns="" id="{3186B2ED-80D7-4916-9146-4739B528C3F7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8" name="Line 167290">
          <a:extLst>
            <a:ext uri="{FF2B5EF4-FFF2-40B4-BE49-F238E27FC236}">
              <a16:creationId xmlns:a16="http://schemas.microsoft.com/office/drawing/2014/main" xmlns="" id="{030CE5DB-E003-451C-8FF3-497073790C7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59" name="Line 167291">
          <a:extLst>
            <a:ext uri="{FF2B5EF4-FFF2-40B4-BE49-F238E27FC236}">
              <a16:creationId xmlns:a16="http://schemas.microsoft.com/office/drawing/2014/main" xmlns="" id="{004CC30C-61B7-472E-BE4E-B957AEBBFE0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0" name="Line 167292">
          <a:extLst>
            <a:ext uri="{FF2B5EF4-FFF2-40B4-BE49-F238E27FC236}">
              <a16:creationId xmlns:a16="http://schemas.microsoft.com/office/drawing/2014/main" xmlns="" id="{BF3AD369-A5ED-4519-94FC-CF16DEA6DC15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1" name="Line 167293">
          <a:extLst>
            <a:ext uri="{FF2B5EF4-FFF2-40B4-BE49-F238E27FC236}">
              <a16:creationId xmlns:a16="http://schemas.microsoft.com/office/drawing/2014/main" xmlns="" id="{610886C6-CE67-484B-B377-0EB2D7396FE1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2" name="Line 167294">
          <a:extLst>
            <a:ext uri="{FF2B5EF4-FFF2-40B4-BE49-F238E27FC236}">
              <a16:creationId xmlns:a16="http://schemas.microsoft.com/office/drawing/2014/main" xmlns="" id="{02CB67A3-8BBB-4BE5-8E04-9389ED8F81F3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3" name="Line 167295">
          <a:extLst>
            <a:ext uri="{FF2B5EF4-FFF2-40B4-BE49-F238E27FC236}">
              <a16:creationId xmlns:a16="http://schemas.microsoft.com/office/drawing/2014/main" xmlns="" id="{49F7AB7D-C0FA-4CEE-9A3D-844FAB3A1C82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4" name="Line 167296">
          <a:extLst>
            <a:ext uri="{FF2B5EF4-FFF2-40B4-BE49-F238E27FC236}">
              <a16:creationId xmlns:a16="http://schemas.microsoft.com/office/drawing/2014/main" xmlns="" id="{FBE35E1E-E06A-45EE-B020-D381D352C37F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5" name="Line 167297">
          <a:extLst>
            <a:ext uri="{FF2B5EF4-FFF2-40B4-BE49-F238E27FC236}">
              <a16:creationId xmlns:a16="http://schemas.microsoft.com/office/drawing/2014/main" xmlns="" id="{D1132AB4-18D9-470D-8961-9330B63B17C1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6" name="Line 167298">
          <a:extLst>
            <a:ext uri="{FF2B5EF4-FFF2-40B4-BE49-F238E27FC236}">
              <a16:creationId xmlns:a16="http://schemas.microsoft.com/office/drawing/2014/main" xmlns="" id="{1E1CA6F0-93ED-4D69-9B7A-54E6CB2D552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7" name="Line 167299">
          <a:extLst>
            <a:ext uri="{FF2B5EF4-FFF2-40B4-BE49-F238E27FC236}">
              <a16:creationId xmlns:a16="http://schemas.microsoft.com/office/drawing/2014/main" xmlns="" id="{FF02555B-4267-4E7C-9B3F-71BCD46D4996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8" name="Line 167300">
          <a:extLst>
            <a:ext uri="{FF2B5EF4-FFF2-40B4-BE49-F238E27FC236}">
              <a16:creationId xmlns:a16="http://schemas.microsoft.com/office/drawing/2014/main" xmlns="" id="{2057937B-BF8B-419D-9B27-552F3E9E46A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69" name="Line 167301">
          <a:extLst>
            <a:ext uri="{FF2B5EF4-FFF2-40B4-BE49-F238E27FC236}">
              <a16:creationId xmlns:a16="http://schemas.microsoft.com/office/drawing/2014/main" xmlns="" id="{791D3391-8561-4AD4-9663-377A29DB1925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0" name="Line 167302">
          <a:extLst>
            <a:ext uri="{FF2B5EF4-FFF2-40B4-BE49-F238E27FC236}">
              <a16:creationId xmlns:a16="http://schemas.microsoft.com/office/drawing/2014/main" xmlns="" id="{733103D3-C7D0-4D98-AC0D-B3154C9ACE4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1" name="Line 167303">
          <a:extLst>
            <a:ext uri="{FF2B5EF4-FFF2-40B4-BE49-F238E27FC236}">
              <a16:creationId xmlns:a16="http://schemas.microsoft.com/office/drawing/2014/main" xmlns="" id="{D8CE0C78-D86A-45ED-91BE-E86309A35D8F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2" name="Line 167304">
          <a:extLst>
            <a:ext uri="{FF2B5EF4-FFF2-40B4-BE49-F238E27FC236}">
              <a16:creationId xmlns:a16="http://schemas.microsoft.com/office/drawing/2014/main" xmlns="" id="{073B780E-AED3-47D9-8CFE-0854C07A3556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3" name="Line 167305">
          <a:extLst>
            <a:ext uri="{FF2B5EF4-FFF2-40B4-BE49-F238E27FC236}">
              <a16:creationId xmlns:a16="http://schemas.microsoft.com/office/drawing/2014/main" xmlns="" id="{89817580-0373-48C3-90F0-030A658447CF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4" name="Line 167306">
          <a:extLst>
            <a:ext uri="{FF2B5EF4-FFF2-40B4-BE49-F238E27FC236}">
              <a16:creationId xmlns:a16="http://schemas.microsoft.com/office/drawing/2014/main" xmlns="" id="{C72CA3FB-3E44-49F6-8674-1ED9EAC94BE6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5" name="Line 167307">
          <a:extLst>
            <a:ext uri="{FF2B5EF4-FFF2-40B4-BE49-F238E27FC236}">
              <a16:creationId xmlns:a16="http://schemas.microsoft.com/office/drawing/2014/main" xmlns="" id="{6916B0E9-E91A-4B41-AB47-0E7B32155AA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6" name="Line 167308">
          <a:extLst>
            <a:ext uri="{FF2B5EF4-FFF2-40B4-BE49-F238E27FC236}">
              <a16:creationId xmlns:a16="http://schemas.microsoft.com/office/drawing/2014/main" xmlns="" id="{82999669-C0D7-4B7E-80C8-3C667C44015E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7" name="Line 167309">
          <a:extLst>
            <a:ext uri="{FF2B5EF4-FFF2-40B4-BE49-F238E27FC236}">
              <a16:creationId xmlns:a16="http://schemas.microsoft.com/office/drawing/2014/main" xmlns="" id="{1FC50C2A-C200-4046-AEEA-B416C3DAC54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8" name="Line 167310">
          <a:extLst>
            <a:ext uri="{FF2B5EF4-FFF2-40B4-BE49-F238E27FC236}">
              <a16:creationId xmlns:a16="http://schemas.microsoft.com/office/drawing/2014/main" xmlns="" id="{C44BF5C3-1F1A-4DB2-B43F-2EED897B51CC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79" name="Line 167311">
          <a:extLst>
            <a:ext uri="{FF2B5EF4-FFF2-40B4-BE49-F238E27FC236}">
              <a16:creationId xmlns:a16="http://schemas.microsoft.com/office/drawing/2014/main" xmlns="" id="{62041497-4243-43D3-9811-089C8F83C02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0" name="Line 167312">
          <a:extLst>
            <a:ext uri="{FF2B5EF4-FFF2-40B4-BE49-F238E27FC236}">
              <a16:creationId xmlns:a16="http://schemas.microsoft.com/office/drawing/2014/main" xmlns="" id="{4CA29254-6348-4572-9D62-1E7582FC5AE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1" name="Line 167313">
          <a:extLst>
            <a:ext uri="{FF2B5EF4-FFF2-40B4-BE49-F238E27FC236}">
              <a16:creationId xmlns:a16="http://schemas.microsoft.com/office/drawing/2014/main" xmlns="" id="{3E879B65-6BA2-4FD9-80E6-9522AB4BE5B2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2" name="Line 167314">
          <a:extLst>
            <a:ext uri="{FF2B5EF4-FFF2-40B4-BE49-F238E27FC236}">
              <a16:creationId xmlns:a16="http://schemas.microsoft.com/office/drawing/2014/main" xmlns="" id="{05ED658C-C703-44C8-A569-AA4B2C9C57E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3" name="Line 167315">
          <a:extLst>
            <a:ext uri="{FF2B5EF4-FFF2-40B4-BE49-F238E27FC236}">
              <a16:creationId xmlns:a16="http://schemas.microsoft.com/office/drawing/2014/main" xmlns="" id="{01AA2131-8B5B-4177-8B47-B1FF4028983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4" name="Line 167316">
          <a:extLst>
            <a:ext uri="{FF2B5EF4-FFF2-40B4-BE49-F238E27FC236}">
              <a16:creationId xmlns:a16="http://schemas.microsoft.com/office/drawing/2014/main" xmlns="" id="{356A7FF9-9D13-432B-A92C-72DB9E053862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5" name="Line 167317">
          <a:extLst>
            <a:ext uri="{FF2B5EF4-FFF2-40B4-BE49-F238E27FC236}">
              <a16:creationId xmlns:a16="http://schemas.microsoft.com/office/drawing/2014/main" xmlns="" id="{04E1D7B2-DB06-44C5-8481-2618BA19EEBD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6" name="Line 167318">
          <a:extLst>
            <a:ext uri="{FF2B5EF4-FFF2-40B4-BE49-F238E27FC236}">
              <a16:creationId xmlns:a16="http://schemas.microsoft.com/office/drawing/2014/main" xmlns="" id="{4DAB051B-B3E1-4F61-B0E2-938BFA9F826B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7" name="Line 167319">
          <a:extLst>
            <a:ext uri="{FF2B5EF4-FFF2-40B4-BE49-F238E27FC236}">
              <a16:creationId xmlns:a16="http://schemas.microsoft.com/office/drawing/2014/main" xmlns="" id="{6F61E72D-C993-4DDB-B119-CEFC5099855C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8" name="Line 167320">
          <a:extLst>
            <a:ext uri="{FF2B5EF4-FFF2-40B4-BE49-F238E27FC236}">
              <a16:creationId xmlns:a16="http://schemas.microsoft.com/office/drawing/2014/main" xmlns="" id="{62478B7F-016C-45EA-BC94-EA61372CD859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89" name="Line 167321">
          <a:extLst>
            <a:ext uri="{FF2B5EF4-FFF2-40B4-BE49-F238E27FC236}">
              <a16:creationId xmlns:a16="http://schemas.microsoft.com/office/drawing/2014/main" xmlns="" id="{21F652F9-66D4-4654-A268-A11117402E3D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90" name="Line 167322">
          <a:extLst>
            <a:ext uri="{FF2B5EF4-FFF2-40B4-BE49-F238E27FC236}">
              <a16:creationId xmlns:a16="http://schemas.microsoft.com/office/drawing/2014/main" xmlns="" id="{C3CD3712-65D3-4C95-AE34-A81286B8FB84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91" name="Line 167323">
          <a:extLst>
            <a:ext uri="{FF2B5EF4-FFF2-40B4-BE49-F238E27FC236}">
              <a16:creationId xmlns:a16="http://schemas.microsoft.com/office/drawing/2014/main" xmlns="" id="{048DA465-E84F-414F-8847-ED45E0A7A42A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92" name="Line 167324">
          <a:extLst>
            <a:ext uri="{FF2B5EF4-FFF2-40B4-BE49-F238E27FC236}">
              <a16:creationId xmlns:a16="http://schemas.microsoft.com/office/drawing/2014/main" xmlns="" id="{AB76504C-8FBD-4984-9587-6B71E887312D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93" name="Line 167325">
          <a:extLst>
            <a:ext uri="{FF2B5EF4-FFF2-40B4-BE49-F238E27FC236}">
              <a16:creationId xmlns:a16="http://schemas.microsoft.com/office/drawing/2014/main" xmlns="" id="{0907479C-DB6D-4301-9AFA-7970FA6B48E8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94" name="Line 167326">
          <a:extLst>
            <a:ext uri="{FF2B5EF4-FFF2-40B4-BE49-F238E27FC236}">
              <a16:creationId xmlns:a16="http://schemas.microsoft.com/office/drawing/2014/main" xmlns="" id="{CB026920-838B-4F7B-B8E5-7D4F923F63B5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705</xdr:row>
      <xdr:rowOff>0</xdr:rowOff>
    </xdr:from>
    <xdr:to>
      <xdr:col>10</xdr:col>
      <xdr:colOff>38100</xdr:colOff>
      <xdr:row>705</xdr:row>
      <xdr:rowOff>0</xdr:rowOff>
    </xdr:to>
    <xdr:sp macro="" textlink="">
      <xdr:nvSpPr>
        <xdr:cNvPr id="1795" name="Line 167327">
          <a:extLst>
            <a:ext uri="{FF2B5EF4-FFF2-40B4-BE49-F238E27FC236}">
              <a16:creationId xmlns:a16="http://schemas.microsoft.com/office/drawing/2014/main" xmlns="" id="{5B8C41F5-850F-4438-AA29-D4422AC7F2DB}"/>
            </a:ext>
          </a:extLst>
        </xdr:cNvPr>
        <xdr:cNvSpPr>
          <a:spLocks noChangeShapeType="1"/>
        </xdr:cNvSpPr>
      </xdr:nvSpPr>
      <xdr:spPr bwMode="auto">
        <a:xfrm>
          <a:off x="5819775" y="10239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796" name="Line 9790">
          <a:extLst>
            <a:ext uri="{FF2B5EF4-FFF2-40B4-BE49-F238E27FC236}">
              <a16:creationId xmlns:a16="http://schemas.microsoft.com/office/drawing/2014/main" xmlns="" id="{238ED931-BC6A-4D3B-A689-1C3F9612546A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797" name="Line 9791">
          <a:extLst>
            <a:ext uri="{FF2B5EF4-FFF2-40B4-BE49-F238E27FC236}">
              <a16:creationId xmlns:a16="http://schemas.microsoft.com/office/drawing/2014/main" xmlns="" id="{D6DADB37-8AA9-4073-A7CA-449F0C5F12B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798" name="Line 9792">
          <a:extLst>
            <a:ext uri="{FF2B5EF4-FFF2-40B4-BE49-F238E27FC236}">
              <a16:creationId xmlns:a16="http://schemas.microsoft.com/office/drawing/2014/main" xmlns="" id="{16B5CC2C-DF82-4461-A839-A7D1DC8CC968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799" name="Line 9793">
          <a:extLst>
            <a:ext uri="{FF2B5EF4-FFF2-40B4-BE49-F238E27FC236}">
              <a16:creationId xmlns:a16="http://schemas.microsoft.com/office/drawing/2014/main" xmlns="" id="{7DB3C54F-B224-437E-9DB0-8C0B733143C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0" name="Line 9794">
          <a:extLst>
            <a:ext uri="{FF2B5EF4-FFF2-40B4-BE49-F238E27FC236}">
              <a16:creationId xmlns:a16="http://schemas.microsoft.com/office/drawing/2014/main" xmlns="" id="{78B2F34A-127C-4C7C-B570-55292959F9A1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1" name="Line 9795">
          <a:extLst>
            <a:ext uri="{FF2B5EF4-FFF2-40B4-BE49-F238E27FC236}">
              <a16:creationId xmlns:a16="http://schemas.microsoft.com/office/drawing/2014/main" xmlns="" id="{EB44627A-EC8F-42A8-BBD0-078B9400BD4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2" name="Line 9796">
          <a:extLst>
            <a:ext uri="{FF2B5EF4-FFF2-40B4-BE49-F238E27FC236}">
              <a16:creationId xmlns:a16="http://schemas.microsoft.com/office/drawing/2014/main" xmlns="" id="{744ACE54-2346-42D1-8E33-4E3F9895C0A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3" name="Line 9797">
          <a:extLst>
            <a:ext uri="{FF2B5EF4-FFF2-40B4-BE49-F238E27FC236}">
              <a16:creationId xmlns:a16="http://schemas.microsoft.com/office/drawing/2014/main" xmlns="" id="{50CF3016-1C79-4CCB-A7EC-330377B285AA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4" name="Line 9798">
          <a:extLst>
            <a:ext uri="{FF2B5EF4-FFF2-40B4-BE49-F238E27FC236}">
              <a16:creationId xmlns:a16="http://schemas.microsoft.com/office/drawing/2014/main" xmlns="" id="{5D21963A-7E6C-4844-A9E6-42B6C7F73D30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5" name="Line 9799">
          <a:extLst>
            <a:ext uri="{FF2B5EF4-FFF2-40B4-BE49-F238E27FC236}">
              <a16:creationId xmlns:a16="http://schemas.microsoft.com/office/drawing/2014/main" xmlns="" id="{7042BAFF-AEC1-4AB4-8814-5C1B1776426F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6" name="Line 9800">
          <a:extLst>
            <a:ext uri="{FF2B5EF4-FFF2-40B4-BE49-F238E27FC236}">
              <a16:creationId xmlns:a16="http://schemas.microsoft.com/office/drawing/2014/main" xmlns="" id="{07A24B14-C801-42BA-8689-D95AB22DBEF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7" name="Line 9801">
          <a:extLst>
            <a:ext uri="{FF2B5EF4-FFF2-40B4-BE49-F238E27FC236}">
              <a16:creationId xmlns:a16="http://schemas.microsoft.com/office/drawing/2014/main" xmlns="" id="{94DF4176-6875-4240-8BBA-AAEB4074B7E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8" name="Line 9802">
          <a:extLst>
            <a:ext uri="{FF2B5EF4-FFF2-40B4-BE49-F238E27FC236}">
              <a16:creationId xmlns:a16="http://schemas.microsoft.com/office/drawing/2014/main" xmlns="" id="{B7F79D1A-8A79-497A-AE0F-81602A531180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09" name="Line 9803">
          <a:extLst>
            <a:ext uri="{FF2B5EF4-FFF2-40B4-BE49-F238E27FC236}">
              <a16:creationId xmlns:a16="http://schemas.microsoft.com/office/drawing/2014/main" xmlns="" id="{1DB3F8D5-7D9E-4E69-9A05-0DAE56C1321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0" name="Line 167286">
          <a:extLst>
            <a:ext uri="{FF2B5EF4-FFF2-40B4-BE49-F238E27FC236}">
              <a16:creationId xmlns:a16="http://schemas.microsoft.com/office/drawing/2014/main" xmlns="" id="{BA5B4142-1B86-43CC-A282-BB7472C8A791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1" name="Line 167287">
          <a:extLst>
            <a:ext uri="{FF2B5EF4-FFF2-40B4-BE49-F238E27FC236}">
              <a16:creationId xmlns:a16="http://schemas.microsoft.com/office/drawing/2014/main" xmlns="" id="{EF6A906A-90AB-427F-B63A-F31E2ACD628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2" name="Line 167288">
          <a:extLst>
            <a:ext uri="{FF2B5EF4-FFF2-40B4-BE49-F238E27FC236}">
              <a16:creationId xmlns:a16="http://schemas.microsoft.com/office/drawing/2014/main" xmlns="" id="{E65AF114-4D4F-4B43-97A3-F895DAE4CE4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3" name="Line 167289">
          <a:extLst>
            <a:ext uri="{FF2B5EF4-FFF2-40B4-BE49-F238E27FC236}">
              <a16:creationId xmlns:a16="http://schemas.microsoft.com/office/drawing/2014/main" xmlns="" id="{431D7B56-10FF-40BE-A463-3E1FFA1AA8A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4" name="Line 167290">
          <a:extLst>
            <a:ext uri="{FF2B5EF4-FFF2-40B4-BE49-F238E27FC236}">
              <a16:creationId xmlns:a16="http://schemas.microsoft.com/office/drawing/2014/main" xmlns="" id="{3A22096B-5099-4766-9742-75C17B2F141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5" name="Line 167291">
          <a:extLst>
            <a:ext uri="{FF2B5EF4-FFF2-40B4-BE49-F238E27FC236}">
              <a16:creationId xmlns:a16="http://schemas.microsoft.com/office/drawing/2014/main" xmlns="" id="{7487900F-74BF-44EF-850F-7AD41D9E355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6" name="Line 167292">
          <a:extLst>
            <a:ext uri="{FF2B5EF4-FFF2-40B4-BE49-F238E27FC236}">
              <a16:creationId xmlns:a16="http://schemas.microsoft.com/office/drawing/2014/main" xmlns="" id="{871BD413-DCEC-4B16-AC7F-95D224CB5A68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7" name="Line 167293">
          <a:extLst>
            <a:ext uri="{FF2B5EF4-FFF2-40B4-BE49-F238E27FC236}">
              <a16:creationId xmlns:a16="http://schemas.microsoft.com/office/drawing/2014/main" xmlns="" id="{5CE117AB-A8D3-4A58-BD46-C386EB23DAF1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8" name="Line 167294">
          <a:extLst>
            <a:ext uri="{FF2B5EF4-FFF2-40B4-BE49-F238E27FC236}">
              <a16:creationId xmlns:a16="http://schemas.microsoft.com/office/drawing/2014/main" xmlns="" id="{8B08321A-7530-405D-A0A3-3F57BFC8B66A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19" name="Line 167295">
          <a:extLst>
            <a:ext uri="{FF2B5EF4-FFF2-40B4-BE49-F238E27FC236}">
              <a16:creationId xmlns:a16="http://schemas.microsoft.com/office/drawing/2014/main" xmlns="" id="{48D312F5-4CAC-4B62-9BED-19451743599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0" name="Line 167296">
          <a:extLst>
            <a:ext uri="{FF2B5EF4-FFF2-40B4-BE49-F238E27FC236}">
              <a16:creationId xmlns:a16="http://schemas.microsoft.com/office/drawing/2014/main" xmlns="" id="{EE673C9E-E784-4600-83C8-2841734C49FB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1" name="Line 167297">
          <a:extLst>
            <a:ext uri="{FF2B5EF4-FFF2-40B4-BE49-F238E27FC236}">
              <a16:creationId xmlns:a16="http://schemas.microsoft.com/office/drawing/2014/main" xmlns="" id="{003ABE24-BFA7-4406-AEEF-749104FFCD3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2" name="Line 167298">
          <a:extLst>
            <a:ext uri="{FF2B5EF4-FFF2-40B4-BE49-F238E27FC236}">
              <a16:creationId xmlns:a16="http://schemas.microsoft.com/office/drawing/2014/main" xmlns="" id="{61FAD516-615F-4143-94FC-60387EBAB55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3" name="Line 167299">
          <a:extLst>
            <a:ext uri="{FF2B5EF4-FFF2-40B4-BE49-F238E27FC236}">
              <a16:creationId xmlns:a16="http://schemas.microsoft.com/office/drawing/2014/main" xmlns="" id="{A012D5F9-181F-40A2-AA5E-872136D41F9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4" name="Line 167300">
          <a:extLst>
            <a:ext uri="{FF2B5EF4-FFF2-40B4-BE49-F238E27FC236}">
              <a16:creationId xmlns:a16="http://schemas.microsoft.com/office/drawing/2014/main" xmlns="" id="{4C14F471-0397-48B9-90E4-D64B0A072787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5" name="Line 167301">
          <a:extLst>
            <a:ext uri="{FF2B5EF4-FFF2-40B4-BE49-F238E27FC236}">
              <a16:creationId xmlns:a16="http://schemas.microsoft.com/office/drawing/2014/main" xmlns="" id="{751D0F69-1550-4006-A5FA-468D5838A56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6" name="Line 167302">
          <a:extLst>
            <a:ext uri="{FF2B5EF4-FFF2-40B4-BE49-F238E27FC236}">
              <a16:creationId xmlns:a16="http://schemas.microsoft.com/office/drawing/2014/main" xmlns="" id="{BFE97DAE-16F0-4B48-97C3-2296398CD65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7" name="Line 167303">
          <a:extLst>
            <a:ext uri="{FF2B5EF4-FFF2-40B4-BE49-F238E27FC236}">
              <a16:creationId xmlns:a16="http://schemas.microsoft.com/office/drawing/2014/main" xmlns="" id="{89E7D149-5964-4912-8A6C-20436EE1E73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8" name="Line 167304">
          <a:extLst>
            <a:ext uri="{FF2B5EF4-FFF2-40B4-BE49-F238E27FC236}">
              <a16:creationId xmlns:a16="http://schemas.microsoft.com/office/drawing/2014/main" xmlns="" id="{90E1450A-EAE7-49F8-982C-C7EF254676E4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29" name="Line 167305">
          <a:extLst>
            <a:ext uri="{FF2B5EF4-FFF2-40B4-BE49-F238E27FC236}">
              <a16:creationId xmlns:a16="http://schemas.microsoft.com/office/drawing/2014/main" xmlns="" id="{2B818C1A-AADF-4A9A-8B9C-6DD4332BD0F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0" name="Line 167306">
          <a:extLst>
            <a:ext uri="{FF2B5EF4-FFF2-40B4-BE49-F238E27FC236}">
              <a16:creationId xmlns:a16="http://schemas.microsoft.com/office/drawing/2014/main" xmlns="" id="{3090C237-0FE3-4203-B0A0-090A94B7F12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1" name="Line 167307">
          <a:extLst>
            <a:ext uri="{FF2B5EF4-FFF2-40B4-BE49-F238E27FC236}">
              <a16:creationId xmlns:a16="http://schemas.microsoft.com/office/drawing/2014/main" xmlns="" id="{15F0CFBB-8E2B-4ED9-9F73-D0AED8BFFBE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2" name="Line 167308">
          <a:extLst>
            <a:ext uri="{FF2B5EF4-FFF2-40B4-BE49-F238E27FC236}">
              <a16:creationId xmlns:a16="http://schemas.microsoft.com/office/drawing/2014/main" xmlns="" id="{251E214F-8A84-41F9-A0BD-7268E91F6F37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3" name="Line 167309">
          <a:extLst>
            <a:ext uri="{FF2B5EF4-FFF2-40B4-BE49-F238E27FC236}">
              <a16:creationId xmlns:a16="http://schemas.microsoft.com/office/drawing/2014/main" xmlns="" id="{533B0325-B9B0-4970-AF33-AC3E42C1CC35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4" name="Line 167310">
          <a:extLst>
            <a:ext uri="{FF2B5EF4-FFF2-40B4-BE49-F238E27FC236}">
              <a16:creationId xmlns:a16="http://schemas.microsoft.com/office/drawing/2014/main" xmlns="" id="{01519CE8-BB18-47DD-8A23-29CAF6F1F295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5" name="Line 167311">
          <a:extLst>
            <a:ext uri="{FF2B5EF4-FFF2-40B4-BE49-F238E27FC236}">
              <a16:creationId xmlns:a16="http://schemas.microsoft.com/office/drawing/2014/main" xmlns="" id="{4FAD7610-90D1-44A0-8BA3-91823F0D432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6" name="Line 167312">
          <a:extLst>
            <a:ext uri="{FF2B5EF4-FFF2-40B4-BE49-F238E27FC236}">
              <a16:creationId xmlns:a16="http://schemas.microsoft.com/office/drawing/2014/main" xmlns="" id="{F1368430-521F-4694-A7F4-DC335258315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7" name="Line 167313">
          <a:extLst>
            <a:ext uri="{FF2B5EF4-FFF2-40B4-BE49-F238E27FC236}">
              <a16:creationId xmlns:a16="http://schemas.microsoft.com/office/drawing/2014/main" xmlns="" id="{AD028CE2-4E7B-427C-B5CD-6C55AD4A01E8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8" name="Line 167314">
          <a:extLst>
            <a:ext uri="{FF2B5EF4-FFF2-40B4-BE49-F238E27FC236}">
              <a16:creationId xmlns:a16="http://schemas.microsoft.com/office/drawing/2014/main" xmlns="" id="{1857D5B0-BC4E-4939-AE3A-2641E3266C49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39" name="Line 167315">
          <a:extLst>
            <a:ext uri="{FF2B5EF4-FFF2-40B4-BE49-F238E27FC236}">
              <a16:creationId xmlns:a16="http://schemas.microsoft.com/office/drawing/2014/main" xmlns="" id="{85A633DF-F1AF-458C-89A1-FA3A48FC7C5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0" name="Line 167316">
          <a:extLst>
            <a:ext uri="{FF2B5EF4-FFF2-40B4-BE49-F238E27FC236}">
              <a16:creationId xmlns:a16="http://schemas.microsoft.com/office/drawing/2014/main" xmlns="" id="{FB33E846-583A-46D9-99A7-82EA3FB027A2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1" name="Line 167317">
          <a:extLst>
            <a:ext uri="{FF2B5EF4-FFF2-40B4-BE49-F238E27FC236}">
              <a16:creationId xmlns:a16="http://schemas.microsoft.com/office/drawing/2014/main" xmlns="" id="{B4058359-BC8D-4749-B416-43600E2C21E4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2" name="Line 167318">
          <a:extLst>
            <a:ext uri="{FF2B5EF4-FFF2-40B4-BE49-F238E27FC236}">
              <a16:creationId xmlns:a16="http://schemas.microsoft.com/office/drawing/2014/main" xmlns="" id="{190FFBFD-E2D4-4889-8C99-828A0F2D0307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3" name="Line 167319">
          <a:extLst>
            <a:ext uri="{FF2B5EF4-FFF2-40B4-BE49-F238E27FC236}">
              <a16:creationId xmlns:a16="http://schemas.microsoft.com/office/drawing/2014/main" xmlns="" id="{FC94A780-7ECE-418A-BC74-A05EC4DBCDA5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4" name="Line 167320">
          <a:extLst>
            <a:ext uri="{FF2B5EF4-FFF2-40B4-BE49-F238E27FC236}">
              <a16:creationId xmlns:a16="http://schemas.microsoft.com/office/drawing/2014/main" xmlns="" id="{07074F37-5917-4723-8BFD-2A153955E395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5" name="Line 167321">
          <a:extLst>
            <a:ext uri="{FF2B5EF4-FFF2-40B4-BE49-F238E27FC236}">
              <a16:creationId xmlns:a16="http://schemas.microsoft.com/office/drawing/2014/main" xmlns="" id="{0D51BFFA-8296-460A-ACDF-14AD030EB14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6" name="Line 167322">
          <a:extLst>
            <a:ext uri="{FF2B5EF4-FFF2-40B4-BE49-F238E27FC236}">
              <a16:creationId xmlns:a16="http://schemas.microsoft.com/office/drawing/2014/main" xmlns="" id="{43E14688-9AB3-4887-AD07-846E32AAB281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7" name="Line 167323">
          <a:extLst>
            <a:ext uri="{FF2B5EF4-FFF2-40B4-BE49-F238E27FC236}">
              <a16:creationId xmlns:a16="http://schemas.microsoft.com/office/drawing/2014/main" xmlns="" id="{A55D530D-EBF0-42DF-96D2-597317391182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8" name="Line 167324">
          <a:extLst>
            <a:ext uri="{FF2B5EF4-FFF2-40B4-BE49-F238E27FC236}">
              <a16:creationId xmlns:a16="http://schemas.microsoft.com/office/drawing/2014/main" xmlns="" id="{DD176EEB-3B64-4FA2-9A38-EF70DA0E96E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49" name="Line 167325">
          <a:extLst>
            <a:ext uri="{FF2B5EF4-FFF2-40B4-BE49-F238E27FC236}">
              <a16:creationId xmlns:a16="http://schemas.microsoft.com/office/drawing/2014/main" xmlns="" id="{589B29EE-8E47-4244-ACE5-1E7F7BD48401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0" name="Line 167326">
          <a:extLst>
            <a:ext uri="{FF2B5EF4-FFF2-40B4-BE49-F238E27FC236}">
              <a16:creationId xmlns:a16="http://schemas.microsoft.com/office/drawing/2014/main" xmlns="" id="{3F7171E9-6350-48A9-8F61-2B40BEDA82F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1" name="Line 167327">
          <a:extLst>
            <a:ext uri="{FF2B5EF4-FFF2-40B4-BE49-F238E27FC236}">
              <a16:creationId xmlns:a16="http://schemas.microsoft.com/office/drawing/2014/main" xmlns="" id="{A7FB6F8F-1FEE-41CD-A514-CD6832ADF10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2" name="Line 9790">
          <a:extLst>
            <a:ext uri="{FF2B5EF4-FFF2-40B4-BE49-F238E27FC236}">
              <a16:creationId xmlns:a16="http://schemas.microsoft.com/office/drawing/2014/main" xmlns="" id="{18DD69B7-DAAC-458F-B072-B380F08322E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3" name="Line 9791">
          <a:extLst>
            <a:ext uri="{FF2B5EF4-FFF2-40B4-BE49-F238E27FC236}">
              <a16:creationId xmlns:a16="http://schemas.microsoft.com/office/drawing/2014/main" xmlns="" id="{8E3AFDB9-2C69-4C69-820D-D96DF16D0F0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4" name="Line 9792">
          <a:extLst>
            <a:ext uri="{FF2B5EF4-FFF2-40B4-BE49-F238E27FC236}">
              <a16:creationId xmlns:a16="http://schemas.microsoft.com/office/drawing/2014/main" xmlns="" id="{2EF34E90-5CF1-4D37-9972-36F687FE1511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5" name="Line 9793">
          <a:extLst>
            <a:ext uri="{FF2B5EF4-FFF2-40B4-BE49-F238E27FC236}">
              <a16:creationId xmlns:a16="http://schemas.microsoft.com/office/drawing/2014/main" xmlns="" id="{D34330F8-B875-4C60-B72A-E3BAC9A966F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6" name="Line 9794">
          <a:extLst>
            <a:ext uri="{FF2B5EF4-FFF2-40B4-BE49-F238E27FC236}">
              <a16:creationId xmlns:a16="http://schemas.microsoft.com/office/drawing/2014/main" xmlns="" id="{092992A0-F655-4251-91DC-C248E20BF371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7" name="Line 9795">
          <a:extLst>
            <a:ext uri="{FF2B5EF4-FFF2-40B4-BE49-F238E27FC236}">
              <a16:creationId xmlns:a16="http://schemas.microsoft.com/office/drawing/2014/main" xmlns="" id="{5331ADE7-BD16-449A-BFEA-91596CFA055B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8" name="Line 9796">
          <a:extLst>
            <a:ext uri="{FF2B5EF4-FFF2-40B4-BE49-F238E27FC236}">
              <a16:creationId xmlns:a16="http://schemas.microsoft.com/office/drawing/2014/main" xmlns="" id="{1648DFF4-9801-4B63-BFB5-5C94B95EF947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59" name="Line 9797">
          <a:extLst>
            <a:ext uri="{FF2B5EF4-FFF2-40B4-BE49-F238E27FC236}">
              <a16:creationId xmlns:a16="http://schemas.microsoft.com/office/drawing/2014/main" xmlns="" id="{3B43D4AF-378F-422D-95E2-6428C02172EB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0" name="Line 9798">
          <a:extLst>
            <a:ext uri="{FF2B5EF4-FFF2-40B4-BE49-F238E27FC236}">
              <a16:creationId xmlns:a16="http://schemas.microsoft.com/office/drawing/2014/main" xmlns="" id="{8606D303-C080-418E-A8B3-9A8B9518791A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1" name="Line 9799">
          <a:extLst>
            <a:ext uri="{FF2B5EF4-FFF2-40B4-BE49-F238E27FC236}">
              <a16:creationId xmlns:a16="http://schemas.microsoft.com/office/drawing/2014/main" xmlns="" id="{E74550E8-62E4-484E-BCED-98EF72EDAA1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2" name="Line 9800">
          <a:extLst>
            <a:ext uri="{FF2B5EF4-FFF2-40B4-BE49-F238E27FC236}">
              <a16:creationId xmlns:a16="http://schemas.microsoft.com/office/drawing/2014/main" xmlns="" id="{48917C65-A3DE-41DC-85C3-32C5F65A5EC7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3" name="Line 9801">
          <a:extLst>
            <a:ext uri="{FF2B5EF4-FFF2-40B4-BE49-F238E27FC236}">
              <a16:creationId xmlns:a16="http://schemas.microsoft.com/office/drawing/2014/main" xmlns="" id="{3A1CD98C-E376-4BF3-AD7C-3ACC18A2A21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4" name="Line 9802">
          <a:extLst>
            <a:ext uri="{FF2B5EF4-FFF2-40B4-BE49-F238E27FC236}">
              <a16:creationId xmlns:a16="http://schemas.microsoft.com/office/drawing/2014/main" xmlns="" id="{472DCC35-66BC-4FAB-A8C9-4AD024D380B8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5" name="Line 9803">
          <a:extLst>
            <a:ext uri="{FF2B5EF4-FFF2-40B4-BE49-F238E27FC236}">
              <a16:creationId xmlns:a16="http://schemas.microsoft.com/office/drawing/2014/main" xmlns="" id="{C542C8F6-BCD9-4C1F-93C6-61CDBA006679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6" name="Line 167286">
          <a:extLst>
            <a:ext uri="{FF2B5EF4-FFF2-40B4-BE49-F238E27FC236}">
              <a16:creationId xmlns:a16="http://schemas.microsoft.com/office/drawing/2014/main" xmlns="" id="{7A3E2F27-B911-4500-9269-001F02B2740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7" name="Line 167287">
          <a:extLst>
            <a:ext uri="{FF2B5EF4-FFF2-40B4-BE49-F238E27FC236}">
              <a16:creationId xmlns:a16="http://schemas.microsoft.com/office/drawing/2014/main" xmlns="" id="{02B90EFB-2223-4C9F-AE86-D2B87D55E5B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8" name="Line 167288">
          <a:extLst>
            <a:ext uri="{FF2B5EF4-FFF2-40B4-BE49-F238E27FC236}">
              <a16:creationId xmlns:a16="http://schemas.microsoft.com/office/drawing/2014/main" xmlns="" id="{C6494038-F7EB-4934-B9CB-219F426DBC67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69" name="Line 167289">
          <a:extLst>
            <a:ext uri="{FF2B5EF4-FFF2-40B4-BE49-F238E27FC236}">
              <a16:creationId xmlns:a16="http://schemas.microsoft.com/office/drawing/2014/main" xmlns="" id="{668A0E8F-9199-4EDD-905D-E03DAC7EED6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0" name="Line 167290">
          <a:extLst>
            <a:ext uri="{FF2B5EF4-FFF2-40B4-BE49-F238E27FC236}">
              <a16:creationId xmlns:a16="http://schemas.microsoft.com/office/drawing/2014/main" xmlns="" id="{79937431-E16B-45B7-9F33-9AA46BFC8D35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1" name="Line 167291">
          <a:extLst>
            <a:ext uri="{FF2B5EF4-FFF2-40B4-BE49-F238E27FC236}">
              <a16:creationId xmlns:a16="http://schemas.microsoft.com/office/drawing/2014/main" xmlns="" id="{B597BE3D-5BC3-48C0-A374-8BEE39B5235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2" name="Line 167292">
          <a:extLst>
            <a:ext uri="{FF2B5EF4-FFF2-40B4-BE49-F238E27FC236}">
              <a16:creationId xmlns:a16="http://schemas.microsoft.com/office/drawing/2014/main" xmlns="" id="{F4CC9BFD-BEB6-4E41-9C2D-1D34A1CC66DB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3" name="Line 167293">
          <a:extLst>
            <a:ext uri="{FF2B5EF4-FFF2-40B4-BE49-F238E27FC236}">
              <a16:creationId xmlns:a16="http://schemas.microsoft.com/office/drawing/2014/main" xmlns="" id="{55A1209B-D092-431F-A092-C89D7A86034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4" name="Line 167294">
          <a:extLst>
            <a:ext uri="{FF2B5EF4-FFF2-40B4-BE49-F238E27FC236}">
              <a16:creationId xmlns:a16="http://schemas.microsoft.com/office/drawing/2014/main" xmlns="" id="{8D8176B6-929A-4A3D-9A20-DE7B70A94D2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5" name="Line 167295">
          <a:extLst>
            <a:ext uri="{FF2B5EF4-FFF2-40B4-BE49-F238E27FC236}">
              <a16:creationId xmlns:a16="http://schemas.microsoft.com/office/drawing/2014/main" xmlns="" id="{ADF0214D-3C44-4DB6-90BD-FC008D484F7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6" name="Line 167296">
          <a:extLst>
            <a:ext uri="{FF2B5EF4-FFF2-40B4-BE49-F238E27FC236}">
              <a16:creationId xmlns:a16="http://schemas.microsoft.com/office/drawing/2014/main" xmlns="" id="{F907E81D-62CD-4915-95D5-770E956EA23F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7" name="Line 167297">
          <a:extLst>
            <a:ext uri="{FF2B5EF4-FFF2-40B4-BE49-F238E27FC236}">
              <a16:creationId xmlns:a16="http://schemas.microsoft.com/office/drawing/2014/main" xmlns="" id="{E4020D58-6BF5-4246-B04D-8AD082A75A3B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8" name="Line 167298">
          <a:extLst>
            <a:ext uri="{FF2B5EF4-FFF2-40B4-BE49-F238E27FC236}">
              <a16:creationId xmlns:a16="http://schemas.microsoft.com/office/drawing/2014/main" xmlns="" id="{8083C939-7624-42B1-A0BD-D0C4D2F5CE1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79" name="Line 167299">
          <a:extLst>
            <a:ext uri="{FF2B5EF4-FFF2-40B4-BE49-F238E27FC236}">
              <a16:creationId xmlns:a16="http://schemas.microsoft.com/office/drawing/2014/main" xmlns="" id="{E9F52CDC-7801-43DC-B1A5-D623B5326BA8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0" name="Line 167300">
          <a:extLst>
            <a:ext uri="{FF2B5EF4-FFF2-40B4-BE49-F238E27FC236}">
              <a16:creationId xmlns:a16="http://schemas.microsoft.com/office/drawing/2014/main" xmlns="" id="{2BC0263D-4FD4-4420-AC23-A38FB77122F0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1" name="Line 167301">
          <a:extLst>
            <a:ext uri="{FF2B5EF4-FFF2-40B4-BE49-F238E27FC236}">
              <a16:creationId xmlns:a16="http://schemas.microsoft.com/office/drawing/2014/main" xmlns="" id="{3C2BCA73-2354-48E4-8648-4A30BFB979A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2" name="Line 167302">
          <a:extLst>
            <a:ext uri="{FF2B5EF4-FFF2-40B4-BE49-F238E27FC236}">
              <a16:creationId xmlns:a16="http://schemas.microsoft.com/office/drawing/2014/main" xmlns="" id="{241817AB-7FC5-4A9D-897C-F9BCAF0875A2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3" name="Line 167303">
          <a:extLst>
            <a:ext uri="{FF2B5EF4-FFF2-40B4-BE49-F238E27FC236}">
              <a16:creationId xmlns:a16="http://schemas.microsoft.com/office/drawing/2014/main" xmlns="" id="{3BAB8491-E535-48F6-BC07-107853067B50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4" name="Line 167304">
          <a:extLst>
            <a:ext uri="{FF2B5EF4-FFF2-40B4-BE49-F238E27FC236}">
              <a16:creationId xmlns:a16="http://schemas.microsoft.com/office/drawing/2014/main" xmlns="" id="{C69207BC-3B32-4053-9B50-87EF67303479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5" name="Line 167305">
          <a:extLst>
            <a:ext uri="{FF2B5EF4-FFF2-40B4-BE49-F238E27FC236}">
              <a16:creationId xmlns:a16="http://schemas.microsoft.com/office/drawing/2014/main" xmlns="" id="{AACF1438-5B56-4BCF-B219-0F62F15F7ED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6" name="Line 167306">
          <a:extLst>
            <a:ext uri="{FF2B5EF4-FFF2-40B4-BE49-F238E27FC236}">
              <a16:creationId xmlns:a16="http://schemas.microsoft.com/office/drawing/2014/main" xmlns="" id="{82082D95-5313-4D9C-9BC1-1ED2A042BBCB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7" name="Line 167307">
          <a:extLst>
            <a:ext uri="{FF2B5EF4-FFF2-40B4-BE49-F238E27FC236}">
              <a16:creationId xmlns:a16="http://schemas.microsoft.com/office/drawing/2014/main" xmlns="" id="{ED72D61C-FD64-4014-A5CC-5171BA6BBF7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8" name="Line 167308">
          <a:extLst>
            <a:ext uri="{FF2B5EF4-FFF2-40B4-BE49-F238E27FC236}">
              <a16:creationId xmlns:a16="http://schemas.microsoft.com/office/drawing/2014/main" xmlns="" id="{D8899197-EB72-4AFC-B45E-CA7F47B0CC7D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89" name="Line 167309">
          <a:extLst>
            <a:ext uri="{FF2B5EF4-FFF2-40B4-BE49-F238E27FC236}">
              <a16:creationId xmlns:a16="http://schemas.microsoft.com/office/drawing/2014/main" xmlns="" id="{9F6066B3-9062-44F9-A4EC-CA3407856CBB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0" name="Line 167310">
          <a:extLst>
            <a:ext uri="{FF2B5EF4-FFF2-40B4-BE49-F238E27FC236}">
              <a16:creationId xmlns:a16="http://schemas.microsoft.com/office/drawing/2014/main" xmlns="" id="{F2FDF943-057C-4E6B-A40F-90C61EE0A48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1" name="Line 167311">
          <a:extLst>
            <a:ext uri="{FF2B5EF4-FFF2-40B4-BE49-F238E27FC236}">
              <a16:creationId xmlns:a16="http://schemas.microsoft.com/office/drawing/2014/main" xmlns="" id="{FBFAA493-B9B5-4F9F-B230-3AAC89196191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2" name="Line 167312">
          <a:extLst>
            <a:ext uri="{FF2B5EF4-FFF2-40B4-BE49-F238E27FC236}">
              <a16:creationId xmlns:a16="http://schemas.microsoft.com/office/drawing/2014/main" xmlns="" id="{2E57AF62-FE2B-47C7-B3A8-D22CB24C882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3" name="Line 167313">
          <a:extLst>
            <a:ext uri="{FF2B5EF4-FFF2-40B4-BE49-F238E27FC236}">
              <a16:creationId xmlns:a16="http://schemas.microsoft.com/office/drawing/2014/main" xmlns="" id="{7124C988-5193-45FE-B858-7D80CDE51092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4" name="Line 167314">
          <a:extLst>
            <a:ext uri="{FF2B5EF4-FFF2-40B4-BE49-F238E27FC236}">
              <a16:creationId xmlns:a16="http://schemas.microsoft.com/office/drawing/2014/main" xmlns="" id="{2CDE2456-B28D-4299-A455-B7CD508A818A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5" name="Line 167315">
          <a:extLst>
            <a:ext uri="{FF2B5EF4-FFF2-40B4-BE49-F238E27FC236}">
              <a16:creationId xmlns:a16="http://schemas.microsoft.com/office/drawing/2014/main" xmlns="" id="{393AB52A-3F7A-44DE-B373-1C4426AF14B2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6" name="Line 167316">
          <a:extLst>
            <a:ext uri="{FF2B5EF4-FFF2-40B4-BE49-F238E27FC236}">
              <a16:creationId xmlns:a16="http://schemas.microsoft.com/office/drawing/2014/main" xmlns="" id="{7F75C8AE-91BC-4C27-A1FA-8CB9634439B8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7" name="Line 167317">
          <a:extLst>
            <a:ext uri="{FF2B5EF4-FFF2-40B4-BE49-F238E27FC236}">
              <a16:creationId xmlns:a16="http://schemas.microsoft.com/office/drawing/2014/main" xmlns="" id="{2C976D42-1028-4955-BACD-FF2C1F9DC8F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8" name="Line 167318">
          <a:extLst>
            <a:ext uri="{FF2B5EF4-FFF2-40B4-BE49-F238E27FC236}">
              <a16:creationId xmlns:a16="http://schemas.microsoft.com/office/drawing/2014/main" xmlns="" id="{73350D69-B9FC-4286-9E7D-6E2C42981DA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899" name="Line 167319">
          <a:extLst>
            <a:ext uri="{FF2B5EF4-FFF2-40B4-BE49-F238E27FC236}">
              <a16:creationId xmlns:a16="http://schemas.microsoft.com/office/drawing/2014/main" xmlns="" id="{2A61B802-186C-4A66-BCB3-771BC8D3DD6B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900" name="Line 167320">
          <a:extLst>
            <a:ext uri="{FF2B5EF4-FFF2-40B4-BE49-F238E27FC236}">
              <a16:creationId xmlns:a16="http://schemas.microsoft.com/office/drawing/2014/main" xmlns="" id="{4A8F4FF0-B72B-4AC3-8EE1-F4F4332D1076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901" name="Line 167321">
          <a:extLst>
            <a:ext uri="{FF2B5EF4-FFF2-40B4-BE49-F238E27FC236}">
              <a16:creationId xmlns:a16="http://schemas.microsoft.com/office/drawing/2014/main" xmlns="" id="{3678C6F9-8AA9-43AB-8A23-3352F2B7945E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902" name="Line 167322">
          <a:extLst>
            <a:ext uri="{FF2B5EF4-FFF2-40B4-BE49-F238E27FC236}">
              <a16:creationId xmlns:a16="http://schemas.microsoft.com/office/drawing/2014/main" xmlns="" id="{0A9C1B23-CF47-47C2-A3C2-F41153E1F2FC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903" name="Line 167323">
          <a:extLst>
            <a:ext uri="{FF2B5EF4-FFF2-40B4-BE49-F238E27FC236}">
              <a16:creationId xmlns:a16="http://schemas.microsoft.com/office/drawing/2014/main" xmlns="" id="{93597688-03A0-4380-BEA9-C28A36F6B9F7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904" name="Line 167324">
          <a:extLst>
            <a:ext uri="{FF2B5EF4-FFF2-40B4-BE49-F238E27FC236}">
              <a16:creationId xmlns:a16="http://schemas.microsoft.com/office/drawing/2014/main" xmlns="" id="{57DEB9B0-BE5F-4015-BC2F-25FCF3C04D53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905" name="Line 167325">
          <a:extLst>
            <a:ext uri="{FF2B5EF4-FFF2-40B4-BE49-F238E27FC236}">
              <a16:creationId xmlns:a16="http://schemas.microsoft.com/office/drawing/2014/main" xmlns="" id="{D2AD67F5-F6B1-4BB6-9332-611FD0501052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906" name="Line 167326">
          <a:extLst>
            <a:ext uri="{FF2B5EF4-FFF2-40B4-BE49-F238E27FC236}">
              <a16:creationId xmlns:a16="http://schemas.microsoft.com/office/drawing/2014/main" xmlns="" id="{5C493164-71E6-4AC2-B9D6-8DEEE7FA5FDA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907" name="Line 167327">
          <a:extLst>
            <a:ext uri="{FF2B5EF4-FFF2-40B4-BE49-F238E27FC236}">
              <a16:creationId xmlns:a16="http://schemas.microsoft.com/office/drawing/2014/main" xmlns="" id="{117CC902-311A-4AE8-AA8C-D5D92AB9B440}"/>
            </a:ext>
          </a:extLst>
        </xdr:cNvPr>
        <xdr:cNvSpPr>
          <a:spLocks noChangeShapeType="1"/>
        </xdr:cNvSpPr>
      </xdr:nvSpPr>
      <xdr:spPr bwMode="auto">
        <a:xfrm>
          <a:off x="5819775" y="8684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08" name="Line 2086">
          <a:extLst>
            <a:ext uri="{FF2B5EF4-FFF2-40B4-BE49-F238E27FC236}">
              <a16:creationId xmlns:a16="http://schemas.microsoft.com/office/drawing/2014/main" xmlns="" id="{A57F1090-3EFF-466D-8704-325B4CDD831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09" name="Line 2087">
          <a:extLst>
            <a:ext uri="{FF2B5EF4-FFF2-40B4-BE49-F238E27FC236}">
              <a16:creationId xmlns:a16="http://schemas.microsoft.com/office/drawing/2014/main" xmlns="" id="{C531988A-AE47-4F16-9253-4074D14CD91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0" name="Line 2088">
          <a:extLst>
            <a:ext uri="{FF2B5EF4-FFF2-40B4-BE49-F238E27FC236}">
              <a16:creationId xmlns:a16="http://schemas.microsoft.com/office/drawing/2014/main" xmlns="" id="{DF9D9AC9-CE25-4C8B-929B-113974DB089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1" name="Line 2089">
          <a:extLst>
            <a:ext uri="{FF2B5EF4-FFF2-40B4-BE49-F238E27FC236}">
              <a16:creationId xmlns:a16="http://schemas.microsoft.com/office/drawing/2014/main" xmlns="" id="{8E6C04D2-CD87-41EB-96C4-844CD2B9E11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2" name="Line 2090">
          <a:extLst>
            <a:ext uri="{FF2B5EF4-FFF2-40B4-BE49-F238E27FC236}">
              <a16:creationId xmlns:a16="http://schemas.microsoft.com/office/drawing/2014/main" xmlns="" id="{D250A1AC-33A0-4972-944B-6E5949C70B1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3" name="Line 2091">
          <a:extLst>
            <a:ext uri="{FF2B5EF4-FFF2-40B4-BE49-F238E27FC236}">
              <a16:creationId xmlns:a16="http://schemas.microsoft.com/office/drawing/2014/main" xmlns="" id="{A2031851-5F82-4D47-9E0D-5554D476DCF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4" name="Line 2092">
          <a:extLst>
            <a:ext uri="{FF2B5EF4-FFF2-40B4-BE49-F238E27FC236}">
              <a16:creationId xmlns:a16="http://schemas.microsoft.com/office/drawing/2014/main" xmlns="" id="{B48420CA-46FA-4C8A-81C8-BA985D79B4C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5" name="Line 2093">
          <a:extLst>
            <a:ext uri="{FF2B5EF4-FFF2-40B4-BE49-F238E27FC236}">
              <a16:creationId xmlns:a16="http://schemas.microsoft.com/office/drawing/2014/main" xmlns="" id="{06B09BF6-99DD-4279-84F6-A4D9258CE4B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6" name="Line 2094">
          <a:extLst>
            <a:ext uri="{FF2B5EF4-FFF2-40B4-BE49-F238E27FC236}">
              <a16:creationId xmlns:a16="http://schemas.microsoft.com/office/drawing/2014/main" xmlns="" id="{A69FF31E-023C-4648-A1AF-09C75E131AE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7" name="Line 2095">
          <a:extLst>
            <a:ext uri="{FF2B5EF4-FFF2-40B4-BE49-F238E27FC236}">
              <a16:creationId xmlns:a16="http://schemas.microsoft.com/office/drawing/2014/main" xmlns="" id="{56BDCB2D-F370-4C3E-A365-A34F2DB9D14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8" name="Line 2096">
          <a:extLst>
            <a:ext uri="{FF2B5EF4-FFF2-40B4-BE49-F238E27FC236}">
              <a16:creationId xmlns:a16="http://schemas.microsoft.com/office/drawing/2014/main" xmlns="" id="{CACD3882-39BD-40DE-9C74-B2A27D4F085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19" name="Line 2097">
          <a:extLst>
            <a:ext uri="{FF2B5EF4-FFF2-40B4-BE49-F238E27FC236}">
              <a16:creationId xmlns:a16="http://schemas.microsoft.com/office/drawing/2014/main" xmlns="" id="{2A6C12FE-E962-46FA-B1BE-A25FB541183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0" name="Line 2098">
          <a:extLst>
            <a:ext uri="{FF2B5EF4-FFF2-40B4-BE49-F238E27FC236}">
              <a16:creationId xmlns:a16="http://schemas.microsoft.com/office/drawing/2014/main" xmlns="" id="{79285DF2-2BED-4E9F-8E9B-D3708D6F92A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1" name="Line 2099">
          <a:extLst>
            <a:ext uri="{FF2B5EF4-FFF2-40B4-BE49-F238E27FC236}">
              <a16:creationId xmlns:a16="http://schemas.microsoft.com/office/drawing/2014/main" xmlns="" id="{04229019-7843-433F-83CA-A037B4DA8FA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2" name="Line 1827">
          <a:extLst>
            <a:ext uri="{FF2B5EF4-FFF2-40B4-BE49-F238E27FC236}">
              <a16:creationId xmlns:a16="http://schemas.microsoft.com/office/drawing/2014/main" xmlns="" id="{46A8FE3D-56E1-4B04-8AB6-DE4DF746E50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3" name="Line 1828">
          <a:extLst>
            <a:ext uri="{FF2B5EF4-FFF2-40B4-BE49-F238E27FC236}">
              <a16:creationId xmlns:a16="http://schemas.microsoft.com/office/drawing/2014/main" xmlns="" id="{20F59840-0AF8-4637-BB8C-642ED2D0AC7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4" name="Line 1829">
          <a:extLst>
            <a:ext uri="{FF2B5EF4-FFF2-40B4-BE49-F238E27FC236}">
              <a16:creationId xmlns:a16="http://schemas.microsoft.com/office/drawing/2014/main" xmlns="" id="{083E9CB0-DF20-4DC3-9065-D7D448E4423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5" name="Line 1830">
          <a:extLst>
            <a:ext uri="{FF2B5EF4-FFF2-40B4-BE49-F238E27FC236}">
              <a16:creationId xmlns:a16="http://schemas.microsoft.com/office/drawing/2014/main" xmlns="" id="{99098C81-CF9F-470C-89EA-865AEA33C51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6" name="Line 1831">
          <a:extLst>
            <a:ext uri="{FF2B5EF4-FFF2-40B4-BE49-F238E27FC236}">
              <a16:creationId xmlns:a16="http://schemas.microsoft.com/office/drawing/2014/main" xmlns="" id="{D8B5CB83-E4F7-4285-A63E-6C8378F8472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7" name="Line 1832">
          <a:extLst>
            <a:ext uri="{FF2B5EF4-FFF2-40B4-BE49-F238E27FC236}">
              <a16:creationId xmlns:a16="http://schemas.microsoft.com/office/drawing/2014/main" xmlns="" id="{BE61A737-9DDF-466C-A441-94A7FA951BB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8" name="Line 1833">
          <a:extLst>
            <a:ext uri="{FF2B5EF4-FFF2-40B4-BE49-F238E27FC236}">
              <a16:creationId xmlns:a16="http://schemas.microsoft.com/office/drawing/2014/main" xmlns="" id="{5782D22A-5B7B-46C9-B18E-BEFC49EA91B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29" name="Line 1834">
          <a:extLst>
            <a:ext uri="{FF2B5EF4-FFF2-40B4-BE49-F238E27FC236}">
              <a16:creationId xmlns:a16="http://schemas.microsoft.com/office/drawing/2014/main" xmlns="" id="{A785B9B8-BD11-438B-8F4F-4018208DE94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0" name="Line 1835">
          <a:extLst>
            <a:ext uri="{FF2B5EF4-FFF2-40B4-BE49-F238E27FC236}">
              <a16:creationId xmlns:a16="http://schemas.microsoft.com/office/drawing/2014/main" xmlns="" id="{42FAA273-56FC-4E3B-B0A0-A337CDFA033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1" name="Line 1836">
          <a:extLst>
            <a:ext uri="{FF2B5EF4-FFF2-40B4-BE49-F238E27FC236}">
              <a16:creationId xmlns:a16="http://schemas.microsoft.com/office/drawing/2014/main" xmlns="" id="{59B07D83-F5EC-4B97-B0B9-68FA1284006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2" name="Line 1837">
          <a:extLst>
            <a:ext uri="{FF2B5EF4-FFF2-40B4-BE49-F238E27FC236}">
              <a16:creationId xmlns:a16="http://schemas.microsoft.com/office/drawing/2014/main" xmlns="" id="{03B19350-122E-4958-BE37-057629F4460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3" name="Line 1838">
          <a:extLst>
            <a:ext uri="{FF2B5EF4-FFF2-40B4-BE49-F238E27FC236}">
              <a16:creationId xmlns:a16="http://schemas.microsoft.com/office/drawing/2014/main" xmlns="" id="{39A1292D-C4BA-4AE3-833E-0ADB2591FB1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4" name="Line 1839">
          <a:extLst>
            <a:ext uri="{FF2B5EF4-FFF2-40B4-BE49-F238E27FC236}">
              <a16:creationId xmlns:a16="http://schemas.microsoft.com/office/drawing/2014/main" xmlns="" id="{8BA0515F-6EFC-4CEA-AEC2-E48F0733537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5" name="Line 1840">
          <a:extLst>
            <a:ext uri="{FF2B5EF4-FFF2-40B4-BE49-F238E27FC236}">
              <a16:creationId xmlns:a16="http://schemas.microsoft.com/office/drawing/2014/main" xmlns="" id="{E04F5433-5255-45BC-B364-85F8BE373C3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6" name="Line 1813">
          <a:extLst>
            <a:ext uri="{FF2B5EF4-FFF2-40B4-BE49-F238E27FC236}">
              <a16:creationId xmlns:a16="http://schemas.microsoft.com/office/drawing/2014/main" xmlns="" id="{C4ECD279-388A-4640-91A7-1F0A9D991CA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7" name="Line 1814">
          <a:extLst>
            <a:ext uri="{FF2B5EF4-FFF2-40B4-BE49-F238E27FC236}">
              <a16:creationId xmlns:a16="http://schemas.microsoft.com/office/drawing/2014/main" xmlns="" id="{3C381658-1A30-4714-9953-F170673FF13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8" name="Line 1815">
          <a:extLst>
            <a:ext uri="{FF2B5EF4-FFF2-40B4-BE49-F238E27FC236}">
              <a16:creationId xmlns:a16="http://schemas.microsoft.com/office/drawing/2014/main" xmlns="" id="{3EE3FDAB-EBCF-41AD-B96E-268D98F8A83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39" name="Line 1816">
          <a:extLst>
            <a:ext uri="{FF2B5EF4-FFF2-40B4-BE49-F238E27FC236}">
              <a16:creationId xmlns:a16="http://schemas.microsoft.com/office/drawing/2014/main" xmlns="" id="{EAD64B6F-03FB-4C6C-85C9-FA2BDEFF562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0" name="Line 1817">
          <a:extLst>
            <a:ext uri="{FF2B5EF4-FFF2-40B4-BE49-F238E27FC236}">
              <a16:creationId xmlns:a16="http://schemas.microsoft.com/office/drawing/2014/main" xmlns="" id="{5681D0CD-F3CF-4E4B-91F9-7D463AC6F58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1" name="Line 1818">
          <a:extLst>
            <a:ext uri="{FF2B5EF4-FFF2-40B4-BE49-F238E27FC236}">
              <a16:creationId xmlns:a16="http://schemas.microsoft.com/office/drawing/2014/main" xmlns="" id="{FF37C3AE-81A7-4FE1-9373-EB090235F35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2" name="Line 1819">
          <a:extLst>
            <a:ext uri="{FF2B5EF4-FFF2-40B4-BE49-F238E27FC236}">
              <a16:creationId xmlns:a16="http://schemas.microsoft.com/office/drawing/2014/main" xmlns="" id="{44B9A2BA-1277-4164-B83B-A8961FF9102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3" name="Line 1820">
          <a:extLst>
            <a:ext uri="{FF2B5EF4-FFF2-40B4-BE49-F238E27FC236}">
              <a16:creationId xmlns:a16="http://schemas.microsoft.com/office/drawing/2014/main" xmlns="" id="{FE73ED8F-9035-4282-AEFF-251FBBF457F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4" name="Line 1821">
          <a:extLst>
            <a:ext uri="{FF2B5EF4-FFF2-40B4-BE49-F238E27FC236}">
              <a16:creationId xmlns:a16="http://schemas.microsoft.com/office/drawing/2014/main" xmlns="" id="{101EACCD-4A1A-4AD2-9182-1080B1E109F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5" name="Line 1822">
          <a:extLst>
            <a:ext uri="{FF2B5EF4-FFF2-40B4-BE49-F238E27FC236}">
              <a16:creationId xmlns:a16="http://schemas.microsoft.com/office/drawing/2014/main" xmlns="" id="{981A8955-9AB1-4863-885B-923E4D59FE3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6" name="Line 1823">
          <a:extLst>
            <a:ext uri="{FF2B5EF4-FFF2-40B4-BE49-F238E27FC236}">
              <a16:creationId xmlns:a16="http://schemas.microsoft.com/office/drawing/2014/main" xmlns="" id="{A02EBBE2-153D-4F26-BC2C-A206C9D4A5C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7" name="Line 1824">
          <a:extLst>
            <a:ext uri="{FF2B5EF4-FFF2-40B4-BE49-F238E27FC236}">
              <a16:creationId xmlns:a16="http://schemas.microsoft.com/office/drawing/2014/main" xmlns="" id="{473EA4C9-44EF-487B-9557-03DBAC04B75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8" name="Line 1825">
          <a:extLst>
            <a:ext uri="{FF2B5EF4-FFF2-40B4-BE49-F238E27FC236}">
              <a16:creationId xmlns:a16="http://schemas.microsoft.com/office/drawing/2014/main" xmlns="" id="{0F6311A8-31B8-4CF2-BAC0-801DE2B419F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49" name="Line 1826">
          <a:extLst>
            <a:ext uri="{FF2B5EF4-FFF2-40B4-BE49-F238E27FC236}">
              <a16:creationId xmlns:a16="http://schemas.microsoft.com/office/drawing/2014/main" xmlns="" id="{46EA1788-9419-4C72-BDCA-623DA6ADB6C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0" name="Line 2086">
          <a:extLst>
            <a:ext uri="{FF2B5EF4-FFF2-40B4-BE49-F238E27FC236}">
              <a16:creationId xmlns:a16="http://schemas.microsoft.com/office/drawing/2014/main" xmlns="" id="{BE4564FD-3572-463E-8625-7490D83418F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1" name="Line 2087">
          <a:extLst>
            <a:ext uri="{FF2B5EF4-FFF2-40B4-BE49-F238E27FC236}">
              <a16:creationId xmlns:a16="http://schemas.microsoft.com/office/drawing/2014/main" xmlns="" id="{720E14FB-8D98-47D2-9697-CDF45537497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2" name="Line 2088">
          <a:extLst>
            <a:ext uri="{FF2B5EF4-FFF2-40B4-BE49-F238E27FC236}">
              <a16:creationId xmlns:a16="http://schemas.microsoft.com/office/drawing/2014/main" xmlns="" id="{E8747BBE-3520-4FD4-86F7-803D13085C1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3" name="Line 2089">
          <a:extLst>
            <a:ext uri="{FF2B5EF4-FFF2-40B4-BE49-F238E27FC236}">
              <a16:creationId xmlns:a16="http://schemas.microsoft.com/office/drawing/2014/main" xmlns="" id="{25527C41-66DB-4850-B5C2-4BF73DBD8E1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4" name="Line 2090">
          <a:extLst>
            <a:ext uri="{FF2B5EF4-FFF2-40B4-BE49-F238E27FC236}">
              <a16:creationId xmlns:a16="http://schemas.microsoft.com/office/drawing/2014/main" xmlns="" id="{F7791E2D-D4F7-4DB2-A020-D93AAACB781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5" name="Line 2091">
          <a:extLst>
            <a:ext uri="{FF2B5EF4-FFF2-40B4-BE49-F238E27FC236}">
              <a16:creationId xmlns:a16="http://schemas.microsoft.com/office/drawing/2014/main" xmlns="" id="{6D1E97C6-44F8-4E24-9191-4DDC650463E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6" name="Line 2092">
          <a:extLst>
            <a:ext uri="{FF2B5EF4-FFF2-40B4-BE49-F238E27FC236}">
              <a16:creationId xmlns:a16="http://schemas.microsoft.com/office/drawing/2014/main" xmlns="" id="{A4FD7188-7AAE-4199-99C4-F77A1BF84E8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7" name="Line 2093">
          <a:extLst>
            <a:ext uri="{FF2B5EF4-FFF2-40B4-BE49-F238E27FC236}">
              <a16:creationId xmlns:a16="http://schemas.microsoft.com/office/drawing/2014/main" xmlns="" id="{724868E1-F364-41C0-9BCE-4EF2F5073B0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8" name="Line 2094">
          <a:extLst>
            <a:ext uri="{FF2B5EF4-FFF2-40B4-BE49-F238E27FC236}">
              <a16:creationId xmlns:a16="http://schemas.microsoft.com/office/drawing/2014/main" xmlns="" id="{E2CEA5D3-89AA-400D-80D9-97724DAE0C4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59" name="Line 2095">
          <a:extLst>
            <a:ext uri="{FF2B5EF4-FFF2-40B4-BE49-F238E27FC236}">
              <a16:creationId xmlns:a16="http://schemas.microsoft.com/office/drawing/2014/main" xmlns="" id="{63258CFD-D28F-4BDF-B9B2-63A0BAFC039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0" name="Line 2096">
          <a:extLst>
            <a:ext uri="{FF2B5EF4-FFF2-40B4-BE49-F238E27FC236}">
              <a16:creationId xmlns:a16="http://schemas.microsoft.com/office/drawing/2014/main" xmlns="" id="{0BAA233F-1102-4E44-87F6-4BD73FFE874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1" name="Line 2097">
          <a:extLst>
            <a:ext uri="{FF2B5EF4-FFF2-40B4-BE49-F238E27FC236}">
              <a16:creationId xmlns:a16="http://schemas.microsoft.com/office/drawing/2014/main" xmlns="" id="{359E6CD7-0A3F-44C6-A4A2-9820A0EA0B0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2" name="Line 2098">
          <a:extLst>
            <a:ext uri="{FF2B5EF4-FFF2-40B4-BE49-F238E27FC236}">
              <a16:creationId xmlns:a16="http://schemas.microsoft.com/office/drawing/2014/main" xmlns="" id="{434EA691-FEDE-4C67-B350-3154D7D7481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3" name="Line 2099">
          <a:extLst>
            <a:ext uri="{FF2B5EF4-FFF2-40B4-BE49-F238E27FC236}">
              <a16:creationId xmlns:a16="http://schemas.microsoft.com/office/drawing/2014/main" xmlns="" id="{B8BF4F03-4B82-4008-A892-8D8EE29DC93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4" name="Line 1827">
          <a:extLst>
            <a:ext uri="{FF2B5EF4-FFF2-40B4-BE49-F238E27FC236}">
              <a16:creationId xmlns:a16="http://schemas.microsoft.com/office/drawing/2014/main" xmlns="" id="{DDE57F6B-14ED-4042-BBC8-2471F5055A2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5" name="Line 1828">
          <a:extLst>
            <a:ext uri="{FF2B5EF4-FFF2-40B4-BE49-F238E27FC236}">
              <a16:creationId xmlns:a16="http://schemas.microsoft.com/office/drawing/2014/main" xmlns="" id="{C194D088-C4DC-4558-AAA8-036733D0AF9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6" name="Line 1829">
          <a:extLst>
            <a:ext uri="{FF2B5EF4-FFF2-40B4-BE49-F238E27FC236}">
              <a16:creationId xmlns:a16="http://schemas.microsoft.com/office/drawing/2014/main" xmlns="" id="{30917A61-53E4-417C-BCE0-B0959EA1246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7" name="Line 1830">
          <a:extLst>
            <a:ext uri="{FF2B5EF4-FFF2-40B4-BE49-F238E27FC236}">
              <a16:creationId xmlns:a16="http://schemas.microsoft.com/office/drawing/2014/main" xmlns="" id="{7D509644-858B-4587-B93A-304C3310E70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8" name="Line 1831">
          <a:extLst>
            <a:ext uri="{FF2B5EF4-FFF2-40B4-BE49-F238E27FC236}">
              <a16:creationId xmlns:a16="http://schemas.microsoft.com/office/drawing/2014/main" xmlns="" id="{34C6596B-3D5C-480E-8F71-48FE959E6D4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69" name="Line 1832">
          <a:extLst>
            <a:ext uri="{FF2B5EF4-FFF2-40B4-BE49-F238E27FC236}">
              <a16:creationId xmlns:a16="http://schemas.microsoft.com/office/drawing/2014/main" xmlns="" id="{44E587AC-AE0C-47CC-AA8A-C328E926047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0" name="Line 1833">
          <a:extLst>
            <a:ext uri="{FF2B5EF4-FFF2-40B4-BE49-F238E27FC236}">
              <a16:creationId xmlns:a16="http://schemas.microsoft.com/office/drawing/2014/main" xmlns="" id="{426564A1-D9BC-43E9-8535-81B06A6E556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1" name="Line 1834">
          <a:extLst>
            <a:ext uri="{FF2B5EF4-FFF2-40B4-BE49-F238E27FC236}">
              <a16:creationId xmlns:a16="http://schemas.microsoft.com/office/drawing/2014/main" xmlns="" id="{6CC10D1C-F1B5-4C1F-BFCE-D1B162E7458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2" name="Line 1835">
          <a:extLst>
            <a:ext uri="{FF2B5EF4-FFF2-40B4-BE49-F238E27FC236}">
              <a16:creationId xmlns:a16="http://schemas.microsoft.com/office/drawing/2014/main" xmlns="" id="{9ADED1AF-9308-4393-80F0-8FFA7DA1D2F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3" name="Line 1836">
          <a:extLst>
            <a:ext uri="{FF2B5EF4-FFF2-40B4-BE49-F238E27FC236}">
              <a16:creationId xmlns:a16="http://schemas.microsoft.com/office/drawing/2014/main" xmlns="" id="{113E3C9E-EA96-44EC-8440-22190BCFE94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4" name="Line 1837">
          <a:extLst>
            <a:ext uri="{FF2B5EF4-FFF2-40B4-BE49-F238E27FC236}">
              <a16:creationId xmlns:a16="http://schemas.microsoft.com/office/drawing/2014/main" xmlns="" id="{69F26858-8873-4460-9124-F169A71088A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5" name="Line 1838">
          <a:extLst>
            <a:ext uri="{FF2B5EF4-FFF2-40B4-BE49-F238E27FC236}">
              <a16:creationId xmlns:a16="http://schemas.microsoft.com/office/drawing/2014/main" xmlns="" id="{BC4E73D3-85F7-4A5B-BD79-031FB59784C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6" name="Line 1839">
          <a:extLst>
            <a:ext uri="{FF2B5EF4-FFF2-40B4-BE49-F238E27FC236}">
              <a16:creationId xmlns:a16="http://schemas.microsoft.com/office/drawing/2014/main" xmlns="" id="{50EFE32E-EAC4-4E98-AC12-6F6B9E1080E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7" name="Line 1840">
          <a:extLst>
            <a:ext uri="{FF2B5EF4-FFF2-40B4-BE49-F238E27FC236}">
              <a16:creationId xmlns:a16="http://schemas.microsoft.com/office/drawing/2014/main" xmlns="" id="{D7ADD907-04DF-4A98-9A1F-70133106E75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8" name="Line 1813">
          <a:extLst>
            <a:ext uri="{FF2B5EF4-FFF2-40B4-BE49-F238E27FC236}">
              <a16:creationId xmlns:a16="http://schemas.microsoft.com/office/drawing/2014/main" xmlns="" id="{02C35FE8-D502-4D06-B4BB-EA127E2A3CC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79" name="Line 1814">
          <a:extLst>
            <a:ext uri="{FF2B5EF4-FFF2-40B4-BE49-F238E27FC236}">
              <a16:creationId xmlns:a16="http://schemas.microsoft.com/office/drawing/2014/main" xmlns="" id="{C6F102DE-3BAA-4D94-9274-14302480746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0" name="Line 1815">
          <a:extLst>
            <a:ext uri="{FF2B5EF4-FFF2-40B4-BE49-F238E27FC236}">
              <a16:creationId xmlns:a16="http://schemas.microsoft.com/office/drawing/2014/main" xmlns="" id="{38C2C93C-6579-404A-9914-A36381B76C2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1" name="Line 1816">
          <a:extLst>
            <a:ext uri="{FF2B5EF4-FFF2-40B4-BE49-F238E27FC236}">
              <a16:creationId xmlns:a16="http://schemas.microsoft.com/office/drawing/2014/main" xmlns="" id="{F74E42FB-354F-4F7D-AF84-DBE7058824F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2" name="Line 1817">
          <a:extLst>
            <a:ext uri="{FF2B5EF4-FFF2-40B4-BE49-F238E27FC236}">
              <a16:creationId xmlns:a16="http://schemas.microsoft.com/office/drawing/2014/main" xmlns="" id="{71A05F37-D3B9-4092-894B-0CC2A4754CF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3" name="Line 1818">
          <a:extLst>
            <a:ext uri="{FF2B5EF4-FFF2-40B4-BE49-F238E27FC236}">
              <a16:creationId xmlns:a16="http://schemas.microsoft.com/office/drawing/2014/main" xmlns="" id="{AC4A33E6-CCCC-4C38-A414-60D5E02AE0E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4" name="Line 1819">
          <a:extLst>
            <a:ext uri="{FF2B5EF4-FFF2-40B4-BE49-F238E27FC236}">
              <a16:creationId xmlns:a16="http://schemas.microsoft.com/office/drawing/2014/main" xmlns="" id="{0CAEE54B-D59A-4770-8B9E-3EAFD7CDC81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5" name="Line 1820">
          <a:extLst>
            <a:ext uri="{FF2B5EF4-FFF2-40B4-BE49-F238E27FC236}">
              <a16:creationId xmlns:a16="http://schemas.microsoft.com/office/drawing/2014/main" xmlns="" id="{E4E4CEB5-A8AC-48CF-9295-39CB8C8B834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6" name="Line 1821">
          <a:extLst>
            <a:ext uri="{FF2B5EF4-FFF2-40B4-BE49-F238E27FC236}">
              <a16:creationId xmlns:a16="http://schemas.microsoft.com/office/drawing/2014/main" xmlns="" id="{E69CE94A-969E-431F-A668-CCAC63BB8AC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7" name="Line 1822">
          <a:extLst>
            <a:ext uri="{FF2B5EF4-FFF2-40B4-BE49-F238E27FC236}">
              <a16:creationId xmlns:a16="http://schemas.microsoft.com/office/drawing/2014/main" xmlns="" id="{43AA5F30-6F85-4398-A656-2A403887A7A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8" name="Line 1823">
          <a:extLst>
            <a:ext uri="{FF2B5EF4-FFF2-40B4-BE49-F238E27FC236}">
              <a16:creationId xmlns:a16="http://schemas.microsoft.com/office/drawing/2014/main" xmlns="" id="{9B2B29BB-47A2-43DC-A34B-9860E807464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89" name="Line 1824">
          <a:extLst>
            <a:ext uri="{FF2B5EF4-FFF2-40B4-BE49-F238E27FC236}">
              <a16:creationId xmlns:a16="http://schemas.microsoft.com/office/drawing/2014/main" xmlns="" id="{77550763-A1A1-45AF-9CE5-5C254E5BC29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0" name="Line 1825">
          <a:extLst>
            <a:ext uri="{FF2B5EF4-FFF2-40B4-BE49-F238E27FC236}">
              <a16:creationId xmlns:a16="http://schemas.microsoft.com/office/drawing/2014/main" xmlns="" id="{52F436AF-3951-45CD-BB6E-1ECACC98A14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1" name="Line 1826">
          <a:extLst>
            <a:ext uri="{FF2B5EF4-FFF2-40B4-BE49-F238E27FC236}">
              <a16:creationId xmlns:a16="http://schemas.microsoft.com/office/drawing/2014/main" xmlns="" id="{EFDB7378-AA1F-44AF-97BA-4E946423529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2" name="Line 2086">
          <a:extLst>
            <a:ext uri="{FF2B5EF4-FFF2-40B4-BE49-F238E27FC236}">
              <a16:creationId xmlns:a16="http://schemas.microsoft.com/office/drawing/2014/main" xmlns="" id="{1122547A-631C-439E-ADFA-B7097D4AF39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3" name="Line 2087">
          <a:extLst>
            <a:ext uri="{FF2B5EF4-FFF2-40B4-BE49-F238E27FC236}">
              <a16:creationId xmlns:a16="http://schemas.microsoft.com/office/drawing/2014/main" xmlns="" id="{A2DFE4C7-6D8D-4766-9806-A3A674B9EA0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4" name="Line 2088">
          <a:extLst>
            <a:ext uri="{FF2B5EF4-FFF2-40B4-BE49-F238E27FC236}">
              <a16:creationId xmlns:a16="http://schemas.microsoft.com/office/drawing/2014/main" xmlns="" id="{CE528B39-F2B5-43BF-8399-2E8B8F82A45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5" name="Line 2089">
          <a:extLst>
            <a:ext uri="{FF2B5EF4-FFF2-40B4-BE49-F238E27FC236}">
              <a16:creationId xmlns:a16="http://schemas.microsoft.com/office/drawing/2014/main" xmlns="" id="{2AD9A912-85A1-444C-9151-0325461D2B4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6" name="Line 2090">
          <a:extLst>
            <a:ext uri="{FF2B5EF4-FFF2-40B4-BE49-F238E27FC236}">
              <a16:creationId xmlns:a16="http://schemas.microsoft.com/office/drawing/2014/main" xmlns="" id="{3B4275E5-4B8D-46A5-81F8-05AFF6591F5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7" name="Line 2091">
          <a:extLst>
            <a:ext uri="{FF2B5EF4-FFF2-40B4-BE49-F238E27FC236}">
              <a16:creationId xmlns:a16="http://schemas.microsoft.com/office/drawing/2014/main" xmlns="" id="{A7A827C2-84FB-4C32-AEC8-9606F425435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8" name="Line 2092">
          <a:extLst>
            <a:ext uri="{FF2B5EF4-FFF2-40B4-BE49-F238E27FC236}">
              <a16:creationId xmlns:a16="http://schemas.microsoft.com/office/drawing/2014/main" xmlns="" id="{5A898605-2DBA-41BC-8132-33C90FBFA4C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1999" name="Line 2093">
          <a:extLst>
            <a:ext uri="{FF2B5EF4-FFF2-40B4-BE49-F238E27FC236}">
              <a16:creationId xmlns:a16="http://schemas.microsoft.com/office/drawing/2014/main" xmlns="" id="{3C17A4F2-B5D8-43AB-8DA9-07FA4A928EA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0" name="Line 2094">
          <a:extLst>
            <a:ext uri="{FF2B5EF4-FFF2-40B4-BE49-F238E27FC236}">
              <a16:creationId xmlns:a16="http://schemas.microsoft.com/office/drawing/2014/main" xmlns="" id="{B9625576-A926-4F28-85CC-613BC6A9773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1" name="Line 2095">
          <a:extLst>
            <a:ext uri="{FF2B5EF4-FFF2-40B4-BE49-F238E27FC236}">
              <a16:creationId xmlns:a16="http://schemas.microsoft.com/office/drawing/2014/main" xmlns="" id="{3A3FE22D-AAFF-4444-B839-AAE49FE7BB3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2" name="Line 2096">
          <a:extLst>
            <a:ext uri="{FF2B5EF4-FFF2-40B4-BE49-F238E27FC236}">
              <a16:creationId xmlns:a16="http://schemas.microsoft.com/office/drawing/2014/main" xmlns="" id="{E034E912-1A0B-4650-8220-A46AE8C8247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3" name="Line 2097">
          <a:extLst>
            <a:ext uri="{FF2B5EF4-FFF2-40B4-BE49-F238E27FC236}">
              <a16:creationId xmlns:a16="http://schemas.microsoft.com/office/drawing/2014/main" xmlns="" id="{E8C1249E-B1A9-4A54-9BBA-49E600520DE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4" name="Line 2098">
          <a:extLst>
            <a:ext uri="{FF2B5EF4-FFF2-40B4-BE49-F238E27FC236}">
              <a16:creationId xmlns:a16="http://schemas.microsoft.com/office/drawing/2014/main" xmlns="" id="{F65A9FD6-5A7C-49A1-8C85-D2636C7A0F0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5" name="Line 2099">
          <a:extLst>
            <a:ext uri="{FF2B5EF4-FFF2-40B4-BE49-F238E27FC236}">
              <a16:creationId xmlns:a16="http://schemas.microsoft.com/office/drawing/2014/main" xmlns="" id="{AE79FB05-9089-40B8-B206-0929E86302E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6" name="Line 1827">
          <a:extLst>
            <a:ext uri="{FF2B5EF4-FFF2-40B4-BE49-F238E27FC236}">
              <a16:creationId xmlns:a16="http://schemas.microsoft.com/office/drawing/2014/main" xmlns="" id="{AFD4A1D5-9726-42F9-9FFC-B06AC0621C8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7" name="Line 1828">
          <a:extLst>
            <a:ext uri="{FF2B5EF4-FFF2-40B4-BE49-F238E27FC236}">
              <a16:creationId xmlns:a16="http://schemas.microsoft.com/office/drawing/2014/main" xmlns="" id="{0333EE95-EC91-47D5-8BFC-6EBDE74C6FC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8" name="Line 1829">
          <a:extLst>
            <a:ext uri="{FF2B5EF4-FFF2-40B4-BE49-F238E27FC236}">
              <a16:creationId xmlns:a16="http://schemas.microsoft.com/office/drawing/2014/main" xmlns="" id="{BBA30C7E-6B9B-427E-8E0A-10D3C84ACB5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09" name="Line 1830">
          <a:extLst>
            <a:ext uri="{FF2B5EF4-FFF2-40B4-BE49-F238E27FC236}">
              <a16:creationId xmlns:a16="http://schemas.microsoft.com/office/drawing/2014/main" xmlns="" id="{0E60EBC9-6B21-4C6B-A3A1-5C2C8F9A115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0" name="Line 1831">
          <a:extLst>
            <a:ext uri="{FF2B5EF4-FFF2-40B4-BE49-F238E27FC236}">
              <a16:creationId xmlns:a16="http://schemas.microsoft.com/office/drawing/2014/main" xmlns="" id="{3551D1DD-014F-4A26-9778-B1B20DDE1B3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1" name="Line 1832">
          <a:extLst>
            <a:ext uri="{FF2B5EF4-FFF2-40B4-BE49-F238E27FC236}">
              <a16:creationId xmlns:a16="http://schemas.microsoft.com/office/drawing/2014/main" xmlns="" id="{029F5F29-CB41-4AFD-A6AF-AF9915AFAFF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2" name="Line 1833">
          <a:extLst>
            <a:ext uri="{FF2B5EF4-FFF2-40B4-BE49-F238E27FC236}">
              <a16:creationId xmlns:a16="http://schemas.microsoft.com/office/drawing/2014/main" xmlns="" id="{174A16B7-E8C9-4003-94FE-83B6ECD05F5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3" name="Line 1834">
          <a:extLst>
            <a:ext uri="{FF2B5EF4-FFF2-40B4-BE49-F238E27FC236}">
              <a16:creationId xmlns:a16="http://schemas.microsoft.com/office/drawing/2014/main" xmlns="" id="{D55A06F2-747F-4EAF-8D31-9C6B80A519D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4" name="Line 1835">
          <a:extLst>
            <a:ext uri="{FF2B5EF4-FFF2-40B4-BE49-F238E27FC236}">
              <a16:creationId xmlns:a16="http://schemas.microsoft.com/office/drawing/2014/main" xmlns="" id="{D73504EF-E73B-4602-B312-C3804F4EAC8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5" name="Line 1836">
          <a:extLst>
            <a:ext uri="{FF2B5EF4-FFF2-40B4-BE49-F238E27FC236}">
              <a16:creationId xmlns:a16="http://schemas.microsoft.com/office/drawing/2014/main" xmlns="" id="{104EC0AA-B7BB-466B-8B65-95E99462BE9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6" name="Line 1837">
          <a:extLst>
            <a:ext uri="{FF2B5EF4-FFF2-40B4-BE49-F238E27FC236}">
              <a16:creationId xmlns:a16="http://schemas.microsoft.com/office/drawing/2014/main" xmlns="" id="{C3522565-1531-4E30-AC78-F9BB9D1C45F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7" name="Line 1838">
          <a:extLst>
            <a:ext uri="{FF2B5EF4-FFF2-40B4-BE49-F238E27FC236}">
              <a16:creationId xmlns:a16="http://schemas.microsoft.com/office/drawing/2014/main" xmlns="" id="{E8BC90D4-FC1C-4593-B420-00B4EE516CC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8" name="Line 1839">
          <a:extLst>
            <a:ext uri="{FF2B5EF4-FFF2-40B4-BE49-F238E27FC236}">
              <a16:creationId xmlns:a16="http://schemas.microsoft.com/office/drawing/2014/main" xmlns="" id="{F97E132C-CDF4-436A-8BEC-593532A085E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19" name="Line 1840">
          <a:extLst>
            <a:ext uri="{FF2B5EF4-FFF2-40B4-BE49-F238E27FC236}">
              <a16:creationId xmlns:a16="http://schemas.microsoft.com/office/drawing/2014/main" xmlns="" id="{F8914170-518F-4C17-ADFD-21EB315A6A2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0" name="Line 1813">
          <a:extLst>
            <a:ext uri="{FF2B5EF4-FFF2-40B4-BE49-F238E27FC236}">
              <a16:creationId xmlns:a16="http://schemas.microsoft.com/office/drawing/2014/main" xmlns="" id="{5C56E1BF-20BE-485C-9E20-D7EDEABFA23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1" name="Line 1814">
          <a:extLst>
            <a:ext uri="{FF2B5EF4-FFF2-40B4-BE49-F238E27FC236}">
              <a16:creationId xmlns:a16="http://schemas.microsoft.com/office/drawing/2014/main" xmlns="" id="{CF3B2742-3DF5-410F-BE1D-39A3DED658C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2" name="Line 1815">
          <a:extLst>
            <a:ext uri="{FF2B5EF4-FFF2-40B4-BE49-F238E27FC236}">
              <a16:creationId xmlns:a16="http://schemas.microsoft.com/office/drawing/2014/main" xmlns="" id="{890A5AAE-8DA5-43A7-A98B-FFC777529EB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3" name="Line 1816">
          <a:extLst>
            <a:ext uri="{FF2B5EF4-FFF2-40B4-BE49-F238E27FC236}">
              <a16:creationId xmlns:a16="http://schemas.microsoft.com/office/drawing/2014/main" xmlns="" id="{83B88533-CE4B-4B87-859D-2AE4BB4497B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4" name="Line 1817">
          <a:extLst>
            <a:ext uri="{FF2B5EF4-FFF2-40B4-BE49-F238E27FC236}">
              <a16:creationId xmlns:a16="http://schemas.microsoft.com/office/drawing/2014/main" xmlns="" id="{23CFBA6B-A5A8-4428-BF49-3EDE48610E6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5" name="Line 1818">
          <a:extLst>
            <a:ext uri="{FF2B5EF4-FFF2-40B4-BE49-F238E27FC236}">
              <a16:creationId xmlns:a16="http://schemas.microsoft.com/office/drawing/2014/main" xmlns="" id="{64488507-9950-4640-9D0D-006B57F5583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6" name="Line 1819">
          <a:extLst>
            <a:ext uri="{FF2B5EF4-FFF2-40B4-BE49-F238E27FC236}">
              <a16:creationId xmlns:a16="http://schemas.microsoft.com/office/drawing/2014/main" xmlns="" id="{7367222B-4E98-404F-A42A-DD0775BF9D3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7" name="Line 1820">
          <a:extLst>
            <a:ext uri="{FF2B5EF4-FFF2-40B4-BE49-F238E27FC236}">
              <a16:creationId xmlns:a16="http://schemas.microsoft.com/office/drawing/2014/main" xmlns="" id="{50A38996-7678-4683-9198-7124CA448E3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8" name="Line 1821">
          <a:extLst>
            <a:ext uri="{FF2B5EF4-FFF2-40B4-BE49-F238E27FC236}">
              <a16:creationId xmlns:a16="http://schemas.microsoft.com/office/drawing/2014/main" xmlns="" id="{87A702B8-768F-4BB0-A906-70F6BD73D1F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29" name="Line 1822">
          <a:extLst>
            <a:ext uri="{FF2B5EF4-FFF2-40B4-BE49-F238E27FC236}">
              <a16:creationId xmlns:a16="http://schemas.microsoft.com/office/drawing/2014/main" xmlns="" id="{A6B2DCD7-C456-49AE-BB14-6207F2B5DA4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0" name="Line 1823">
          <a:extLst>
            <a:ext uri="{FF2B5EF4-FFF2-40B4-BE49-F238E27FC236}">
              <a16:creationId xmlns:a16="http://schemas.microsoft.com/office/drawing/2014/main" xmlns="" id="{F10D50C7-48E6-429F-8457-3211FF5FE4C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1" name="Line 1824">
          <a:extLst>
            <a:ext uri="{FF2B5EF4-FFF2-40B4-BE49-F238E27FC236}">
              <a16:creationId xmlns:a16="http://schemas.microsoft.com/office/drawing/2014/main" xmlns="" id="{8B28933E-2D69-45A9-AB9C-8DF97E2E35F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2" name="Line 1825">
          <a:extLst>
            <a:ext uri="{FF2B5EF4-FFF2-40B4-BE49-F238E27FC236}">
              <a16:creationId xmlns:a16="http://schemas.microsoft.com/office/drawing/2014/main" xmlns="" id="{CDEB65C1-C9B2-4D81-954C-A89A20B8AB5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3" name="Line 1826">
          <a:extLst>
            <a:ext uri="{FF2B5EF4-FFF2-40B4-BE49-F238E27FC236}">
              <a16:creationId xmlns:a16="http://schemas.microsoft.com/office/drawing/2014/main" xmlns="" id="{EAE63888-8831-423B-BA44-883BF8ECC40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4" name="Line 2086">
          <a:extLst>
            <a:ext uri="{FF2B5EF4-FFF2-40B4-BE49-F238E27FC236}">
              <a16:creationId xmlns:a16="http://schemas.microsoft.com/office/drawing/2014/main" xmlns="" id="{5B1B7653-3F21-4653-839C-028B70CD610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5" name="Line 2087">
          <a:extLst>
            <a:ext uri="{FF2B5EF4-FFF2-40B4-BE49-F238E27FC236}">
              <a16:creationId xmlns:a16="http://schemas.microsoft.com/office/drawing/2014/main" xmlns="" id="{B8BD578F-0BEF-42EE-88CB-8CA08E4AE69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6" name="Line 2088">
          <a:extLst>
            <a:ext uri="{FF2B5EF4-FFF2-40B4-BE49-F238E27FC236}">
              <a16:creationId xmlns:a16="http://schemas.microsoft.com/office/drawing/2014/main" xmlns="" id="{23937409-1F4E-4B42-BCBD-427D8713C30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7" name="Line 2089">
          <a:extLst>
            <a:ext uri="{FF2B5EF4-FFF2-40B4-BE49-F238E27FC236}">
              <a16:creationId xmlns:a16="http://schemas.microsoft.com/office/drawing/2014/main" xmlns="" id="{6C82C7AF-E0A3-482E-9C23-E67A4A34F88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8" name="Line 2090">
          <a:extLst>
            <a:ext uri="{FF2B5EF4-FFF2-40B4-BE49-F238E27FC236}">
              <a16:creationId xmlns:a16="http://schemas.microsoft.com/office/drawing/2014/main" xmlns="" id="{6BE36C2F-FE6F-4088-9E90-0CCD1D3AA0F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39" name="Line 2091">
          <a:extLst>
            <a:ext uri="{FF2B5EF4-FFF2-40B4-BE49-F238E27FC236}">
              <a16:creationId xmlns:a16="http://schemas.microsoft.com/office/drawing/2014/main" xmlns="" id="{F0812995-352C-4B96-97F5-812319291FE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0" name="Line 2092">
          <a:extLst>
            <a:ext uri="{FF2B5EF4-FFF2-40B4-BE49-F238E27FC236}">
              <a16:creationId xmlns:a16="http://schemas.microsoft.com/office/drawing/2014/main" xmlns="" id="{EC020F45-F474-4878-8366-D8484382202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1" name="Line 2093">
          <a:extLst>
            <a:ext uri="{FF2B5EF4-FFF2-40B4-BE49-F238E27FC236}">
              <a16:creationId xmlns:a16="http://schemas.microsoft.com/office/drawing/2014/main" xmlns="" id="{342B119C-C146-484F-ABA7-700AB9F55B8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2" name="Line 2094">
          <a:extLst>
            <a:ext uri="{FF2B5EF4-FFF2-40B4-BE49-F238E27FC236}">
              <a16:creationId xmlns:a16="http://schemas.microsoft.com/office/drawing/2014/main" xmlns="" id="{19139B3C-2FAA-4B64-983C-6EC25E83B27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3" name="Line 2095">
          <a:extLst>
            <a:ext uri="{FF2B5EF4-FFF2-40B4-BE49-F238E27FC236}">
              <a16:creationId xmlns:a16="http://schemas.microsoft.com/office/drawing/2014/main" xmlns="" id="{E7C816EC-D993-4BAB-AB84-96F80947B0F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4" name="Line 2096">
          <a:extLst>
            <a:ext uri="{FF2B5EF4-FFF2-40B4-BE49-F238E27FC236}">
              <a16:creationId xmlns:a16="http://schemas.microsoft.com/office/drawing/2014/main" xmlns="" id="{2C5887A2-A20D-4196-B84A-E6C61A5E7AE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5" name="Line 2097">
          <a:extLst>
            <a:ext uri="{FF2B5EF4-FFF2-40B4-BE49-F238E27FC236}">
              <a16:creationId xmlns:a16="http://schemas.microsoft.com/office/drawing/2014/main" xmlns="" id="{9213546D-95DC-44D3-B60F-A799C42A7EB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6" name="Line 2098">
          <a:extLst>
            <a:ext uri="{FF2B5EF4-FFF2-40B4-BE49-F238E27FC236}">
              <a16:creationId xmlns:a16="http://schemas.microsoft.com/office/drawing/2014/main" xmlns="" id="{47227E48-4E25-48FC-814A-F6E2E90C0D0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7" name="Line 2099">
          <a:extLst>
            <a:ext uri="{FF2B5EF4-FFF2-40B4-BE49-F238E27FC236}">
              <a16:creationId xmlns:a16="http://schemas.microsoft.com/office/drawing/2014/main" xmlns="" id="{2F42B191-86DB-48A4-8D9F-67895941328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8" name="Line 1827">
          <a:extLst>
            <a:ext uri="{FF2B5EF4-FFF2-40B4-BE49-F238E27FC236}">
              <a16:creationId xmlns:a16="http://schemas.microsoft.com/office/drawing/2014/main" xmlns="" id="{EADDDA7A-C51E-48D6-A48D-134E76AE376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49" name="Line 1828">
          <a:extLst>
            <a:ext uri="{FF2B5EF4-FFF2-40B4-BE49-F238E27FC236}">
              <a16:creationId xmlns:a16="http://schemas.microsoft.com/office/drawing/2014/main" xmlns="" id="{47ACF8D6-BEC8-418A-8BCD-3115A4F87E8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0" name="Line 1829">
          <a:extLst>
            <a:ext uri="{FF2B5EF4-FFF2-40B4-BE49-F238E27FC236}">
              <a16:creationId xmlns:a16="http://schemas.microsoft.com/office/drawing/2014/main" xmlns="" id="{97FB8568-BC89-4206-A317-8E88CA9CB30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1" name="Line 1830">
          <a:extLst>
            <a:ext uri="{FF2B5EF4-FFF2-40B4-BE49-F238E27FC236}">
              <a16:creationId xmlns:a16="http://schemas.microsoft.com/office/drawing/2014/main" xmlns="" id="{D74BDC91-0656-459F-B06E-504512A064F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2" name="Line 1831">
          <a:extLst>
            <a:ext uri="{FF2B5EF4-FFF2-40B4-BE49-F238E27FC236}">
              <a16:creationId xmlns:a16="http://schemas.microsoft.com/office/drawing/2014/main" xmlns="" id="{764DEABF-AB98-43F8-B72A-7B26C97D39D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3" name="Line 1832">
          <a:extLst>
            <a:ext uri="{FF2B5EF4-FFF2-40B4-BE49-F238E27FC236}">
              <a16:creationId xmlns:a16="http://schemas.microsoft.com/office/drawing/2014/main" xmlns="" id="{21DF8A44-F4C8-4A12-B958-13B5D6884FA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4" name="Line 1833">
          <a:extLst>
            <a:ext uri="{FF2B5EF4-FFF2-40B4-BE49-F238E27FC236}">
              <a16:creationId xmlns:a16="http://schemas.microsoft.com/office/drawing/2014/main" xmlns="" id="{8E5B37B5-8CB4-4E08-948D-74A16A82C94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5" name="Line 1834">
          <a:extLst>
            <a:ext uri="{FF2B5EF4-FFF2-40B4-BE49-F238E27FC236}">
              <a16:creationId xmlns:a16="http://schemas.microsoft.com/office/drawing/2014/main" xmlns="" id="{066D5638-4C11-4943-918F-8C2344365E4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6" name="Line 1835">
          <a:extLst>
            <a:ext uri="{FF2B5EF4-FFF2-40B4-BE49-F238E27FC236}">
              <a16:creationId xmlns:a16="http://schemas.microsoft.com/office/drawing/2014/main" xmlns="" id="{892CE8FD-C7F2-4CB6-9D66-2E2D0A5E760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7" name="Line 1836">
          <a:extLst>
            <a:ext uri="{FF2B5EF4-FFF2-40B4-BE49-F238E27FC236}">
              <a16:creationId xmlns:a16="http://schemas.microsoft.com/office/drawing/2014/main" xmlns="" id="{5B799F36-C982-436F-9591-B818A8716E2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8" name="Line 1837">
          <a:extLst>
            <a:ext uri="{FF2B5EF4-FFF2-40B4-BE49-F238E27FC236}">
              <a16:creationId xmlns:a16="http://schemas.microsoft.com/office/drawing/2014/main" xmlns="" id="{EB22C650-7D00-4162-A505-AA359123711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59" name="Line 1838">
          <a:extLst>
            <a:ext uri="{FF2B5EF4-FFF2-40B4-BE49-F238E27FC236}">
              <a16:creationId xmlns:a16="http://schemas.microsoft.com/office/drawing/2014/main" xmlns="" id="{D9FF1872-89FB-4AF4-BF88-5D2D5827FAD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0" name="Line 1839">
          <a:extLst>
            <a:ext uri="{FF2B5EF4-FFF2-40B4-BE49-F238E27FC236}">
              <a16:creationId xmlns:a16="http://schemas.microsoft.com/office/drawing/2014/main" xmlns="" id="{D9E8755D-FFAE-4182-8271-2897CB57971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1" name="Line 1840">
          <a:extLst>
            <a:ext uri="{FF2B5EF4-FFF2-40B4-BE49-F238E27FC236}">
              <a16:creationId xmlns:a16="http://schemas.microsoft.com/office/drawing/2014/main" xmlns="" id="{E167E3AD-47B7-4530-8BC8-57F0768B89F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2" name="Line 1813">
          <a:extLst>
            <a:ext uri="{FF2B5EF4-FFF2-40B4-BE49-F238E27FC236}">
              <a16:creationId xmlns:a16="http://schemas.microsoft.com/office/drawing/2014/main" xmlns="" id="{40DC632D-E233-4172-BBF5-7C234095FBE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3" name="Line 1814">
          <a:extLst>
            <a:ext uri="{FF2B5EF4-FFF2-40B4-BE49-F238E27FC236}">
              <a16:creationId xmlns:a16="http://schemas.microsoft.com/office/drawing/2014/main" xmlns="" id="{DDE630D7-902E-453F-AC99-E062AF0C4AD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4" name="Line 1815">
          <a:extLst>
            <a:ext uri="{FF2B5EF4-FFF2-40B4-BE49-F238E27FC236}">
              <a16:creationId xmlns:a16="http://schemas.microsoft.com/office/drawing/2014/main" xmlns="" id="{5FCCA92B-B238-4727-9FC9-A3CBE47DB47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5" name="Line 1816">
          <a:extLst>
            <a:ext uri="{FF2B5EF4-FFF2-40B4-BE49-F238E27FC236}">
              <a16:creationId xmlns:a16="http://schemas.microsoft.com/office/drawing/2014/main" xmlns="" id="{6A639D47-3E4F-42EB-AF95-6B7B2A7FC49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6" name="Line 1817">
          <a:extLst>
            <a:ext uri="{FF2B5EF4-FFF2-40B4-BE49-F238E27FC236}">
              <a16:creationId xmlns:a16="http://schemas.microsoft.com/office/drawing/2014/main" xmlns="" id="{3E49C54A-6D24-4A02-BB3F-4947D238B6C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7" name="Line 1818">
          <a:extLst>
            <a:ext uri="{FF2B5EF4-FFF2-40B4-BE49-F238E27FC236}">
              <a16:creationId xmlns:a16="http://schemas.microsoft.com/office/drawing/2014/main" xmlns="" id="{B3F1944C-7E9A-4A0B-B5E2-C651EE33CF1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8" name="Line 1819">
          <a:extLst>
            <a:ext uri="{FF2B5EF4-FFF2-40B4-BE49-F238E27FC236}">
              <a16:creationId xmlns:a16="http://schemas.microsoft.com/office/drawing/2014/main" xmlns="" id="{256D349C-00C8-429B-9D1B-C48E95CEEA7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69" name="Line 1820">
          <a:extLst>
            <a:ext uri="{FF2B5EF4-FFF2-40B4-BE49-F238E27FC236}">
              <a16:creationId xmlns:a16="http://schemas.microsoft.com/office/drawing/2014/main" xmlns="" id="{ACB53277-9158-4790-B5F2-B169D7C9583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0" name="Line 1821">
          <a:extLst>
            <a:ext uri="{FF2B5EF4-FFF2-40B4-BE49-F238E27FC236}">
              <a16:creationId xmlns:a16="http://schemas.microsoft.com/office/drawing/2014/main" xmlns="" id="{64A8F1BD-9B14-4C86-91BC-A3EBB1990A7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1" name="Line 1822">
          <a:extLst>
            <a:ext uri="{FF2B5EF4-FFF2-40B4-BE49-F238E27FC236}">
              <a16:creationId xmlns:a16="http://schemas.microsoft.com/office/drawing/2014/main" xmlns="" id="{367A920E-A108-44CE-8F58-6F8A5DD6BCD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2" name="Line 1823">
          <a:extLst>
            <a:ext uri="{FF2B5EF4-FFF2-40B4-BE49-F238E27FC236}">
              <a16:creationId xmlns:a16="http://schemas.microsoft.com/office/drawing/2014/main" xmlns="" id="{B8D8BB6E-36AF-45E3-9848-A82203B5FCB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3" name="Line 1824">
          <a:extLst>
            <a:ext uri="{FF2B5EF4-FFF2-40B4-BE49-F238E27FC236}">
              <a16:creationId xmlns:a16="http://schemas.microsoft.com/office/drawing/2014/main" xmlns="" id="{FD31DC63-B3EF-480A-BD31-03940C38AF9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4" name="Line 1825">
          <a:extLst>
            <a:ext uri="{FF2B5EF4-FFF2-40B4-BE49-F238E27FC236}">
              <a16:creationId xmlns:a16="http://schemas.microsoft.com/office/drawing/2014/main" xmlns="" id="{65346F65-86CD-4BF5-951A-906FF4C3EF7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5" name="Line 1826">
          <a:extLst>
            <a:ext uri="{FF2B5EF4-FFF2-40B4-BE49-F238E27FC236}">
              <a16:creationId xmlns:a16="http://schemas.microsoft.com/office/drawing/2014/main" xmlns="" id="{15878B4B-6016-4ED9-9B8A-282899BDCFC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6" name="Line 2086">
          <a:extLst>
            <a:ext uri="{FF2B5EF4-FFF2-40B4-BE49-F238E27FC236}">
              <a16:creationId xmlns:a16="http://schemas.microsoft.com/office/drawing/2014/main" xmlns="" id="{702C5C07-9EA3-4DF7-8A53-98DBEA70972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7" name="Line 2087">
          <a:extLst>
            <a:ext uri="{FF2B5EF4-FFF2-40B4-BE49-F238E27FC236}">
              <a16:creationId xmlns:a16="http://schemas.microsoft.com/office/drawing/2014/main" xmlns="" id="{E31373F7-EBF8-49E8-B7F9-B7CB0AD06CD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8" name="Line 2088">
          <a:extLst>
            <a:ext uri="{FF2B5EF4-FFF2-40B4-BE49-F238E27FC236}">
              <a16:creationId xmlns:a16="http://schemas.microsoft.com/office/drawing/2014/main" xmlns="" id="{5BB850A4-9071-464D-BA54-16DE4947420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79" name="Line 2089">
          <a:extLst>
            <a:ext uri="{FF2B5EF4-FFF2-40B4-BE49-F238E27FC236}">
              <a16:creationId xmlns:a16="http://schemas.microsoft.com/office/drawing/2014/main" xmlns="" id="{CFD69FFA-CFCA-4D7E-A408-31755240E0D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0" name="Line 2090">
          <a:extLst>
            <a:ext uri="{FF2B5EF4-FFF2-40B4-BE49-F238E27FC236}">
              <a16:creationId xmlns:a16="http://schemas.microsoft.com/office/drawing/2014/main" xmlns="" id="{F64D0D5D-2D17-4753-9F2E-36D2E36985B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1" name="Line 2091">
          <a:extLst>
            <a:ext uri="{FF2B5EF4-FFF2-40B4-BE49-F238E27FC236}">
              <a16:creationId xmlns:a16="http://schemas.microsoft.com/office/drawing/2014/main" xmlns="" id="{90598464-E650-47CF-ABFF-6116B14B915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2" name="Line 2092">
          <a:extLst>
            <a:ext uri="{FF2B5EF4-FFF2-40B4-BE49-F238E27FC236}">
              <a16:creationId xmlns:a16="http://schemas.microsoft.com/office/drawing/2014/main" xmlns="" id="{F2D8F0EF-AFCD-4D0A-8CF9-85D003ACD7A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3" name="Line 2093">
          <a:extLst>
            <a:ext uri="{FF2B5EF4-FFF2-40B4-BE49-F238E27FC236}">
              <a16:creationId xmlns:a16="http://schemas.microsoft.com/office/drawing/2014/main" xmlns="" id="{5153F021-7FF9-47F8-98A9-BA39321E90C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4" name="Line 2094">
          <a:extLst>
            <a:ext uri="{FF2B5EF4-FFF2-40B4-BE49-F238E27FC236}">
              <a16:creationId xmlns:a16="http://schemas.microsoft.com/office/drawing/2014/main" xmlns="" id="{66139FAD-40A3-4FEB-92D5-B99D52115C4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5" name="Line 2095">
          <a:extLst>
            <a:ext uri="{FF2B5EF4-FFF2-40B4-BE49-F238E27FC236}">
              <a16:creationId xmlns:a16="http://schemas.microsoft.com/office/drawing/2014/main" xmlns="" id="{4DF8FD80-4D85-49F0-8F34-EE6A4DAE785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6" name="Line 2096">
          <a:extLst>
            <a:ext uri="{FF2B5EF4-FFF2-40B4-BE49-F238E27FC236}">
              <a16:creationId xmlns:a16="http://schemas.microsoft.com/office/drawing/2014/main" xmlns="" id="{688E8B9A-5CCC-402D-8FA2-64B7F8EC098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7" name="Line 2097">
          <a:extLst>
            <a:ext uri="{FF2B5EF4-FFF2-40B4-BE49-F238E27FC236}">
              <a16:creationId xmlns:a16="http://schemas.microsoft.com/office/drawing/2014/main" xmlns="" id="{8C133DDD-3EB5-44A5-A82B-1EC424DDA4A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8" name="Line 2098">
          <a:extLst>
            <a:ext uri="{FF2B5EF4-FFF2-40B4-BE49-F238E27FC236}">
              <a16:creationId xmlns:a16="http://schemas.microsoft.com/office/drawing/2014/main" xmlns="" id="{A50ABBA9-CCF5-4C9F-A3F1-C3BB0D58A4C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89" name="Line 2099">
          <a:extLst>
            <a:ext uri="{FF2B5EF4-FFF2-40B4-BE49-F238E27FC236}">
              <a16:creationId xmlns:a16="http://schemas.microsoft.com/office/drawing/2014/main" xmlns="" id="{7F545712-925F-47F4-A799-0DA79C4C505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0" name="Line 1827">
          <a:extLst>
            <a:ext uri="{FF2B5EF4-FFF2-40B4-BE49-F238E27FC236}">
              <a16:creationId xmlns:a16="http://schemas.microsoft.com/office/drawing/2014/main" xmlns="" id="{B0F6DA25-9DE2-4B65-BF76-D181C060523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1" name="Line 1828">
          <a:extLst>
            <a:ext uri="{FF2B5EF4-FFF2-40B4-BE49-F238E27FC236}">
              <a16:creationId xmlns:a16="http://schemas.microsoft.com/office/drawing/2014/main" xmlns="" id="{D67F2AD7-DC5B-440E-84CB-4282A7A2B1B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2" name="Line 1829">
          <a:extLst>
            <a:ext uri="{FF2B5EF4-FFF2-40B4-BE49-F238E27FC236}">
              <a16:creationId xmlns:a16="http://schemas.microsoft.com/office/drawing/2014/main" xmlns="" id="{86A13F82-87C4-4038-BE88-C34D6486125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3" name="Line 1830">
          <a:extLst>
            <a:ext uri="{FF2B5EF4-FFF2-40B4-BE49-F238E27FC236}">
              <a16:creationId xmlns:a16="http://schemas.microsoft.com/office/drawing/2014/main" xmlns="" id="{91B6C0BE-8161-4E11-8268-60A38C6CDF9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4" name="Line 1831">
          <a:extLst>
            <a:ext uri="{FF2B5EF4-FFF2-40B4-BE49-F238E27FC236}">
              <a16:creationId xmlns:a16="http://schemas.microsoft.com/office/drawing/2014/main" xmlns="" id="{B6466AA5-18A2-46E5-A754-87A38921754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5" name="Line 1832">
          <a:extLst>
            <a:ext uri="{FF2B5EF4-FFF2-40B4-BE49-F238E27FC236}">
              <a16:creationId xmlns:a16="http://schemas.microsoft.com/office/drawing/2014/main" xmlns="" id="{5808AB9B-3D36-4B66-AE57-FF16D8C16F3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6" name="Line 1833">
          <a:extLst>
            <a:ext uri="{FF2B5EF4-FFF2-40B4-BE49-F238E27FC236}">
              <a16:creationId xmlns:a16="http://schemas.microsoft.com/office/drawing/2014/main" xmlns="" id="{053945BD-2476-4015-B7BA-AA6B46273FB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7" name="Line 1834">
          <a:extLst>
            <a:ext uri="{FF2B5EF4-FFF2-40B4-BE49-F238E27FC236}">
              <a16:creationId xmlns:a16="http://schemas.microsoft.com/office/drawing/2014/main" xmlns="" id="{DFC04451-354C-4FD8-9869-BD8AB29445D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8" name="Line 1835">
          <a:extLst>
            <a:ext uri="{FF2B5EF4-FFF2-40B4-BE49-F238E27FC236}">
              <a16:creationId xmlns:a16="http://schemas.microsoft.com/office/drawing/2014/main" xmlns="" id="{66B53B65-9E1C-4AC5-9806-AC850E01E33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099" name="Line 1836">
          <a:extLst>
            <a:ext uri="{FF2B5EF4-FFF2-40B4-BE49-F238E27FC236}">
              <a16:creationId xmlns:a16="http://schemas.microsoft.com/office/drawing/2014/main" xmlns="" id="{B5A08C45-EC4C-42E7-BC2E-D5F98C3C115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0" name="Line 1837">
          <a:extLst>
            <a:ext uri="{FF2B5EF4-FFF2-40B4-BE49-F238E27FC236}">
              <a16:creationId xmlns:a16="http://schemas.microsoft.com/office/drawing/2014/main" xmlns="" id="{8B7506AA-FD40-4C1E-87C1-7CDAC10264AE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1" name="Line 1838">
          <a:extLst>
            <a:ext uri="{FF2B5EF4-FFF2-40B4-BE49-F238E27FC236}">
              <a16:creationId xmlns:a16="http://schemas.microsoft.com/office/drawing/2014/main" xmlns="" id="{C92D7385-C584-45C1-882D-C8748D8E45C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2" name="Line 1839">
          <a:extLst>
            <a:ext uri="{FF2B5EF4-FFF2-40B4-BE49-F238E27FC236}">
              <a16:creationId xmlns:a16="http://schemas.microsoft.com/office/drawing/2014/main" xmlns="" id="{F43C3D48-1A1F-49FE-8A6A-72562F038F4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3" name="Line 1840">
          <a:extLst>
            <a:ext uri="{FF2B5EF4-FFF2-40B4-BE49-F238E27FC236}">
              <a16:creationId xmlns:a16="http://schemas.microsoft.com/office/drawing/2014/main" xmlns="" id="{754B392C-03A5-4A43-A47B-DFEA424512D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4" name="Line 1813">
          <a:extLst>
            <a:ext uri="{FF2B5EF4-FFF2-40B4-BE49-F238E27FC236}">
              <a16:creationId xmlns:a16="http://schemas.microsoft.com/office/drawing/2014/main" xmlns="" id="{D35219A6-D240-4F2C-8620-80EC57908BE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5" name="Line 1814">
          <a:extLst>
            <a:ext uri="{FF2B5EF4-FFF2-40B4-BE49-F238E27FC236}">
              <a16:creationId xmlns:a16="http://schemas.microsoft.com/office/drawing/2014/main" xmlns="" id="{05E86154-B506-4828-820F-F567D11161B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6" name="Line 1815">
          <a:extLst>
            <a:ext uri="{FF2B5EF4-FFF2-40B4-BE49-F238E27FC236}">
              <a16:creationId xmlns:a16="http://schemas.microsoft.com/office/drawing/2014/main" xmlns="" id="{6DEBE020-B0A7-481C-8368-874AB2E79E1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7" name="Line 1816">
          <a:extLst>
            <a:ext uri="{FF2B5EF4-FFF2-40B4-BE49-F238E27FC236}">
              <a16:creationId xmlns:a16="http://schemas.microsoft.com/office/drawing/2014/main" xmlns="" id="{CCA1F6B4-E6DB-4F73-B0EA-A1108846A05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8" name="Line 1817">
          <a:extLst>
            <a:ext uri="{FF2B5EF4-FFF2-40B4-BE49-F238E27FC236}">
              <a16:creationId xmlns:a16="http://schemas.microsoft.com/office/drawing/2014/main" xmlns="" id="{03A32778-2E10-40E6-83EF-CBF554AEFC8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09" name="Line 1818">
          <a:extLst>
            <a:ext uri="{FF2B5EF4-FFF2-40B4-BE49-F238E27FC236}">
              <a16:creationId xmlns:a16="http://schemas.microsoft.com/office/drawing/2014/main" xmlns="" id="{61BBE60F-2756-4C9F-8422-F723EA9BBD33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0" name="Line 1819">
          <a:extLst>
            <a:ext uri="{FF2B5EF4-FFF2-40B4-BE49-F238E27FC236}">
              <a16:creationId xmlns:a16="http://schemas.microsoft.com/office/drawing/2014/main" xmlns="" id="{965ADAD8-BC35-4E4D-A9A8-584DC10DA21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1" name="Line 1820">
          <a:extLst>
            <a:ext uri="{FF2B5EF4-FFF2-40B4-BE49-F238E27FC236}">
              <a16:creationId xmlns:a16="http://schemas.microsoft.com/office/drawing/2014/main" xmlns="" id="{7FE06328-F88C-4F47-8754-BFAB69875F1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2" name="Line 1821">
          <a:extLst>
            <a:ext uri="{FF2B5EF4-FFF2-40B4-BE49-F238E27FC236}">
              <a16:creationId xmlns:a16="http://schemas.microsoft.com/office/drawing/2014/main" xmlns="" id="{A3E23DD9-6979-4CE4-9A66-410E32599BE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3" name="Line 1822">
          <a:extLst>
            <a:ext uri="{FF2B5EF4-FFF2-40B4-BE49-F238E27FC236}">
              <a16:creationId xmlns:a16="http://schemas.microsoft.com/office/drawing/2014/main" xmlns="" id="{7FE65E0C-6AB6-4361-A727-0D618CEBC71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4" name="Line 1823">
          <a:extLst>
            <a:ext uri="{FF2B5EF4-FFF2-40B4-BE49-F238E27FC236}">
              <a16:creationId xmlns:a16="http://schemas.microsoft.com/office/drawing/2014/main" xmlns="" id="{56B90794-7F46-4206-B1D8-A9546C07658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5" name="Line 1824">
          <a:extLst>
            <a:ext uri="{FF2B5EF4-FFF2-40B4-BE49-F238E27FC236}">
              <a16:creationId xmlns:a16="http://schemas.microsoft.com/office/drawing/2014/main" xmlns="" id="{0E512789-184D-4E90-A88E-B6FBD55E1B5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6" name="Line 1825">
          <a:extLst>
            <a:ext uri="{FF2B5EF4-FFF2-40B4-BE49-F238E27FC236}">
              <a16:creationId xmlns:a16="http://schemas.microsoft.com/office/drawing/2014/main" xmlns="" id="{C3374DD9-614C-405D-8CB2-CB458B025F5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7" name="Line 1826">
          <a:extLst>
            <a:ext uri="{FF2B5EF4-FFF2-40B4-BE49-F238E27FC236}">
              <a16:creationId xmlns:a16="http://schemas.microsoft.com/office/drawing/2014/main" xmlns="" id="{7661BC26-6180-4E43-8FDB-ECBE5EFFD33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8" name="Line 2086">
          <a:extLst>
            <a:ext uri="{FF2B5EF4-FFF2-40B4-BE49-F238E27FC236}">
              <a16:creationId xmlns:a16="http://schemas.microsoft.com/office/drawing/2014/main" xmlns="" id="{C5778BB5-7105-4ECF-B4A1-839F0ED9BEC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19" name="Line 2087">
          <a:extLst>
            <a:ext uri="{FF2B5EF4-FFF2-40B4-BE49-F238E27FC236}">
              <a16:creationId xmlns:a16="http://schemas.microsoft.com/office/drawing/2014/main" xmlns="" id="{433C7881-7FDD-48E0-A593-D6359087288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0" name="Line 2088">
          <a:extLst>
            <a:ext uri="{FF2B5EF4-FFF2-40B4-BE49-F238E27FC236}">
              <a16:creationId xmlns:a16="http://schemas.microsoft.com/office/drawing/2014/main" xmlns="" id="{DB4783C0-A0DF-483B-84FE-26CB18CA714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1" name="Line 2089">
          <a:extLst>
            <a:ext uri="{FF2B5EF4-FFF2-40B4-BE49-F238E27FC236}">
              <a16:creationId xmlns:a16="http://schemas.microsoft.com/office/drawing/2014/main" xmlns="" id="{1F1E43EB-70E8-4D55-AE00-1EAD37A09EA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2" name="Line 2090">
          <a:extLst>
            <a:ext uri="{FF2B5EF4-FFF2-40B4-BE49-F238E27FC236}">
              <a16:creationId xmlns:a16="http://schemas.microsoft.com/office/drawing/2014/main" xmlns="" id="{97711145-1238-4FA6-900E-B81A462DC75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3" name="Line 2091">
          <a:extLst>
            <a:ext uri="{FF2B5EF4-FFF2-40B4-BE49-F238E27FC236}">
              <a16:creationId xmlns:a16="http://schemas.microsoft.com/office/drawing/2014/main" xmlns="" id="{EF42A246-7BD4-47A6-BED5-033529D6F39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4" name="Line 2092">
          <a:extLst>
            <a:ext uri="{FF2B5EF4-FFF2-40B4-BE49-F238E27FC236}">
              <a16:creationId xmlns:a16="http://schemas.microsoft.com/office/drawing/2014/main" xmlns="" id="{D18FD456-5EFC-4501-805D-3A474E255AB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5" name="Line 2093">
          <a:extLst>
            <a:ext uri="{FF2B5EF4-FFF2-40B4-BE49-F238E27FC236}">
              <a16:creationId xmlns:a16="http://schemas.microsoft.com/office/drawing/2014/main" xmlns="" id="{FA2E6C0F-1025-4824-8443-6984DE153CB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6" name="Line 2094">
          <a:extLst>
            <a:ext uri="{FF2B5EF4-FFF2-40B4-BE49-F238E27FC236}">
              <a16:creationId xmlns:a16="http://schemas.microsoft.com/office/drawing/2014/main" xmlns="" id="{19C3A9C5-AF86-4D78-BDC4-C779CDE5847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7" name="Line 2095">
          <a:extLst>
            <a:ext uri="{FF2B5EF4-FFF2-40B4-BE49-F238E27FC236}">
              <a16:creationId xmlns:a16="http://schemas.microsoft.com/office/drawing/2014/main" xmlns="" id="{1E6C292A-6B69-46EA-96A7-8A981918615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8" name="Line 2096">
          <a:extLst>
            <a:ext uri="{FF2B5EF4-FFF2-40B4-BE49-F238E27FC236}">
              <a16:creationId xmlns:a16="http://schemas.microsoft.com/office/drawing/2014/main" xmlns="" id="{161439D8-CC09-46FA-B708-A735865C802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29" name="Line 2097">
          <a:extLst>
            <a:ext uri="{FF2B5EF4-FFF2-40B4-BE49-F238E27FC236}">
              <a16:creationId xmlns:a16="http://schemas.microsoft.com/office/drawing/2014/main" xmlns="" id="{0CF7D608-EC62-482D-B002-2E180884D3B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0" name="Line 2098">
          <a:extLst>
            <a:ext uri="{FF2B5EF4-FFF2-40B4-BE49-F238E27FC236}">
              <a16:creationId xmlns:a16="http://schemas.microsoft.com/office/drawing/2014/main" xmlns="" id="{97F8A12C-28C6-432C-B80B-EEE6497FC2D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1" name="Line 2099">
          <a:extLst>
            <a:ext uri="{FF2B5EF4-FFF2-40B4-BE49-F238E27FC236}">
              <a16:creationId xmlns:a16="http://schemas.microsoft.com/office/drawing/2014/main" xmlns="" id="{83B870F0-9C74-4313-9D40-06F479008E7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2" name="Line 1827">
          <a:extLst>
            <a:ext uri="{FF2B5EF4-FFF2-40B4-BE49-F238E27FC236}">
              <a16:creationId xmlns:a16="http://schemas.microsoft.com/office/drawing/2014/main" xmlns="" id="{ABF79C66-779D-430A-9D25-7CBDA93648A8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3" name="Line 1828">
          <a:extLst>
            <a:ext uri="{FF2B5EF4-FFF2-40B4-BE49-F238E27FC236}">
              <a16:creationId xmlns:a16="http://schemas.microsoft.com/office/drawing/2014/main" xmlns="" id="{5A0057B3-DFA4-45AD-A6B7-74A114FADFD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4" name="Line 1829">
          <a:extLst>
            <a:ext uri="{FF2B5EF4-FFF2-40B4-BE49-F238E27FC236}">
              <a16:creationId xmlns:a16="http://schemas.microsoft.com/office/drawing/2014/main" xmlns="" id="{FDBA5818-1B24-450B-B2C0-551EF0F0CB1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5" name="Line 1830">
          <a:extLst>
            <a:ext uri="{FF2B5EF4-FFF2-40B4-BE49-F238E27FC236}">
              <a16:creationId xmlns:a16="http://schemas.microsoft.com/office/drawing/2014/main" xmlns="" id="{871656E3-BBE6-4DC9-9C8B-3C676A4ED50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6" name="Line 1831">
          <a:extLst>
            <a:ext uri="{FF2B5EF4-FFF2-40B4-BE49-F238E27FC236}">
              <a16:creationId xmlns:a16="http://schemas.microsoft.com/office/drawing/2014/main" xmlns="" id="{4DB8AD25-DFF0-41FF-838C-BD1611E3C825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7" name="Line 1832">
          <a:extLst>
            <a:ext uri="{FF2B5EF4-FFF2-40B4-BE49-F238E27FC236}">
              <a16:creationId xmlns:a16="http://schemas.microsoft.com/office/drawing/2014/main" xmlns="" id="{B1A0EFB4-CC83-4DB3-BE13-BA5EC90594B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8" name="Line 1833">
          <a:extLst>
            <a:ext uri="{FF2B5EF4-FFF2-40B4-BE49-F238E27FC236}">
              <a16:creationId xmlns:a16="http://schemas.microsoft.com/office/drawing/2014/main" xmlns="" id="{3439E449-78A1-46CD-8EF0-545D244C424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39" name="Line 1834">
          <a:extLst>
            <a:ext uri="{FF2B5EF4-FFF2-40B4-BE49-F238E27FC236}">
              <a16:creationId xmlns:a16="http://schemas.microsoft.com/office/drawing/2014/main" xmlns="" id="{59121D5A-90C8-4761-B493-50BBC0AE04B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0" name="Line 1835">
          <a:extLst>
            <a:ext uri="{FF2B5EF4-FFF2-40B4-BE49-F238E27FC236}">
              <a16:creationId xmlns:a16="http://schemas.microsoft.com/office/drawing/2014/main" xmlns="" id="{D6A7957A-558D-4AD5-9E87-18E8C4745132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1" name="Line 1836">
          <a:extLst>
            <a:ext uri="{FF2B5EF4-FFF2-40B4-BE49-F238E27FC236}">
              <a16:creationId xmlns:a16="http://schemas.microsoft.com/office/drawing/2014/main" xmlns="" id="{ABD78934-8683-4904-AD96-6B830DF8C60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2" name="Line 1837">
          <a:extLst>
            <a:ext uri="{FF2B5EF4-FFF2-40B4-BE49-F238E27FC236}">
              <a16:creationId xmlns:a16="http://schemas.microsoft.com/office/drawing/2014/main" xmlns="" id="{A585274E-469F-4282-B3B3-FFF46F2F1C9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3" name="Line 1838">
          <a:extLst>
            <a:ext uri="{FF2B5EF4-FFF2-40B4-BE49-F238E27FC236}">
              <a16:creationId xmlns:a16="http://schemas.microsoft.com/office/drawing/2014/main" xmlns="" id="{D0B775CA-7420-4393-94F7-C886DE54BB3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4" name="Line 1839">
          <a:extLst>
            <a:ext uri="{FF2B5EF4-FFF2-40B4-BE49-F238E27FC236}">
              <a16:creationId xmlns:a16="http://schemas.microsoft.com/office/drawing/2014/main" xmlns="" id="{0D9993E2-C5E8-45BD-AC23-B1BCED527BD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5" name="Line 1840">
          <a:extLst>
            <a:ext uri="{FF2B5EF4-FFF2-40B4-BE49-F238E27FC236}">
              <a16:creationId xmlns:a16="http://schemas.microsoft.com/office/drawing/2014/main" xmlns="" id="{37888463-85B5-4AC4-9636-8414921A750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6" name="Line 1813">
          <a:extLst>
            <a:ext uri="{FF2B5EF4-FFF2-40B4-BE49-F238E27FC236}">
              <a16:creationId xmlns:a16="http://schemas.microsoft.com/office/drawing/2014/main" xmlns="" id="{95B29170-F2C0-4658-AB73-09874CAB830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7" name="Line 1814">
          <a:extLst>
            <a:ext uri="{FF2B5EF4-FFF2-40B4-BE49-F238E27FC236}">
              <a16:creationId xmlns:a16="http://schemas.microsoft.com/office/drawing/2014/main" xmlns="" id="{B12846E7-308E-4EF7-844B-2613722457EA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8" name="Line 1815">
          <a:extLst>
            <a:ext uri="{FF2B5EF4-FFF2-40B4-BE49-F238E27FC236}">
              <a16:creationId xmlns:a16="http://schemas.microsoft.com/office/drawing/2014/main" xmlns="" id="{8854FCC2-23CF-4093-A1DE-7AA622B4CD4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49" name="Line 1816">
          <a:extLst>
            <a:ext uri="{FF2B5EF4-FFF2-40B4-BE49-F238E27FC236}">
              <a16:creationId xmlns:a16="http://schemas.microsoft.com/office/drawing/2014/main" xmlns="" id="{68E0CDE5-CEF6-48D4-9818-9FFE19265C5F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0" name="Line 1817">
          <a:extLst>
            <a:ext uri="{FF2B5EF4-FFF2-40B4-BE49-F238E27FC236}">
              <a16:creationId xmlns:a16="http://schemas.microsoft.com/office/drawing/2014/main" xmlns="" id="{0C7211A6-0490-4770-8A14-0355F35F37A6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1" name="Line 1818">
          <a:extLst>
            <a:ext uri="{FF2B5EF4-FFF2-40B4-BE49-F238E27FC236}">
              <a16:creationId xmlns:a16="http://schemas.microsoft.com/office/drawing/2014/main" xmlns="" id="{A390FBCE-1551-4256-BA5B-7BD2D9BFFDDD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2" name="Line 1819">
          <a:extLst>
            <a:ext uri="{FF2B5EF4-FFF2-40B4-BE49-F238E27FC236}">
              <a16:creationId xmlns:a16="http://schemas.microsoft.com/office/drawing/2014/main" xmlns="" id="{BC7F35C7-7EAF-43F7-B97F-6AE0694A3E1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3" name="Line 1820">
          <a:extLst>
            <a:ext uri="{FF2B5EF4-FFF2-40B4-BE49-F238E27FC236}">
              <a16:creationId xmlns:a16="http://schemas.microsoft.com/office/drawing/2014/main" xmlns="" id="{19CEDE58-0819-4F52-999D-2926B4B44C90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4" name="Line 1821">
          <a:extLst>
            <a:ext uri="{FF2B5EF4-FFF2-40B4-BE49-F238E27FC236}">
              <a16:creationId xmlns:a16="http://schemas.microsoft.com/office/drawing/2014/main" xmlns="" id="{87048097-FE5A-40F7-8ABE-B016A61060F4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5" name="Line 1822">
          <a:extLst>
            <a:ext uri="{FF2B5EF4-FFF2-40B4-BE49-F238E27FC236}">
              <a16:creationId xmlns:a16="http://schemas.microsoft.com/office/drawing/2014/main" xmlns="" id="{803BCD58-0330-4FCF-9C7C-0897D9BB003B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6" name="Line 1823">
          <a:extLst>
            <a:ext uri="{FF2B5EF4-FFF2-40B4-BE49-F238E27FC236}">
              <a16:creationId xmlns:a16="http://schemas.microsoft.com/office/drawing/2014/main" xmlns="" id="{203D2ACB-5673-409A-9CC1-99F0325FDB4C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7" name="Line 1824">
          <a:extLst>
            <a:ext uri="{FF2B5EF4-FFF2-40B4-BE49-F238E27FC236}">
              <a16:creationId xmlns:a16="http://schemas.microsoft.com/office/drawing/2014/main" xmlns="" id="{1F475273-372D-413D-A510-65A635E62057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8" name="Line 1825">
          <a:extLst>
            <a:ext uri="{FF2B5EF4-FFF2-40B4-BE49-F238E27FC236}">
              <a16:creationId xmlns:a16="http://schemas.microsoft.com/office/drawing/2014/main" xmlns="" id="{7485D26F-A116-433E-99AB-9895BD997C89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784</xdr:row>
      <xdr:rowOff>0</xdr:rowOff>
    </xdr:from>
    <xdr:to>
      <xdr:col>10</xdr:col>
      <xdr:colOff>38100</xdr:colOff>
      <xdr:row>784</xdr:row>
      <xdr:rowOff>0</xdr:rowOff>
    </xdr:to>
    <xdr:sp macro="" textlink="">
      <xdr:nvSpPr>
        <xdr:cNvPr id="2159" name="Line 1826">
          <a:extLst>
            <a:ext uri="{FF2B5EF4-FFF2-40B4-BE49-F238E27FC236}">
              <a16:creationId xmlns:a16="http://schemas.microsoft.com/office/drawing/2014/main" xmlns="" id="{190B14D0-D5A1-45BC-B3BC-2B0DFD9C5501}"/>
            </a:ext>
          </a:extLst>
        </xdr:cNvPr>
        <xdr:cNvSpPr>
          <a:spLocks noChangeShapeType="1"/>
        </xdr:cNvSpPr>
      </xdr:nvSpPr>
      <xdr:spPr bwMode="auto">
        <a:xfrm>
          <a:off x="5819775" y="11129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400050</xdr:colOff>
      <xdr:row>1991</xdr:row>
      <xdr:rowOff>295275</xdr:rowOff>
    </xdr:from>
    <xdr:to>
      <xdr:col>4</xdr:col>
      <xdr:colOff>276225</xdr:colOff>
      <xdr:row>1993</xdr:row>
      <xdr:rowOff>320393</xdr:rowOff>
    </xdr:to>
    <xdr:pic>
      <xdr:nvPicPr>
        <xdr:cNvPr id="2161" name="Picture 2160">
          <a:extLst>
            <a:ext uri="{FF2B5EF4-FFF2-40B4-BE49-F238E27FC236}">
              <a16:creationId xmlns:a16="http://schemas.microsoft.com/office/drawing/2014/main" xmlns="" id="{4D5C9FD4-4B3E-4500-94E7-4F7727DE7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575" y="321868800"/>
          <a:ext cx="657225" cy="4537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" name="Line 175812">
          <a:extLst>
            <a:ext uri="{FF2B5EF4-FFF2-40B4-BE49-F238E27FC236}">
              <a16:creationId xmlns:a16="http://schemas.microsoft.com/office/drawing/2014/main" xmlns="" id="{E7F139B3-FEB0-4950-9A37-E15472FBD24A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" name="Line 175813">
          <a:extLst>
            <a:ext uri="{FF2B5EF4-FFF2-40B4-BE49-F238E27FC236}">
              <a16:creationId xmlns:a16="http://schemas.microsoft.com/office/drawing/2014/main" xmlns="" id="{01939F26-C842-4EBF-A591-BAF9E2ACE79A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" name="Line 175814">
          <a:extLst>
            <a:ext uri="{FF2B5EF4-FFF2-40B4-BE49-F238E27FC236}">
              <a16:creationId xmlns:a16="http://schemas.microsoft.com/office/drawing/2014/main" xmlns="" id="{73F7B5F0-4067-4A6A-A4F0-CCAB6BF97DDD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" name="Line 175815">
          <a:extLst>
            <a:ext uri="{FF2B5EF4-FFF2-40B4-BE49-F238E27FC236}">
              <a16:creationId xmlns:a16="http://schemas.microsoft.com/office/drawing/2014/main" xmlns="" id="{4DE57C8C-2886-441C-AB9B-1A6E4F237F9F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6" name="Line 175816">
          <a:extLst>
            <a:ext uri="{FF2B5EF4-FFF2-40B4-BE49-F238E27FC236}">
              <a16:creationId xmlns:a16="http://schemas.microsoft.com/office/drawing/2014/main" xmlns="" id="{C398FEC4-C586-4928-A7BC-9BEAB0D09720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7" name="Line 175817">
          <a:extLst>
            <a:ext uri="{FF2B5EF4-FFF2-40B4-BE49-F238E27FC236}">
              <a16:creationId xmlns:a16="http://schemas.microsoft.com/office/drawing/2014/main" xmlns="" id="{2886B79D-CD2B-4496-A8D9-567B6561CA66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8" name="Line 175818">
          <a:extLst>
            <a:ext uri="{FF2B5EF4-FFF2-40B4-BE49-F238E27FC236}">
              <a16:creationId xmlns:a16="http://schemas.microsoft.com/office/drawing/2014/main" xmlns="" id="{456024B9-E522-4678-8080-8AB5B88FF68A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9" name="Line 175819">
          <a:extLst>
            <a:ext uri="{FF2B5EF4-FFF2-40B4-BE49-F238E27FC236}">
              <a16:creationId xmlns:a16="http://schemas.microsoft.com/office/drawing/2014/main" xmlns="" id="{9C3E105A-F853-4488-A418-FE7F348D67F7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0" name="Line 175820">
          <a:extLst>
            <a:ext uri="{FF2B5EF4-FFF2-40B4-BE49-F238E27FC236}">
              <a16:creationId xmlns:a16="http://schemas.microsoft.com/office/drawing/2014/main" xmlns="" id="{A72642A8-0837-44AC-95E9-7FEA8ADDB18B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1" name="Line 175821">
          <a:extLst>
            <a:ext uri="{FF2B5EF4-FFF2-40B4-BE49-F238E27FC236}">
              <a16:creationId xmlns:a16="http://schemas.microsoft.com/office/drawing/2014/main" xmlns="" id="{C74ED81F-EA25-4755-BD68-F39E103E837E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2" name="Line 175822">
          <a:extLst>
            <a:ext uri="{FF2B5EF4-FFF2-40B4-BE49-F238E27FC236}">
              <a16:creationId xmlns:a16="http://schemas.microsoft.com/office/drawing/2014/main" xmlns="" id="{8BF306C6-7610-405C-9770-34DF15C543C9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3" name="Line 175823">
          <a:extLst>
            <a:ext uri="{FF2B5EF4-FFF2-40B4-BE49-F238E27FC236}">
              <a16:creationId xmlns:a16="http://schemas.microsoft.com/office/drawing/2014/main" xmlns="" id="{2C0B4818-538F-4086-A75F-332E0A81F9BC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4" name="Line 175824">
          <a:extLst>
            <a:ext uri="{FF2B5EF4-FFF2-40B4-BE49-F238E27FC236}">
              <a16:creationId xmlns:a16="http://schemas.microsoft.com/office/drawing/2014/main" xmlns="" id="{C62C05C6-B867-4683-A29B-5E1576810525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5" name="Line 175825">
          <a:extLst>
            <a:ext uri="{FF2B5EF4-FFF2-40B4-BE49-F238E27FC236}">
              <a16:creationId xmlns:a16="http://schemas.microsoft.com/office/drawing/2014/main" xmlns="" id="{6587B48B-A739-4B5C-A9D3-0640C320EBF0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6" name="Line 175826">
          <a:extLst>
            <a:ext uri="{FF2B5EF4-FFF2-40B4-BE49-F238E27FC236}">
              <a16:creationId xmlns:a16="http://schemas.microsoft.com/office/drawing/2014/main" xmlns="" id="{F3CC16EE-6C78-489D-AAE7-EC83A9D4F61D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7" name="Line 175827">
          <a:extLst>
            <a:ext uri="{FF2B5EF4-FFF2-40B4-BE49-F238E27FC236}">
              <a16:creationId xmlns:a16="http://schemas.microsoft.com/office/drawing/2014/main" xmlns="" id="{85B56300-EFE9-4782-92CE-CCF93D9887DE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8" name="Line 175828">
          <a:extLst>
            <a:ext uri="{FF2B5EF4-FFF2-40B4-BE49-F238E27FC236}">
              <a16:creationId xmlns:a16="http://schemas.microsoft.com/office/drawing/2014/main" xmlns="" id="{13C5D25D-F89A-487A-91B1-03B3CF1382EE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19" name="Line 175829">
          <a:extLst>
            <a:ext uri="{FF2B5EF4-FFF2-40B4-BE49-F238E27FC236}">
              <a16:creationId xmlns:a16="http://schemas.microsoft.com/office/drawing/2014/main" xmlns="" id="{F54D3B41-FE85-47CD-A21B-D54DFA8FD9EC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0" name="Line 175830">
          <a:extLst>
            <a:ext uri="{FF2B5EF4-FFF2-40B4-BE49-F238E27FC236}">
              <a16:creationId xmlns:a16="http://schemas.microsoft.com/office/drawing/2014/main" xmlns="" id="{DE01FDF3-00FA-481D-9F53-E00F4C473A4E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1" name="Line 175831">
          <a:extLst>
            <a:ext uri="{FF2B5EF4-FFF2-40B4-BE49-F238E27FC236}">
              <a16:creationId xmlns:a16="http://schemas.microsoft.com/office/drawing/2014/main" xmlns="" id="{DF55C60C-D8D7-4542-9B4A-D7B7E078E101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2" name="Line 175832">
          <a:extLst>
            <a:ext uri="{FF2B5EF4-FFF2-40B4-BE49-F238E27FC236}">
              <a16:creationId xmlns:a16="http://schemas.microsoft.com/office/drawing/2014/main" xmlns="" id="{9739513F-40D0-4B53-ABCC-0DB0E34DC0B0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3" name="Line 175833">
          <a:extLst>
            <a:ext uri="{FF2B5EF4-FFF2-40B4-BE49-F238E27FC236}">
              <a16:creationId xmlns:a16="http://schemas.microsoft.com/office/drawing/2014/main" xmlns="" id="{AF4FFA1C-7E55-4DDB-9BB4-06DBA8974537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4" name="Line 175834">
          <a:extLst>
            <a:ext uri="{FF2B5EF4-FFF2-40B4-BE49-F238E27FC236}">
              <a16:creationId xmlns:a16="http://schemas.microsoft.com/office/drawing/2014/main" xmlns="" id="{01C63ABD-31DA-4D95-9250-48DA6075EEC8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5" name="Line 175835">
          <a:extLst>
            <a:ext uri="{FF2B5EF4-FFF2-40B4-BE49-F238E27FC236}">
              <a16:creationId xmlns:a16="http://schemas.microsoft.com/office/drawing/2014/main" xmlns="" id="{953F37D8-D210-4C89-B335-DE0261FDFB9F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6" name="Line 175836">
          <a:extLst>
            <a:ext uri="{FF2B5EF4-FFF2-40B4-BE49-F238E27FC236}">
              <a16:creationId xmlns:a16="http://schemas.microsoft.com/office/drawing/2014/main" xmlns="" id="{39F8748A-CCAF-44C5-A9C0-FEC7705DA1F3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7" name="Line 175837">
          <a:extLst>
            <a:ext uri="{FF2B5EF4-FFF2-40B4-BE49-F238E27FC236}">
              <a16:creationId xmlns:a16="http://schemas.microsoft.com/office/drawing/2014/main" xmlns="" id="{1229C1F4-CEC2-4894-A244-D6CA8358DFDC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8" name="Line 175838">
          <a:extLst>
            <a:ext uri="{FF2B5EF4-FFF2-40B4-BE49-F238E27FC236}">
              <a16:creationId xmlns:a16="http://schemas.microsoft.com/office/drawing/2014/main" xmlns="" id="{FD25B3EC-A82F-4E34-A925-A427A68E3AC3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29" name="Line 175839">
          <a:extLst>
            <a:ext uri="{FF2B5EF4-FFF2-40B4-BE49-F238E27FC236}">
              <a16:creationId xmlns:a16="http://schemas.microsoft.com/office/drawing/2014/main" xmlns="" id="{BAEFE8CE-637B-4B9C-92F0-1C7469858BA8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0" name="Line 175840">
          <a:extLst>
            <a:ext uri="{FF2B5EF4-FFF2-40B4-BE49-F238E27FC236}">
              <a16:creationId xmlns:a16="http://schemas.microsoft.com/office/drawing/2014/main" xmlns="" id="{662F8A09-21F8-4307-90A5-22B29293513C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1" name="Line 175841">
          <a:extLst>
            <a:ext uri="{FF2B5EF4-FFF2-40B4-BE49-F238E27FC236}">
              <a16:creationId xmlns:a16="http://schemas.microsoft.com/office/drawing/2014/main" xmlns="" id="{94EB1F95-845E-470C-9B10-72EE0C0EC84E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2" name="Line 175842">
          <a:extLst>
            <a:ext uri="{FF2B5EF4-FFF2-40B4-BE49-F238E27FC236}">
              <a16:creationId xmlns:a16="http://schemas.microsoft.com/office/drawing/2014/main" xmlns="" id="{7E8B3CD3-564A-4949-AAF6-A44EF031837E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3" name="Line 175843">
          <a:extLst>
            <a:ext uri="{FF2B5EF4-FFF2-40B4-BE49-F238E27FC236}">
              <a16:creationId xmlns:a16="http://schemas.microsoft.com/office/drawing/2014/main" xmlns="" id="{87847E71-1315-4215-8832-9F85E8A011B1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4" name="Line 175844">
          <a:extLst>
            <a:ext uri="{FF2B5EF4-FFF2-40B4-BE49-F238E27FC236}">
              <a16:creationId xmlns:a16="http://schemas.microsoft.com/office/drawing/2014/main" xmlns="" id="{1FA33D3F-A11C-418E-A55E-54EA208CD36D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5" name="Line 175845">
          <a:extLst>
            <a:ext uri="{FF2B5EF4-FFF2-40B4-BE49-F238E27FC236}">
              <a16:creationId xmlns:a16="http://schemas.microsoft.com/office/drawing/2014/main" xmlns="" id="{B9DB8DD2-D668-4641-A3A1-99FA4071EDCE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6" name="Line 175846">
          <a:extLst>
            <a:ext uri="{FF2B5EF4-FFF2-40B4-BE49-F238E27FC236}">
              <a16:creationId xmlns:a16="http://schemas.microsoft.com/office/drawing/2014/main" xmlns="" id="{17D0EEE8-3017-4DE2-935A-0480A7261EDD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7" name="Line 175847">
          <a:extLst>
            <a:ext uri="{FF2B5EF4-FFF2-40B4-BE49-F238E27FC236}">
              <a16:creationId xmlns:a16="http://schemas.microsoft.com/office/drawing/2014/main" xmlns="" id="{CF62A1F8-3C34-403F-BA7D-66DA41145DB0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8" name="Line 175848">
          <a:extLst>
            <a:ext uri="{FF2B5EF4-FFF2-40B4-BE49-F238E27FC236}">
              <a16:creationId xmlns:a16="http://schemas.microsoft.com/office/drawing/2014/main" xmlns="" id="{7EE1C627-DE1A-4A3F-B7CF-79A2E8A7F4B5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39" name="Line 175849">
          <a:extLst>
            <a:ext uri="{FF2B5EF4-FFF2-40B4-BE49-F238E27FC236}">
              <a16:creationId xmlns:a16="http://schemas.microsoft.com/office/drawing/2014/main" xmlns="" id="{11242780-3BC8-40A7-BABB-AA7C2D88AED3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0" name="Line 175850">
          <a:extLst>
            <a:ext uri="{FF2B5EF4-FFF2-40B4-BE49-F238E27FC236}">
              <a16:creationId xmlns:a16="http://schemas.microsoft.com/office/drawing/2014/main" xmlns="" id="{5913B3E2-0CD5-4167-BC00-2C28BCACF689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1" name="Line 175851">
          <a:extLst>
            <a:ext uri="{FF2B5EF4-FFF2-40B4-BE49-F238E27FC236}">
              <a16:creationId xmlns:a16="http://schemas.microsoft.com/office/drawing/2014/main" xmlns="" id="{3FFF751E-D9FD-4B36-9CAB-C0BA0654FA74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2" name="Line 175852">
          <a:extLst>
            <a:ext uri="{FF2B5EF4-FFF2-40B4-BE49-F238E27FC236}">
              <a16:creationId xmlns:a16="http://schemas.microsoft.com/office/drawing/2014/main" xmlns="" id="{C6EFC35A-8C29-402C-8D40-BD5F9A9613C2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3" name="Line 175853">
          <a:extLst>
            <a:ext uri="{FF2B5EF4-FFF2-40B4-BE49-F238E27FC236}">
              <a16:creationId xmlns:a16="http://schemas.microsoft.com/office/drawing/2014/main" xmlns="" id="{FE3F66C5-2345-4AC1-9C0B-32F126ABBFE4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4" name="Line 175854">
          <a:extLst>
            <a:ext uri="{FF2B5EF4-FFF2-40B4-BE49-F238E27FC236}">
              <a16:creationId xmlns:a16="http://schemas.microsoft.com/office/drawing/2014/main" xmlns="" id="{B2903A94-7C79-4647-B9E1-6FC0A62B3184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5" name="Line 175855">
          <a:extLst>
            <a:ext uri="{FF2B5EF4-FFF2-40B4-BE49-F238E27FC236}">
              <a16:creationId xmlns:a16="http://schemas.microsoft.com/office/drawing/2014/main" xmlns="" id="{70F326F2-DB04-47D3-913E-0B54751896AB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6" name="Line 175856">
          <a:extLst>
            <a:ext uri="{FF2B5EF4-FFF2-40B4-BE49-F238E27FC236}">
              <a16:creationId xmlns:a16="http://schemas.microsoft.com/office/drawing/2014/main" xmlns="" id="{83F58389-4B97-4D83-8DCC-F057924B6ABF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7" name="Line 175857">
          <a:extLst>
            <a:ext uri="{FF2B5EF4-FFF2-40B4-BE49-F238E27FC236}">
              <a16:creationId xmlns:a16="http://schemas.microsoft.com/office/drawing/2014/main" xmlns="" id="{B842250E-5424-46DE-8063-8BCBB59039AA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8" name="Line 175858">
          <a:extLst>
            <a:ext uri="{FF2B5EF4-FFF2-40B4-BE49-F238E27FC236}">
              <a16:creationId xmlns:a16="http://schemas.microsoft.com/office/drawing/2014/main" xmlns="" id="{84B6A7DA-0CC5-48C9-B348-EA4C7B8498C6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49" name="Line 175859">
          <a:extLst>
            <a:ext uri="{FF2B5EF4-FFF2-40B4-BE49-F238E27FC236}">
              <a16:creationId xmlns:a16="http://schemas.microsoft.com/office/drawing/2014/main" xmlns="" id="{4289D7EA-D7CA-45AC-A2A4-2E4760025C42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0" name="Line 175860">
          <a:extLst>
            <a:ext uri="{FF2B5EF4-FFF2-40B4-BE49-F238E27FC236}">
              <a16:creationId xmlns:a16="http://schemas.microsoft.com/office/drawing/2014/main" xmlns="" id="{82CFD7DC-257F-488E-9C08-0573227F597C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1" name="Line 175861">
          <a:extLst>
            <a:ext uri="{FF2B5EF4-FFF2-40B4-BE49-F238E27FC236}">
              <a16:creationId xmlns:a16="http://schemas.microsoft.com/office/drawing/2014/main" xmlns="" id="{F74F380C-7467-43F9-9CDB-806046854131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2" name="Line 175862">
          <a:extLst>
            <a:ext uri="{FF2B5EF4-FFF2-40B4-BE49-F238E27FC236}">
              <a16:creationId xmlns:a16="http://schemas.microsoft.com/office/drawing/2014/main" xmlns="" id="{AA1AE14E-16B3-4A37-9115-ECBC18C98150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3" name="Line 175863">
          <a:extLst>
            <a:ext uri="{FF2B5EF4-FFF2-40B4-BE49-F238E27FC236}">
              <a16:creationId xmlns:a16="http://schemas.microsoft.com/office/drawing/2014/main" xmlns="" id="{FFF57DD4-3FB8-4D66-83FB-2F8B7AF542B0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4" name="Line 175864">
          <a:extLst>
            <a:ext uri="{FF2B5EF4-FFF2-40B4-BE49-F238E27FC236}">
              <a16:creationId xmlns:a16="http://schemas.microsoft.com/office/drawing/2014/main" xmlns="" id="{F15945A4-8AFC-40E6-A240-1EDF65D61475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5" name="Line 175865">
          <a:extLst>
            <a:ext uri="{FF2B5EF4-FFF2-40B4-BE49-F238E27FC236}">
              <a16:creationId xmlns:a16="http://schemas.microsoft.com/office/drawing/2014/main" xmlns="" id="{69D550AE-D4E7-4B0A-B869-3F84859B7E5F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6" name="Line 175866">
          <a:extLst>
            <a:ext uri="{FF2B5EF4-FFF2-40B4-BE49-F238E27FC236}">
              <a16:creationId xmlns:a16="http://schemas.microsoft.com/office/drawing/2014/main" xmlns="" id="{DABD5190-DC0E-4559-B8F7-09A9028ADE9E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645</xdr:row>
      <xdr:rowOff>0</xdr:rowOff>
    </xdr:from>
    <xdr:to>
      <xdr:col>10</xdr:col>
      <xdr:colOff>38100</xdr:colOff>
      <xdr:row>645</xdr:row>
      <xdr:rowOff>0</xdr:rowOff>
    </xdr:to>
    <xdr:sp macro="" textlink="">
      <xdr:nvSpPr>
        <xdr:cNvPr id="57" name="Line 175867">
          <a:extLst>
            <a:ext uri="{FF2B5EF4-FFF2-40B4-BE49-F238E27FC236}">
              <a16:creationId xmlns:a16="http://schemas.microsoft.com/office/drawing/2014/main" xmlns="" id="{8A485E69-C466-4EF8-8B17-A1D4629314D9}"/>
            </a:ext>
          </a:extLst>
        </xdr:cNvPr>
        <xdr:cNvSpPr>
          <a:spLocks noChangeShapeType="1"/>
        </xdr:cNvSpPr>
      </xdr:nvSpPr>
      <xdr:spPr bwMode="auto">
        <a:xfrm>
          <a:off x="4238625" y="10407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58" name="Line 3420">
          <a:extLst>
            <a:ext uri="{FF2B5EF4-FFF2-40B4-BE49-F238E27FC236}">
              <a16:creationId xmlns:a16="http://schemas.microsoft.com/office/drawing/2014/main" xmlns="" id="{2CF7BA3B-2E7A-4BD4-8A42-1CDA28F6F4F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59" name="Line 3421">
          <a:extLst>
            <a:ext uri="{FF2B5EF4-FFF2-40B4-BE49-F238E27FC236}">
              <a16:creationId xmlns:a16="http://schemas.microsoft.com/office/drawing/2014/main" xmlns="" id="{8547309B-DE51-412F-BAEB-9EB02569C4F6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0" name="Line 3422">
          <a:extLst>
            <a:ext uri="{FF2B5EF4-FFF2-40B4-BE49-F238E27FC236}">
              <a16:creationId xmlns:a16="http://schemas.microsoft.com/office/drawing/2014/main" xmlns="" id="{09A91307-B416-4DE4-A3CE-4F5B91F9CF5E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1" name="Line 3423">
          <a:extLst>
            <a:ext uri="{FF2B5EF4-FFF2-40B4-BE49-F238E27FC236}">
              <a16:creationId xmlns:a16="http://schemas.microsoft.com/office/drawing/2014/main" xmlns="" id="{85D44228-959C-45CF-8E91-A9E5DC948976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2" name="Line 3424">
          <a:extLst>
            <a:ext uri="{FF2B5EF4-FFF2-40B4-BE49-F238E27FC236}">
              <a16:creationId xmlns:a16="http://schemas.microsoft.com/office/drawing/2014/main" xmlns="" id="{35910815-E343-47F7-AA78-E8B5F0A07F7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3" name="Line 3425">
          <a:extLst>
            <a:ext uri="{FF2B5EF4-FFF2-40B4-BE49-F238E27FC236}">
              <a16:creationId xmlns:a16="http://schemas.microsoft.com/office/drawing/2014/main" xmlns="" id="{14204338-4882-472C-A67E-B7B924D4881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4" name="Line 3426">
          <a:extLst>
            <a:ext uri="{FF2B5EF4-FFF2-40B4-BE49-F238E27FC236}">
              <a16:creationId xmlns:a16="http://schemas.microsoft.com/office/drawing/2014/main" xmlns="" id="{9BBA96C9-7C1F-4656-B8F6-E45F202A09E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5" name="Line 3427">
          <a:extLst>
            <a:ext uri="{FF2B5EF4-FFF2-40B4-BE49-F238E27FC236}">
              <a16:creationId xmlns:a16="http://schemas.microsoft.com/office/drawing/2014/main" xmlns="" id="{E6C35B3B-2B12-4328-8545-897FBB7714EF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6" name="Line 3428">
          <a:extLst>
            <a:ext uri="{FF2B5EF4-FFF2-40B4-BE49-F238E27FC236}">
              <a16:creationId xmlns:a16="http://schemas.microsoft.com/office/drawing/2014/main" xmlns="" id="{DDCF4C90-D057-440E-8429-EE2E9211314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7" name="Line 3429">
          <a:extLst>
            <a:ext uri="{FF2B5EF4-FFF2-40B4-BE49-F238E27FC236}">
              <a16:creationId xmlns:a16="http://schemas.microsoft.com/office/drawing/2014/main" xmlns="" id="{702B7628-A603-4602-8ED7-508D3D341EA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8" name="Line 3430">
          <a:extLst>
            <a:ext uri="{FF2B5EF4-FFF2-40B4-BE49-F238E27FC236}">
              <a16:creationId xmlns:a16="http://schemas.microsoft.com/office/drawing/2014/main" xmlns="" id="{2855FC94-502A-4DE8-9419-FC26E725F83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69" name="Line 3431">
          <a:extLst>
            <a:ext uri="{FF2B5EF4-FFF2-40B4-BE49-F238E27FC236}">
              <a16:creationId xmlns:a16="http://schemas.microsoft.com/office/drawing/2014/main" xmlns="" id="{906A7B9A-7C40-45F9-BA10-BB887C65B32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0" name="Line 3432">
          <a:extLst>
            <a:ext uri="{FF2B5EF4-FFF2-40B4-BE49-F238E27FC236}">
              <a16:creationId xmlns:a16="http://schemas.microsoft.com/office/drawing/2014/main" xmlns="" id="{BD105C5A-DB6F-4D8B-A54E-BABE0671BA8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1" name="Line 3433">
          <a:extLst>
            <a:ext uri="{FF2B5EF4-FFF2-40B4-BE49-F238E27FC236}">
              <a16:creationId xmlns:a16="http://schemas.microsoft.com/office/drawing/2014/main" xmlns="" id="{B1F1ECD2-8A8C-45CC-8F37-49494F5A8206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2" name="Line 3434">
          <a:extLst>
            <a:ext uri="{FF2B5EF4-FFF2-40B4-BE49-F238E27FC236}">
              <a16:creationId xmlns:a16="http://schemas.microsoft.com/office/drawing/2014/main" xmlns="" id="{83E6292A-B529-4D69-B82D-3B73B7028E9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3" name="Line 3435">
          <a:extLst>
            <a:ext uri="{FF2B5EF4-FFF2-40B4-BE49-F238E27FC236}">
              <a16:creationId xmlns:a16="http://schemas.microsoft.com/office/drawing/2014/main" xmlns="" id="{EBE19E03-ECE4-4117-A930-BB47455280AD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4" name="Line 3436">
          <a:extLst>
            <a:ext uri="{FF2B5EF4-FFF2-40B4-BE49-F238E27FC236}">
              <a16:creationId xmlns:a16="http://schemas.microsoft.com/office/drawing/2014/main" xmlns="" id="{4E232510-1B90-4A2D-8403-9FED19A5047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5" name="Line 3437">
          <a:extLst>
            <a:ext uri="{FF2B5EF4-FFF2-40B4-BE49-F238E27FC236}">
              <a16:creationId xmlns:a16="http://schemas.microsoft.com/office/drawing/2014/main" xmlns="" id="{591FF9B0-7E77-4E64-B965-5D279C8D3C9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6" name="Line 3438">
          <a:extLst>
            <a:ext uri="{FF2B5EF4-FFF2-40B4-BE49-F238E27FC236}">
              <a16:creationId xmlns:a16="http://schemas.microsoft.com/office/drawing/2014/main" xmlns="" id="{ACBBEF04-2629-4055-9BF4-8C6F70ECE7A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7" name="Line 3439">
          <a:extLst>
            <a:ext uri="{FF2B5EF4-FFF2-40B4-BE49-F238E27FC236}">
              <a16:creationId xmlns:a16="http://schemas.microsoft.com/office/drawing/2014/main" xmlns="" id="{433B87F1-0DA3-449B-AF7B-5F0A05034FA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8" name="Line 3440">
          <a:extLst>
            <a:ext uri="{FF2B5EF4-FFF2-40B4-BE49-F238E27FC236}">
              <a16:creationId xmlns:a16="http://schemas.microsoft.com/office/drawing/2014/main" xmlns="" id="{4CA473CF-4D8E-4516-B325-D1C67065AFA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79" name="Line 3441">
          <a:extLst>
            <a:ext uri="{FF2B5EF4-FFF2-40B4-BE49-F238E27FC236}">
              <a16:creationId xmlns:a16="http://schemas.microsoft.com/office/drawing/2014/main" xmlns="" id="{BC59481F-E4BD-42E5-9AAD-B8A9E7462A7D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0" name="Line 3442">
          <a:extLst>
            <a:ext uri="{FF2B5EF4-FFF2-40B4-BE49-F238E27FC236}">
              <a16:creationId xmlns:a16="http://schemas.microsoft.com/office/drawing/2014/main" xmlns="" id="{A781A33E-E5E9-4916-A770-5CE54B622978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1" name="Line 3443">
          <a:extLst>
            <a:ext uri="{FF2B5EF4-FFF2-40B4-BE49-F238E27FC236}">
              <a16:creationId xmlns:a16="http://schemas.microsoft.com/office/drawing/2014/main" xmlns="" id="{9FD2D3A2-EAA7-4F02-AFF5-C7D8AAD6207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2" name="Line 3444">
          <a:extLst>
            <a:ext uri="{FF2B5EF4-FFF2-40B4-BE49-F238E27FC236}">
              <a16:creationId xmlns:a16="http://schemas.microsoft.com/office/drawing/2014/main" xmlns="" id="{09FD8BE9-A49D-4BDA-9B2C-F9CBCE09EA3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3" name="Line 3445">
          <a:extLst>
            <a:ext uri="{FF2B5EF4-FFF2-40B4-BE49-F238E27FC236}">
              <a16:creationId xmlns:a16="http://schemas.microsoft.com/office/drawing/2014/main" xmlns="" id="{08D18615-4491-4EA2-838A-602B46FC140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4" name="Line 3446">
          <a:extLst>
            <a:ext uri="{FF2B5EF4-FFF2-40B4-BE49-F238E27FC236}">
              <a16:creationId xmlns:a16="http://schemas.microsoft.com/office/drawing/2014/main" xmlns="" id="{6129E225-E1C1-4FE8-A5E3-6E3EEBDEF8CD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5" name="Line 3447">
          <a:extLst>
            <a:ext uri="{FF2B5EF4-FFF2-40B4-BE49-F238E27FC236}">
              <a16:creationId xmlns:a16="http://schemas.microsoft.com/office/drawing/2014/main" xmlns="" id="{D07B64DA-C922-400B-9ECC-2239C44B62CF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6" name="Line 3448">
          <a:extLst>
            <a:ext uri="{FF2B5EF4-FFF2-40B4-BE49-F238E27FC236}">
              <a16:creationId xmlns:a16="http://schemas.microsoft.com/office/drawing/2014/main" xmlns="" id="{6471CD65-50F8-4521-B6E6-B7978EA3B85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7" name="Line 3449">
          <a:extLst>
            <a:ext uri="{FF2B5EF4-FFF2-40B4-BE49-F238E27FC236}">
              <a16:creationId xmlns:a16="http://schemas.microsoft.com/office/drawing/2014/main" xmlns="" id="{3337284A-B3BB-4FE1-B32C-C2DD03EB8FDE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8" name="Line 3450">
          <a:extLst>
            <a:ext uri="{FF2B5EF4-FFF2-40B4-BE49-F238E27FC236}">
              <a16:creationId xmlns:a16="http://schemas.microsoft.com/office/drawing/2014/main" xmlns="" id="{52031AE1-9A92-4922-B69C-5A23F915B00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89" name="Line 3451">
          <a:extLst>
            <a:ext uri="{FF2B5EF4-FFF2-40B4-BE49-F238E27FC236}">
              <a16:creationId xmlns:a16="http://schemas.microsoft.com/office/drawing/2014/main" xmlns="" id="{8447E4D8-C25C-450A-9ECA-A2CE8554414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0" name="Line 3452">
          <a:extLst>
            <a:ext uri="{FF2B5EF4-FFF2-40B4-BE49-F238E27FC236}">
              <a16:creationId xmlns:a16="http://schemas.microsoft.com/office/drawing/2014/main" xmlns="" id="{F67F690C-DFF0-417B-9508-18C22763A44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1" name="Line 3453">
          <a:extLst>
            <a:ext uri="{FF2B5EF4-FFF2-40B4-BE49-F238E27FC236}">
              <a16:creationId xmlns:a16="http://schemas.microsoft.com/office/drawing/2014/main" xmlns="" id="{170A1934-F3E9-49A2-8D1B-78FCD5D675F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2" name="Line 3454">
          <a:extLst>
            <a:ext uri="{FF2B5EF4-FFF2-40B4-BE49-F238E27FC236}">
              <a16:creationId xmlns:a16="http://schemas.microsoft.com/office/drawing/2014/main" xmlns="" id="{8E7C6744-E8D4-4816-AFB3-31D4AF3E877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3" name="Line 3420">
          <a:extLst>
            <a:ext uri="{FF2B5EF4-FFF2-40B4-BE49-F238E27FC236}">
              <a16:creationId xmlns:a16="http://schemas.microsoft.com/office/drawing/2014/main" xmlns="" id="{1FCAD1DA-02FB-43E3-89C4-1DC11FED43F6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4" name="Line 3421">
          <a:extLst>
            <a:ext uri="{FF2B5EF4-FFF2-40B4-BE49-F238E27FC236}">
              <a16:creationId xmlns:a16="http://schemas.microsoft.com/office/drawing/2014/main" xmlns="" id="{0721E6C0-7355-4444-8AA0-25A58E6082D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5" name="Line 3422">
          <a:extLst>
            <a:ext uri="{FF2B5EF4-FFF2-40B4-BE49-F238E27FC236}">
              <a16:creationId xmlns:a16="http://schemas.microsoft.com/office/drawing/2014/main" xmlns="" id="{E26F5343-43FF-4749-8A56-C67D2E55FCD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6" name="Line 3423">
          <a:extLst>
            <a:ext uri="{FF2B5EF4-FFF2-40B4-BE49-F238E27FC236}">
              <a16:creationId xmlns:a16="http://schemas.microsoft.com/office/drawing/2014/main" xmlns="" id="{D23E7BC9-9F72-4960-A03D-120720C07E3A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7" name="Line 3424">
          <a:extLst>
            <a:ext uri="{FF2B5EF4-FFF2-40B4-BE49-F238E27FC236}">
              <a16:creationId xmlns:a16="http://schemas.microsoft.com/office/drawing/2014/main" xmlns="" id="{DC18B663-7FF1-4940-9A45-F31DAF00461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8" name="Line 3425">
          <a:extLst>
            <a:ext uri="{FF2B5EF4-FFF2-40B4-BE49-F238E27FC236}">
              <a16:creationId xmlns:a16="http://schemas.microsoft.com/office/drawing/2014/main" xmlns="" id="{93771CA3-9386-412D-99E3-761F57A92A8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99" name="Line 3426">
          <a:extLst>
            <a:ext uri="{FF2B5EF4-FFF2-40B4-BE49-F238E27FC236}">
              <a16:creationId xmlns:a16="http://schemas.microsoft.com/office/drawing/2014/main" xmlns="" id="{CE15705A-41B8-488E-865C-1388BA2F5401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0" name="Line 3427">
          <a:extLst>
            <a:ext uri="{FF2B5EF4-FFF2-40B4-BE49-F238E27FC236}">
              <a16:creationId xmlns:a16="http://schemas.microsoft.com/office/drawing/2014/main" xmlns="" id="{53DB090E-9494-4454-9094-A6A6C4539D5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1" name="Line 3428">
          <a:extLst>
            <a:ext uri="{FF2B5EF4-FFF2-40B4-BE49-F238E27FC236}">
              <a16:creationId xmlns:a16="http://schemas.microsoft.com/office/drawing/2014/main" xmlns="" id="{0B4F379A-7DAB-49F7-89D6-119B6A4C874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2" name="Line 3429">
          <a:extLst>
            <a:ext uri="{FF2B5EF4-FFF2-40B4-BE49-F238E27FC236}">
              <a16:creationId xmlns:a16="http://schemas.microsoft.com/office/drawing/2014/main" xmlns="" id="{97DAE14E-24F7-47E5-A916-599F4944700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3" name="Line 3430">
          <a:extLst>
            <a:ext uri="{FF2B5EF4-FFF2-40B4-BE49-F238E27FC236}">
              <a16:creationId xmlns:a16="http://schemas.microsoft.com/office/drawing/2014/main" xmlns="" id="{E2D76AB5-FF75-4EF5-A847-7491D8521FE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4" name="Line 3431">
          <a:extLst>
            <a:ext uri="{FF2B5EF4-FFF2-40B4-BE49-F238E27FC236}">
              <a16:creationId xmlns:a16="http://schemas.microsoft.com/office/drawing/2014/main" xmlns="" id="{E8E61328-7A52-4D35-8E89-CF0BEDF9D01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5" name="Line 3432">
          <a:extLst>
            <a:ext uri="{FF2B5EF4-FFF2-40B4-BE49-F238E27FC236}">
              <a16:creationId xmlns:a16="http://schemas.microsoft.com/office/drawing/2014/main" xmlns="" id="{8CAC03DD-471D-41E8-A4A9-FF67F143125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6" name="Line 3433">
          <a:extLst>
            <a:ext uri="{FF2B5EF4-FFF2-40B4-BE49-F238E27FC236}">
              <a16:creationId xmlns:a16="http://schemas.microsoft.com/office/drawing/2014/main" xmlns="" id="{0AFE3518-8E70-48D0-8A64-7BFB49889EC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7" name="Line 3434">
          <a:extLst>
            <a:ext uri="{FF2B5EF4-FFF2-40B4-BE49-F238E27FC236}">
              <a16:creationId xmlns:a16="http://schemas.microsoft.com/office/drawing/2014/main" xmlns="" id="{2F5A54FE-9AF6-4677-B79B-67DFBFE22A3F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8" name="Line 3435">
          <a:extLst>
            <a:ext uri="{FF2B5EF4-FFF2-40B4-BE49-F238E27FC236}">
              <a16:creationId xmlns:a16="http://schemas.microsoft.com/office/drawing/2014/main" xmlns="" id="{44AB5B07-07F9-4A09-9572-ADB50F9FAF9D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09" name="Line 3436">
          <a:extLst>
            <a:ext uri="{FF2B5EF4-FFF2-40B4-BE49-F238E27FC236}">
              <a16:creationId xmlns:a16="http://schemas.microsoft.com/office/drawing/2014/main" xmlns="" id="{7810890E-95C8-4ED2-B935-263328CAF0D8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0" name="Line 3437">
          <a:extLst>
            <a:ext uri="{FF2B5EF4-FFF2-40B4-BE49-F238E27FC236}">
              <a16:creationId xmlns:a16="http://schemas.microsoft.com/office/drawing/2014/main" xmlns="" id="{6FFB7164-34EA-4470-8979-01E10779DA5A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1" name="Line 3438">
          <a:extLst>
            <a:ext uri="{FF2B5EF4-FFF2-40B4-BE49-F238E27FC236}">
              <a16:creationId xmlns:a16="http://schemas.microsoft.com/office/drawing/2014/main" xmlns="" id="{4C0371A3-7508-4B30-8CCF-28DB97B5263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2" name="Line 3439">
          <a:extLst>
            <a:ext uri="{FF2B5EF4-FFF2-40B4-BE49-F238E27FC236}">
              <a16:creationId xmlns:a16="http://schemas.microsoft.com/office/drawing/2014/main" xmlns="" id="{CDD60580-5673-4952-985D-9E8129856871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3" name="Line 3440">
          <a:extLst>
            <a:ext uri="{FF2B5EF4-FFF2-40B4-BE49-F238E27FC236}">
              <a16:creationId xmlns:a16="http://schemas.microsoft.com/office/drawing/2014/main" xmlns="" id="{205AB83D-DFC4-4548-9425-DDA6594124E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4" name="Line 3441">
          <a:extLst>
            <a:ext uri="{FF2B5EF4-FFF2-40B4-BE49-F238E27FC236}">
              <a16:creationId xmlns:a16="http://schemas.microsoft.com/office/drawing/2014/main" xmlns="" id="{13FC568D-8CE0-4513-919B-0CE37B56B0B9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5" name="Line 3442">
          <a:extLst>
            <a:ext uri="{FF2B5EF4-FFF2-40B4-BE49-F238E27FC236}">
              <a16:creationId xmlns:a16="http://schemas.microsoft.com/office/drawing/2014/main" xmlns="" id="{4AB1B7EA-FEEC-4F06-9499-265A08F8720E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6" name="Line 3443">
          <a:extLst>
            <a:ext uri="{FF2B5EF4-FFF2-40B4-BE49-F238E27FC236}">
              <a16:creationId xmlns:a16="http://schemas.microsoft.com/office/drawing/2014/main" xmlns="" id="{8964634E-CD32-4D73-BF7F-C61329191FD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7" name="Line 3444">
          <a:extLst>
            <a:ext uri="{FF2B5EF4-FFF2-40B4-BE49-F238E27FC236}">
              <a16:creationId xmlns:a16="http://schemas.microsoft.com/office/drawing/2014/main" xmlns="" id="{F83FBB3A-4530-4215-A8F1-3D8F7779503E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8" name="Line 3445">
          <a:extLst>
            <a:ext uri="{FF2B5EF4-FFF2-40B4-BE49-F238E27FC236}">
              <a16:creationId xmlns:a16="http://schemas.microsoft.com/office/drawing/2014/main" xmlns="" id="{1033E00D-D663-4292-B671-798C160274D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19" name="Line 3446">
          <a:extLst>
            <a:ext uri="{FF2B5EF4-FFF2-40B4-BE49-F238E27FC236}">
              <a16:creationId xmlns:a16="http://schemas.microsoft.com/office/drawing/2014/main" xmlns="" id="{6D4E3376-5C31-442C-B169-DA7FA07AE84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0" name="Line 3447">
          <a:extLst>
            <a:ext uri="{FF2B5EF4-FFF2-40B4-BE49-F238E27FC236}">
              <a16:creationId xmlns:a16="http://schemas.microsoft.com/office/drawing/2014/main" xmlns="" id="{926321DF-03F6-43F5-8267-330DFB2669D9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1" name="Line 3448">
          <a:extLst>
            <a:ext uri="{FF2B5EF4-FFF2-40B4-BE49-F238E27FC236}">
              <a16:creationId xmlns:a16="http://schemas.microsoft.com/office/drawing/2014/main" xmlns="" id="{0446B70F-C58A-4074-A4EC-12442814BA81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2" name="Line 3449">
          <a:extLst>
            <a:ext uri="{FF2B5EF4-FFF2-40B4-BE49-F238E27FC236}">
              <a16:creationId xmlns:a16="http://schemas.microsoft.com/office/drawing/2014/main" xmlns="" id="{67254533-0672-4704-ACC2-3BC44501C179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3" name="Line 3450">
          <a:extLst>
            <a:ext uri="{FF2B5EF4-FFF2-40B4-BE49-F238E27FC236}">
              <a16:creationId xmlns:a16="http://schemas.microsoft.com/office/drawing/2014/main" xmlns="" id="{CD18CC9C-A856-4728-87A5-D43C65D396A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4" name="Line 3451">
          <a:extLst>
            <a:ext uri="{FF2B5EF4-FFF2-40B4-BE49-F238E27FC236}">
              <a16:creationId xmlns:a16="http://schemas.microsoft.com/office/drawing/2014/main" xmlns="" id="{B17E7AC3-32B3-4383-901B-9D4097ECD089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5" name="Line 3452">
          <a:extLst>
            <a:ext uri="{FF2B5EF4-FFF2-40B4-BE49-F238E27FC236}">
              <a16:creationId xmlns:a16="http://schemas.microsoft.com/office/drawing/2014/main" xmlns="" id="{A52F2502-F774-4E05-92D2-68E12D9E336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6" name="Line 3453">
          <a:extLst>
            <a:ext uri="{FF2B5EF4-FFF2-40B4-BE49-F238E27FC236}">
              <a16:creationId xmlns:a16="http://schemas.microsoft.com/office/drawing/2014/main" xmlns="" id="{6049DFFA-88BC-4A7C-B9D0-2AEF2EE74B3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7" name="Line 3454">
          <a:extLst>
            <a:ext uri="{FF2B5EF4-FFF2-40B4-BE49-F238E27FC236}">
              <a16:creationId xmlns:a16="http://schemas.microsoft.com/office/drawing/2014/main" xmlns="" id="{979C4544-F643-4DE0-836E-9D47D30A49F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8" name="Line 3420">
          <a:extLst>
            <a:ext uri="{FF2B5EF4-FFF2-40B4-BE49-F238E27FC236}">
              <a16:creationId xmlns:a16="http://schemas.microsoft.com/office/drawing/2014/main" xmlns="" id="{8BBF8F50-B870-4EE9-850A-3478E2D9A95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29" name="Line 3421">
          <a:extLst>
            <a:ext uri="{FF2B5EF4-FFF2-40B4-BE49-F238E27FC236}">
              <a16:creationId xmlns:a16="http://schemas.microsoft.com/office/drawing/2014/main" xmlns="" id="{A0717492-EC41-4CB1-A4D8-F43AD129FC78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0" name="Line 3422">
          <a:extLst>
            <a:ext uri="{FF2B5EF4-FFF2-40B4-BE49-F238E27FC236}">
              <a16:creationId xmlns:a16="http://schemas.microsoft.com/office/drawing/2014/main" xmlns="" id="{4247A575-74CF-41C0-A002-7ADDA1EEAFE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1" name="Line 3423">
          <a:extLst>
            <a:ext uri="{FF2B5EF4-FFF2-40B4-BE49-F238E27FC236}">
              <a16:creationId xmlns:a16="http://schemas.microsoft.com/office/drawing/2014/main" xmlns="" id="{2D68786D-9CDB-4895-BEA9-63E8F885547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2" name="Line 3424">
          <a:extLst>
            <a:ext uri="{FF2B5EF4-FFF2-40B4-BE49-F238E27FC236}">
              <a16:creationId xmlns:a16="http://schemas.microsoft.com/office/drawing/2014/main" xmlns="" id="{49F5536F-D5E4-4204-9D6D-4790AB22BA2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3" name="Line 3425">
          <a:extLst>
            <a:ext uri="{FF2B5EF4-FFF2-40B4-BE49-F238E27FC236}">
              <a16:creationId xmlns:a16="http://schemas.microsoft.com/office/drawing/2014/main" xmlns="" id="{614E3A1E-DBED-4B09-B5D0-EA0E4AD17586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4" name="Line 3426">
          <a:extLst>
            <a:ext uri="{FF2B5EF4-FFF2-40B4-BE49-F238E27FC236}">
              <a16:creationId xmlns:a16="http://schemas.microsoft.com/office/drawing/2014/main" xmlns="" id="{8FABEE0D-D734-4B34-B4BF-D6592980ED98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5" name="Line 3427">
          <a:extLst>
            <a:ext uri="{FF2B5EF4-FFF2-40B4-BE49-F238E27FC236}">
              <a16:creationId xmlns:a16="http://schemas.microsoft.com/office/drawing/2014/main" xmlns="" id="{59872EA8-2C4B-44C2-B48C-3F420120BDE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6" name="Line 3428">
          <a:extLst>
            <a:ext uri="{FF2B5EF4-FFF2-40B4-BE49-F238E27FC236}">
              <a16:creationId xmlns:a16="http://schemas.microsoft.com/office/drawing/2014/main" xmlns="" id="{726AD9E7-A6EB-4AEF-9D45-7C03CA6ECD69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7" name="Line 3429">
          <a:extLst>
            <a:ext uri="{FF2B5EF4-FFF2-40B4-BE49-F238E27FC236}">
              <a16:creationId xmlns:a16="http://schemas.microsoft.com/office/drawing/2014/main" xmlns="" id="{DAF831A3-6542-4B5A-9BCC-99E999CD164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8" name="Line 3430">
          <a:extLst>
            <a:ext uri="{FF2B5EF4-FFF2-40B4-BE49-F238E27FC236}">
              <a16:creationId xmlns:a16="http://schemas.microsoft.com/office/drawing/2014/main" xmlns="" id="{4ECC8746-10F3-4652-A0B5-55073F71A76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39" name="Line 3431">
          <a:extLst>
            <a:ext uri="{FF2B5EF4-FFF2-40B4-BE49-F238E27FC236}">
              <a16:creationId xmlns:a16="http://schemas.microsoft.com/office/drawing/2014/main" xmlns="" id="{BD6E5B7E-FFEE-4203-B522-D511AEAD19A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0" name="Line 3432">
          <a:extLst>
            <a:ext uri="{FF2B5EF4-FFF2-40B4-BE49-F238E27FC236}">
              <a16:creationId xmlns:a16="http://schemas.microsoft.com/office/drawing/2014/main" xmlns="" id="{52E274EE-A87A-455A-9E8E-9A922ADED8F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1" name="Line 3433">
          <a:extLst>
            <a:ext uri="{FF2B5EF4-FFF2-40B4-BE49-F238E27FC236}">
              <a16:creationId xmlns:a16="http://schemas.microsoft.com/office/drawing/2014/main" xmlns="" id="{24252A81-DDD9-446C-AF87-EC26102DCD9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2" name="Line 3434">
          <a:extLst>
            <a:ext uri="{FF2B5EF4-FFF2-40B4-BE49-F238E27FC236}">
              <a16:creationId xmlns:a16="http://schemas.microsoft.com/office/drawing/2014/main" xmlns="" id="{5850114E-D86B-4A94-9872-990AA484F79A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3" name="Line 3435">
          <a:extLst>
            <a:ext uri="{FF2B5EF4-FFF2-40B4-BE49-F238E27FC236}">
              <a16:creationId xmlns:a16="http://schemas.microsoft.com/office/drawing/2014/main" xmlns="" id="{5AB13823-EC87-4221-B32F-2EDCA5D29CBA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4" name="Line 3436">
          <a:extLst>
            <a:ext uri="{FF2B5EF4-FFF2-40B4-BE49-F238E27FC236}">
              <a16:creationId xmlns:a16="http://schemas.microsoft.com/office/drawing/2014/main" xmlns="" id="{165507FB-D9C0-4E34-8A19-29B47D93E60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5" name="Line 3437">
          <a:extLst>
            <a:ext uri="{FF2B5EF4-FFF2-40B4-BE49-F238E27FC236}">
              <a16:creationId xmlns:a16="http://schemas.microsoft.com/office/drawing/2014/main" xmlns="" id="{09DFF104-0BB1-4540-B388-0B97772F5F3E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6" name="Line 3438">
          <a:extLst>
            <a:ext uri="{FF2B5EF4-FFF2-40B4-BE49-F238E27FC236}">
              <a16:creationId xmlns:a16="http://schemas.microsoft.com/office/drawing/2014/main" xmlns="" id="{D8F3B256-081A-4332-853F-6F219362FCAA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7" name="Line 3439">
          <a:extLst>
            <a:ext uri="{FF2B5EF4-FFF2-40B4-BE49-F238E27FC236}">
              <a16:creationId xmlns:a16="http://schemas.microsoft.com/office/drawing/2014/main" xmlns="" id="{A9755B6D-A9D7-40A7-8152-AF4E8ABC18A6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8" name="Line 3440">
          <a:extLst>
            <a:ext uri="{FF2B5EF4-FFF2-40B4-BE49-F238E27FC236}">
              <a16:creationId xmlns:a16="http://schemas.microsoft.com/office/drawing/2014/main" xmlns="" id="{E02D3C7B-F50B-4F23-9147-6587245EEF7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49" name="Line 3441">
          <a:extLst>
            <a:ext uri="{FF2B5EF4-FFF2-40B4-BE49-F238E27FC236}">
              <a16:creationId xmlns:a16="http://schemas.microsoft.com/office/drawing/2014/main" xmlns="" id="{FB752444-6459-43EF-9282-215AD8BA318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0" name="Line 3442">
          <a:extLst>
            <a:ext uri="{FF2B5EF4-FFF2-40B4-BE49-F238E27FC236}">
              <a16:creationId xmlns:a16="http://schemas.microsoft.com/office/drawing/2014/main" xmlns="" id="{5D5D31CF-402E-4087-BB35-3CE8DCF23D3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1" name="Line 3443">
          <a:extLst>
            <a:ext uri="{FF2B5EF4-FFF2-40B4-BE49-F238E27FC236}">
              <a16:creationId xmlns:a16="http://schemas.microsoft.com/office/drawing/2014/main" xmlns="" id="{37DDCF7E-4617-40A5-9B85-A2B57239AC0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2" name="Line 3444">
          <a:extLst>
            <a:ext uri="{FF2B5EF4-FFF2-40B4-BE49-F238E27FC236}">
              <a16:creationId xmlns:a16="http://schemas.microsoft.com/office/drawing/2014/main" xmlns="" id="{1C30CDD0-F581-40B8-842A-C02985B6564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3" name="Line 3445">
          <a:extLst>
            <a:ext uri="{FF2B5EF4-FFF2-40B4-BE49-F238E27FC236}">
              <a16:creationId xmlns:a16="http://schemas.microsoft.com/office/drawing/2014/main" xmlns="" id="{090EBE33-6628-416F-8CD1-772340C4F01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4" name="Line 3446">
          <a:extLst>
            <a:ext uri="{FF2B5EF4-FFF2-40B4-BE49-F238E27FC236}">
              <a16:creationId xmlns:a16="http://schemas.microsoft.com/office/drawing/2014/main" xmlns="" id="{28F021DA-F39C-4DF9-BB86-491E8143E021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5" name="Line 3447">
          <a:extLst>
            <a:ext uri="{FF2B5EF4-FFF2-40B4-BE49-F238E27FC236}">
              <a16:creationId xmlns:a16="http://schemas.microsoft.com/office/drawing/2014/main" xmlns="" id="{12922DE8-A460-4E43-A9BD-F2AF625D895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6" name="Line 3448">
          <a:extLst>
            <a:ext uri="{FF2B5EF4-FFF2-40B4-BE49-F238E27FC236}">
              <a16:creationId xmlns:a16="http://schemas.microsoft.com/office/drawing/2014/main" xmlns="" id="{CFD7A94A-8AC3-49BE-8206-2C1FE80AC92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7" name="Line 3449">
          <a:extLst>
            <a:ext uri="{FF2B5EF4-FFF2-40B4-BE49-F238E27FC236}">
              <a16:creationId xmlns:a16="http://schemas.microsoft.com/office/drawing/2014/main" xmlns="" id="{F30AD058-A8C9-4EB9-8A61-33337AF7649E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8" name="Line 3450">
          <a:extLst>
            <a:ext uri="{FF2B5EF4-FFF2-40B4-BE49-F238E27FC236}">
              <a16:creationId xmlns:a16="http://schemas.microsoft.com/office/drawing/2014/main" xmlns="" id="{4781FACA-F23B-4D25-A272-07971E6F949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59" name="Line 3451">
          <a:extLst>
            <a:ext uri="{FF2B5EF4-FFF2-40B4-BE49-F238E27FC236}">
              <a16:creationId xmlns:a16="http://schemas.microsoft.com/office/drawing/2014/main" xmlns="" id="{B0D7828C-D1C1-40F8-975A-EDFDAA0771B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0" name="Line 3452">
          <a:extLst>
            <a:ext uri="{FF2B5EF4-FFF2-40B4-BE49-F238E27FC236}">
              <a16:creationId xmlns:a16="http://schemas.microsoft.com/office/drawing/2014/main" xmlns="" id="{34011ED7-AF13-4AF5-BAE9-A2EA756BC181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1" name="Line 3453">
          <a:extLst>
            <a:ext uri="{FF2B5EF4-FFF2-40B4-BE49-F238E27FC236}">
              <a16:creationId xmlns:a16="http://schemas.microsoft.com/office/drawing/2014/main" xmlns="" id="{D7ED97BB-1625-4194-835E-B937721160DA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2" name="Line 3454">
          <a:extLst>
            <a:ext uri="{FF2B5EF4-FFF2-40B4-BE49-F238E27FC236}">
              <a16:creationId xmlns:a16="http://schemas.microsoft.com/office/drawing/2014/main" xmlns="" id="{5B9D1B16-A7D3-4D04-99B4-B67C0BF7D2E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3" name="Line 3420">
          <a:extLst>
            <a:ext uri="{FF2B5EF4-FFF2-40B4-BE49-F238E27FC236}">
              <a16:creationId xmlns:a16="http://schemas.microsoft.com/office/drawing/2014/main" xmlns="" id="{0F5A529E-A217-425D-8CEF-B7CED7514C6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4" name="Line 3421">
          <a:extLst>
            <a:ext uri="{FF2B5EF4-FFF2-40B4-BE49-F238E27FC236}">
              <a16:creationId xmlns:a16="http://schemas.microsoft.com/office/drawing/2014/main" xmlns="" id="{93A8AE16-1A43-4F17-935B-68A6D5B763B9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5" name="Line 3422">
          <a:extLst>
            <a:ext uri="{FF2B5EF4-FFF2-40B4-BE49-F238E27FC236}">
              <a16:creationId xmlns:a16="http://schemas.microsoft.com/office/drawing/2014/main" xmlns="" id="{E6640686-68F1-4661-A6AE-E0C51AE62C2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6" name="Line 3423">
          <a:extLst>
            <a:ext uri="{FF2B5EF4-FFF2-40B4-BE49-F238E27FC236}">
              <a16:creationId xmlns:a16="http://schemas.microsoft.com/office/drawing/2014/main" xmlns="" id="{C580B2B6-6324-4E68-B7E9-308E8DB71D6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7" name="Line 3424">
          <a:extLst>
            <a:ext uri="{FF2B5EF4-FFF2-40B4-BE49-F238E27FC236}">
              <a16:creationId xmlns:a16="http://schemas.microsoft.com/office/drawing/2014/main" xmlns="" id="{F311919F-4EE7-4600-A526-B9D9704254D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8" name="Line 3425">
          <a:extLst>
            <a:ext uri="{FF2B5EF4-FFF2-40B4-BE49-F238E27FC236}">
              <a16:creationId xmlns:a16="http://schemas.microsoft.com/office/drawing/2014/main" xmlns="" id="{08F5D82A-C69B-4F96-972A-3B3CA4638E6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69" name="Line 3426">
          <a:extLst>
            <a:ext uri="{FF2B5EF4-FFF2-40B4-BE49-F238E27FC236}">
              <a16:creationId xmlns:a16="http://schemas.microsoft.com/office/drawing/2014/main" xmlns="" id="{6321A307-5771-44C3-B39C-34F80A41A439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0" name="Line 3427">
          <a:extLst>
            <a:ext uri="{FF2B5EF4-FFF2-40B4-BE49-F238E27FC236}">
              <a16:creationId xmlns:a16="http://schemas.microsoft.com/office/drawing/2014/main" xmlns="" id="{8E460AAD-3A64-4897-854B-48DD1332A4FD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1" name="Line 3428">
          <a:extLst>
            <a:ext uri="{FF2B5EF4-FFF2-40B4-BE49-F238E27FC236}">
              <a16:creationId xmlns:a16="http://schemas.microsoft.com/office/drawing/2014/main" xmlns="" id="{00484902-B824-46E8-A53D-08ABE0189AF9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2" name="Line 3429">
          <a:extLst>
            <a:ext uri="{FF2B5EF4-FFF2-40B4-BE49-F238E27FC236}">
              <a16:creationId xmlns:a16="http://schemas.microsoft.com/office/drawing/2014/main" xmlns="" id="{8AD986C4-440B-49A6-A0D8-51027EFF113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3" name="Line 3430">
          <a:extLst>
            <a:ext uri="{FF2B5EF4-FFF2-40B4-BE49-F238E27FC236}">
              <a16:creationId xmlns:a16="http://schemas.microsoft.com/office/drawing/2014/main" xmlns="" id="{BBB42F86-081B-43A0-A7A3-D66C0D6EA28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4" name="Line 3431">
          <a:extLst>
            <a:ext uri="{FF2B5EF4-FFF2-40B4-BE49-F238E27FC236}">
              <a16:creationId xmlns:a16="http://schemas.microsoft.com/office/drawing/2014/main" xmlns="" id="{CD979FCE-DED9-4C28-9245-3E2E31A85E58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5" name="Line 3432">
          <a:extLst>
            <a:ext uri="{FF2B5EF4-FFF2-40B4-BE49-F238E27FC236}">
              <a16:creationId xmlns:a16="http://schemas.microsoft.com/office/drawing/2014/main" xmlns="" id="{7E50CAAF-3CD6-4C8B-9380-932610E4A99E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6" name="Line 3433">
          <a:extLst>
            <a:ext uri="{FF2B5EF4-FFF2-40B4-BE49-F238E27FC236}">
              <a16:creationId xmlns:a16="http://schemas.microsoft.com/office/drawing/2014/main" xmlns="" id="{849E86BC-9DF4-43BF-B5F1-D8AA2C01681A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7" name="Line 3434">
          <a:extLst>
            <a:ext uri="{FF2B5EF4-FFF2-40B4-BE49-F238E27FC236}">
              <a16:creationId xmlns:a16="http://schemas.microsoft.com/office/drawing/2014/main" xmlns="" id="{53DD452E-B06C-45E7-A853-1BED196F606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8" name="Line 3435">
          <a:extLst>
            <a:ext uri="{FF2B5EF4-FFF2-40B4-BE49-F238E27FC236}">
              <a16:creationId xmlns:a16="http://schemas.microsoft.com/office/drawing/2014/main" xmlns="" id="{4461681B-581E-4C12-8C31-77B094C3AE6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79" name="Line 3436">
          <a:extLst>
            <a:ext uri="{FF2B5EF4-FFF2-40B4-BE49-F238E27FC236}">
              <a16:creationId xmlns:a16="http://schemas.microsoft.com/office/drawing/2014/main" xmlns="" id="{665AD6CF-1292-4673-8C3C-1B7DE64F1826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0" name="Line 3437">
          <a:extLst>
            <a:ext uri="{FF2B5EF4-FFF2-40B4-BE49-F238E27FC236}">
              <a16:creationId xmlns:a16="http://schemas.microsoft.com/office/drawing/2014/main" xmlns="" id="{5C30007B-356B-4023-AC94-A32342D95DA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1" name="Line 3438">
          <a:extLst>
            <a:ext uri="{FF2B5EF4-FFF2-40B4-BE49-F238E27FC236}">
              <a16:creationId xmlns:a16="http://schemas.microsoft.com/office/drawing/2014/main" xmlns="" id="{A140A101-5446-4616-AB59-5F63A72EE7C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2" name="Line 3439">
          <a:extLst>
            <a:ext uri="{FF2B5EF4-FFF2-40B4-BE49-F238E27FC236}">
              <a16:creationId xmlns:a16="http://schemas.microsoft.com/office/drawing/2014/main" xmlns="" id="{4D268602-00AC-47D6-80B1-809D7517B88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3" name="Line 3440">
          <a:extLst>
            <a:ext uri="{FF2B5EF4-FFF2-40B4-BE49-F238E27FC236}">
              <a16:creationId xmlns:a16="http://schemas.microsoft.com/office/drawing/2014/main" xmlns="" id="{9F0DD8BD-BD98-4484-A9D3-BDF3DE02909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4" name="Line 3441">
          <a:extLst>
            <a:ext uri="{FF2B5EF4-FFF2-40B4-BE49-F238E27FC236}">
              <a16:creationId xmlns:a16="http://schemas.microsoft.com/office/drawing/2014/main" xmlns="" id="{A92B995A-9C23-4E01-9D99-1B810C3F5A91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5" name="Line 3442">
          <a:extLst>
            <a:ext uri="{FF2B5EF4-FFF2-40B4-BE49-F238E27FC236}">
              <a16:creationId xmlns:a16="http://schemas.microsoft.com/office/drawing/2014/main" xmlns="" id="{F7A2450C-CBF8-466F-B36B-3EE8936363D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6" name="Line 3443">
          <a:extLst>
            <a:ext uri="{FF2B5EF4-FFF2-40B4-BE49-F238E27FC236}">
              <a16:creationId xmlns:a16="http://schemas.microsoft.com/office/drawing/2014/main" xmlns="" id="{7838FC5B-29DD-4697-A749-E10DCB5CF738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7" name="Line 3444">
          <a:extLst>
            <a:ext uri="{FF2B5EF4-FFF2-40B4-BE49-F238E27FC236}">
              <a16:creationId xmlns:a16="http://schemas.microsoft.com/office/drawing/2014/main" xmlns="" id="{A01AB9ED-3286-491A-A0EC-6A63451E5334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8" name="Line 3445">
          <a:extLst>
            <a:ext uri="{FF2B5EF4-FFF2-40B4-BE49-F238E27FC236}">
              <a16:creationId xmlns:a16="http://schemas.microsoft.com/office/drawing/2014/main" xmlns="" id="{1282D46C-F0DE-4992-AE8C-E4DF0DC9BC0C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89" name="Line 3446">
          <a:extLst>
            <a:ext uri="{FF2B5EF4-FFF2-40B4-BE49-F238E27FC236}">
              <a16:creationId xmlns:a16="http://schemas.microsoft.com/office/drawing/2014/main" xmlns="" id="{2293F0CD-9738-41B4-8CDA-93BAD6A35D27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90" name="Line 3447">
          <a:extLst>
            <a:ext uri="{FF2B5EF4-FFF2-40B4-BE49-F238E27FC236}">
              <a16:creationId xmlns:a16="http://schemas.microsoft.com/office/drawing/2014/main" xmlns="" id="{5B1E30B1-FFA3-4077-8338-A75AA4E4E54D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91" name="Line 3448">
          <a:extLst>
            <a:ext uri="{FF2B5EF4-FFF2-40B4-BE49-F238E27FC236}">
              <a16:creationId xmlns:a16="http://schemas.microsoft.com/office/drawing/2014/main" xmlns="" id="{EA2378FF-2D4F-4737-A7BA-2E62B390F062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92" name="Line 3449">
          <a:extLst>
            <a:ext uri="{FF2B5EF4-FFF2-40B4-BE49-F238E27FC236}">
              <a16:creationId xmlns:a16="http://schemas.microsoft.com/office/drawing/2014/main" xmlns="" id="{D4AF9633-F883-44F7-A239-A286E35795BE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93" name="Line 3450">
          <a:extLst>
            <a:ext uri="{FF2B5EF4-FFF2-40B4-BE49-F238E27FC236}">
              <a16:creationId xmlns:a16="http://schemas.microsoft.com/office/drawing/2014/main" xmlns="" id="{4782558F-A8B9-4587-BD0C-8EE010E61683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94" name="Line 3451">
          <a:extLst>
            <a:ext uri="{FF2B5EF4-FFF2-40B4-BE49-F238E27FC236}">
              <a16:creationId xmlns:a16="http://schemas.microsoft.com/office/drawing/2014/main" xmlns="" id="{98D76F8D-39DE-4BE7-87D2-7E24CA09EA2B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95" name="Line 3452">
          <a:extLst>
            <a:ext uri="{FF2B5EF4-FFF2-40B4-BE49-F238E27FC236}">
              <a16:creationId xmlns:a16="http://schemas.microsoft.com/office/drawing/2014/main" xmlns="" id="{B1B44F9E-DDF4-4F13-B503-E5E6F13D712F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96" name="Line 3453">
          <a:extLst>
            <a:ext uri="{FF2B5EF4-FFF2-40B4-BE49-F238E27FC236}">
              <a16:creationId xmlns:a16="http://schemas.microsoft.com/office/drawing/2014/main" xmlns="" id="{289A2F64-0DEB-4C45-8AB3-E44551FF0D45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1822</xdr:row>
      <xdr:rowOff>0</xdr:rowOff>
    </xdr:from>
    <xdr:to>
      <xdr:col>10</xdr:col>
      <xdr:colOff>38100</xdr:colOff>
      <xdr:row>1822</xdr:row>
      <xdr:rowOff>0</xdr:rowOff>
    </xdr:to>
    <xdr:sp macro="" textlink="">
      <xdr:nvSpPr>
        <xdr:cNvPr id="197" name="Line 3454">
          <a:extLst>
            <a:ext uri="{FF2B5EF4-FFF2-40B4-BE49-F238E27FC236}">
              <a16:creationId xmlns:a16="http://schemas.microsoft.com/office/drawing/2014/main" xmlns="" id="{4C58D7CA-F569-464F-9ADC-70C92C67AC00}"/>
            </a:ext>
          </a:extLst>
        </xdr:cNvPr>
        <xdr:cNvSpPr>
          <a:spLocks noChangeShapeType="1"/>
        </xdr:cNvSpPr>
      </xdr:nvSpPr>
      <xdr:spPr bwMode="auto">
        <a:xfrm>
          <a:off x="4238625" y="30243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198" name="Line 3420">
          <a:extLst>
            <a:ext uri="{FF2B5EF4-FFF2-40B4-BE49-F238E27FC236}">
              <a16:creationId xmlns:a16="http://schemas.microsoft.com/office/drawing/2014/main" xmlns="" id="{F5B2753F-3F19-4309-8A91-180E97B811A6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199" name="Line 3421">
          <a:extLst>
            <a:ext uri="{FF2B5EF4-FFF2-40B4-BE49-F238E27FC236}">
              <a16:creationId xmlns:a16="http://schemas.microsoft.com/office/drawing/2014/main" xmlns="" id="{5F4D9125-0D72-4D72-8E36-EA39D59D227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0" name="Line 3422">
          <a:extLst>
            <a:ext uri="{FF2B5EF4-FFF2-40B4-BE49-F238E27FC236}">
              <a16:creationId xmlns:a16="http://schemas.microsoft.com/office/drawing/2014/main" xmlns="" id="{BFFF057E-1758-41C5-9FA3-11D0AD096E5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1" name="Line 3423">
          <a:extLst>
            <a:ext uri="{FF2B5EF4-FFF2-40B4-BE49-F238E27FC236}">
              <a16:creationId xmlns:a16="http://schemas.microsoft.com/office/drawing/2014/main" xmlns="" id="{8E1DC3D8-A441-4D38-8C6B-2960A9814E14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2" name="Line 3424">
          <a:extLst>
            <a:ext uri="{FF2B5EF4-FFF2-40B4-BE49-F238E27FC236}">
              <a16:creationId xmlns:a16="http://schemas.microsoft.com/office/drawing/2014/main" xmlns="" id="{3D2A5416-B4FF-46A0-8AF7-8DE1B4EEDCA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3" name="Line 3425">
          <a:extLst>
            <a:ext uri="{FF2B5EF4-FFF2-40B4-BE49-F238E27FC236}">
              <a16:creationId xmlns:a16="http://schemas.microsoft.com/office/drawing/2014/main" xmlns="" id="{F032DFE8-03B4-49E8-9DFC-7E1EABC43DAD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4" name="Line 3426">
          <a:extLst>
            <a:ext uri="{FF2B5EF4-FFF2-40B4-BE49-F238E27FC236}">
              <a16:creationId xmlns:a16="http://schemas.microsoft.com/office/drawing/2014/main" xmlns="" id="{CF5B1D68-0B23-4387-B661-7123B83D6B7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5" name="Line 3427">
          <a:extLst>
            <a:ext uri="{FF2B5EF4-FFF2-40B4-BE49-F238E27FC236}">
              <a16:creationId xmlns:a16="http://schemas.microsoft.com/office/drawing/2014/main" xmlns="" id="{8B618826-A4E8-4B19-B10D-E31B6411CA14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6" name="Line 3428">
          <a:extLst>
            <a:ext uri="{FF2B5EF4-FFF2-40B4-BE49-F238E27FC236}">
              <a16:creationId xmlns:a16="http://schemas.microsoft.com/office/drawing/2014/main" xmlns="" id="{BA6979D3-F1FE-405E-B5C5-5B6A0843FDF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7" name="Line 3429">
          <a:extLst>
            <a:ext uri="{FF2B5EF4-FFF2-40B4-BE49-F238E27FC236}">
              <a16:creationId xmlns:a16="http://schemas.microsoft.com/office/drawing/2014/main" xmlns="" id="{C5382E73-852C-4AC0-BC22-A73889C8147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8" name="Line 3430">
          <a:extLst>
            <a:ext uri="{FF2B5EF4-FFF2-40B4-BE49-F238E27FC236}">
              <a16:creationId xmlns:a16="http://schemas.microsoft.com/office/drawing/2014/main" xmlns="" id="{F55916BB-1503-4D84-808F-ADEC68A0062D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09" name="Line 3431">
          <a:extLst>
            <a:ext uri="{FF2B5EF4-FFF2-40B4-BE49-F238E27FC236}">
              <a16:creationId xmlns:a16="http://schemas.microsoft.com/office/drawing/2014/main" xmlns="" id="{9CE4B795-E2AA-4FBB-BD60-1BCF5D24936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0" name="Line 3432">
          <a:extLst>
            <a:ext uri="{FF2B5EF4-FFF2-40B4-BE49-F238E27FC236}">
              <a16:creationId xmlns:a16="http://schemas.microsoft.com/office/drawing/2014/main" xmlns="" id="{54088943-8E13-47A8-B826-FF75B8B0EF3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1" name="Line 3433">
          <a:extLst>
            <a:ext uri="{FF2B5EF4-FFF2-40B4-BE49-F238E27FC236}">
              <a16:creationId xmlns:a16="http://schemas.microsoft.com/office/drawing/2014/main" xmlns="" id="{E126AEBF-EA35-47FF-ACAA-674B2D9C20A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2" name="Line 3434">
          <a:extLst>
            <a:ext uri="{FF2B5EF4-FFF2-40B4-BE49-F238E27FC236}">
              <a16:creationId xmlns:a16="http://schemas.microsoft.com/office/drawing/2014/main" xmlns="" id="{52DADCB5-AD8F-4046-8D2E-775D2B763B9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3" name="Line 3435">
          <a:extLst>
            <a:ext uri="{FF2B5EF4-FFF2-40B4-BE49-F238E27FC236}">
              <a16:creationId xmlns:a16="http://schemas.microsoft.com/office/drawing/2014/main" xmlns="" id="{A3130BEE-546C-4CAA-BBAE-D6346E5382E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4" name="Line 3436">
          <a:extLst>
            <a:ext uri="{FF2B5EF4-FFF2-40B4-BE49-F238E27FC236}">
              <a16:creationId xmlns:a16="http://schemas.microsoft.com/office/drawing/2014/main" xmlns="" id="{77A85C78-A68E-49AD-91ED-2BA5902E2CA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5" name="Line 3437">
          <a:extLst>
            <a:ext uri="{FF2B5EF4-FFF2-40B4-BE49-F238E27FC236}">
              <a16:creationId xmlns:a16="http://schemas.microsoft.com/office/drawing/2014/main" xmlns="" id="{920A3539-D2F3-496C-9807-9521DAE2A80C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6" name="Line 3438">
          <a:extLst>
            <a:ext uri="{FF2B5EF4-FFF2-40B4-BE49-F238E27FC236}">
              <a16:creationId xmlns:a16="http://schemas.microsoft.com/office/drawing/2014/main" xmlns="" id="{205B5386-E53E-4732-8FD7-DE1F90477E5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7" name="Line 3439">
          <a:extLst>
            <a:ext uri="{FF2B5EF4-FFF2-40B4-BE49-F238E27FC236}">
              <a16:creationId xmlns:a16="http://schemas.microsoft.com/office/drawing/2014/main" xmlns="" id="{3FC1B784-9670-4B75-9E26-ECF443F326D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8" name="Line 3440">
          <a:extLst>
            <a:ext uri="{FF2B5EF4-FFF2-40B4-BE49-F238E27FC236}">
              <a16:creationId xmlns:a16="http://schemas.microsoft.com/office/drawing/2014/main" xmlns="" id="{73CACB18-C4C1-4535-8DC8-A27A6685903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19" name="Line 3441">
          <a:extLst>
            <a:ext uri="{FF2B5EF4-FFF2-40B4-BE49-F238E27FC236}">
              <a16:creationId xmlns:a16="http://schemas.microsoft.com/office/drawing/2014/main" xmlns="" id="{BCE0FB9D-E3CE-4AC1-A741-C31F28F1167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0" name="Line 3442">
          <a:extLst>
            <a:ext uri="{FF2B5EF4-FFF2-40B4-BE49-F238E27FC236}">
              <a16:creationId xmlns:a16="http://schemas.microsoft.com/office/drawing/2014/main" xmlns="" id="{BA0A7DA6-C4EB-43BC-8885-F1D34373C7AB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1" name="Line 3443">
          <a:extLst>
            <a:ext uri="{FF2B5EF4-FFF2-40B4-BE49-F238E27FC236}">
              <a16:creationId xmlns:a16="http://schemas.microsoft.com/office/drawing/2014/main" xmlns="" id="{02050D1E-7918-4CEF-805F-1D6193EBEC8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2" name="Line 3444">
          <a:extLst>
            <a:ext uri="{FF2B5EF4-FFF2-40B4-BE49-F238E27FC236}">
              <a16:creationId xmlns:a16="http://schemas.microsoft.com/office/drawing/2014/main" xmlns="" id="{FA036DAB-7E08-4334-8B6C-C337A455FAF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3" name="Line 3445">
          <a:extLst>
            <a:ext uri="{FF2B5EF4-FFF2-40B4-BE49-F238E27FC236}">
              <a16:creationId xmlns:a16="http://schemas.microsoft.com/office/drawing/2014/main" xmlns="" id="{E838663A-97B0-43DA-A686-4BB0563F1B8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4" name="Line 3446">
          <a:extLst>
            <a:ext uri="{FF2B5EF4-FFF2-40B4-BE49-F238E27FC236}">
              <a16:creationId xmlns:a16="http://schemas.microsoft.com/office/drawing/2014/main" xmlns="" id="{CA5D832E-5AFA-48C3-A788-892AAE29243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5" name="Line 3447">
          <a:extLst>
            <a:ext uri="{FF2B5EF4-FFF2-40B4-BE49-F238E27FC236}">
              <a16:creationId xmlns:a16="http://schemas.microsoft.com/office/drawing/2014/main" xmlns="" id="{3BB64B31-9167-4016-AD50-E6A71564E4C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6" name="Line 3448">
          <a:extLst>
            <a:ext uri="{FF2B5EF4-FFF2-40B4-BE49-F238E27FC236}">
              <a16:creationId xmlns:a16="http://schemas.microsoft.com/office/drawing/2014/main" xmlns="" id="{306D8527-AB65-48D2-A075-B4686438CBB3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7" name="Line 3449">
          <a:extLst>
            <a:ext uri="{FF2B5EF4-FFF2-40B4-BE49-F238E27FC236}">
              <a16:creationId xmlns:a16="http://schemas.microsoft.com/office/drawing/2014/main" xmlns="" id="{2D25842D-FE63-4761-A989-709EF8A43D2B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8" name="Line 3450">
          <a:extLst>
            <a:ext uri="{FF2B5EF4-FFF2-40B4-BE49-F238E27FC236}">
              <a16:creationId xmlns:a16="http://schemas.microsoft.com/office/drawing/2014/main" xmlns="" id="{A67603D3-A271-40BC-BFA1-6DBFD5C647DD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29" name="Line 3451">
          <a:extLst>
            <a:ext uri="{FF2B5EF4-FFF2-40B4-BE49-F238E27FC236}">
              <a16:creationId xmlns:a16="http://schemas.microsoft.com/office/drawing/2014/main" xmlns="" id="{A6EC7775-88FA-48FA-B44E-0C22DF35507B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0" name="Line 3452">
          <a:extLst>
            <a:ext uri="{FF2B5EF4-FFF2-40B4-BE49-F238E27FC236}">
              <a16:creationId xmlns:a16="http://schemas.microsoft.com/office/drawing/2014/main" xmlns="" id="{436F41A3-8290-4C4E-B903-12885A92EB5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1" name="Line 3453">
          <a:extLst>
            <a:ext uri="{FF2B5EF4-FFF2-40B4-BE49-F238E27FC236}">
              <a16:creationId xmlns:a16="http://schemas.microsoft.com/office/drawing/2014/main" xmlns="" id="{E9DE1F2D-40A5-4745-BAFE-EDCC66AE5DA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2" name="Line 3454">
          <a:extLst>
            <a:ext uri="{FF2B5EF4-FFF2-40B4-BE49-F238E27FC236}">
              <a16:creationId xmlns:a16="http://schemas.microsoft.com/office/drawing/2014/main" xmlns="" id="{6CB5A709-0DC6-4722-95DA-6D61A74A27B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3" name="Line 3420">
          <a:extLst>
            <a:ext uri="{FF2B5EF4-FFF2-40B4-BE49-F238E27FC236}">
              <a16:creationId xmlns:a16="http://schemas.microsoft.com/office/drawing/2014/main" xmlns="" id="{CE4E36FE-FEEC-49C4-B1F8-B444D6B08C8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4" name="Line 3421">
          <a:extLst>
            <a:ext uri="{FF2B5EF4-FFF2-40B4-BE49-F238E27FC236}">
              <a16:creationId xmlns:a16="http://schemas.microsoft.com/office/drawing/2014/main" xmlns="" id="{3DBC0006-5E2A-44A6-B75C-D371D9F59B26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5" name="Line 3422">
          <a:extLst>
            <a:ext uri="{FF2B5EF4-FFF2-40B4-BE49-F238E27FC236}">
              <a16:creationId xmlns:a16="http://schemas.microsoft.com/office/drawing/2014/main" xmlns="" id="{AB36C3C1-8681-4015-AB31-13EC7CD276B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6" name="Line 3423">
          <a:extLst>
            <a:ext uri="{FF2B5EF4-FFF2-40B4-BE49-F238E27FC236}">
              <a16:creationId xmlns:a16="http://schemas.microsoft.com/office/drawing/2014/main" xmlns="" id="{0A53B81A-6E47-4075-A55A-7C4A145DF68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7" name="Line 3424">
          <a:extLst>
            <a:ext uri="{FF2B5EF4-FFF2-40B4-BE49-F238E27FC236}">
              <a16:creationId xmlns:a16="http://schemas.microsoft.com/office/drawing/2014/main" xmlns="" id="{5DBD8979-3A97-4830-98F3-32C7EEC7A724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8" name="Line 3425">
          <a:extLst>
            <a:ext uri="{FF2B5EF4-FFF2-40B4-BE49-F238E27FC236}">
              <a16:creationId xmlns:a16="http://schemas.microsoft.com/office/drawing/2014/main" xmlns="" id="{966A2553-2119-4865-B1A6-82D6F8D427C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39" name="Line 3426">
          <a:extLst>
            <a:ext uri="{FF2B5EF4-FFF2-40B4-BE49-F238E27FC236}">
              <a16:creationId xmlns:a16="http://schemas.microsoft.com/office/drawing/2014/main" xmlns="" id="{D1883547-DC42-48EC-8E4F-7FBD23D5B4D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0" name="Line 3427">
          <a:extLst>
            <a:ext uri="{FF2B5EF4-FFF2-40B4-BE49-F238E27FC236}">
              <a16:creationId xmlns:a16="http://schemas.microsoft.com/office/drawing/2014/main" xmlns="" id="{B0AF2798-650C-4F18-B2AA-C0254E5D3E2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1" name="Line 3428">
          <a:extLst>
            <a:ext uri="{FF2B5EF4-FFF2-40B4-BE49-F238E27FC236}">
              <a16:creationId xmlns:a16="http://schemas.microsoft.com/office/drawing/2014/main" xmlns="" id="{5D8351A7-9599-4058-A2ED-BD1D956D953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2" name="Line 3429">
          <a:extLst>
            <a:ext uri="{FF2B5EF4-FFF2-40B4-BE49-F238E27FC236}">
              <a16:creationId xmlns:a16="http://schemas.microsoft.com/office/drawing/2014/main" xmlns="" id="{E19690FF-99C4-47F5-AC01-4EBD0DF914C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3" name="Line 3430">
          <a:extLst>
            <a:ext uri="{FF2B5EF4-FFF2-40B4-BE49-F238E27FC236}">
              <a16:creationId xmlns:a16="http://schemas.microsoft.com/office/drawing/2014/main" xmlns="" id="{AB1ED192-526B-4415-B83F-40AA6DA47525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4" name="Line 3431">
          <a:extLst>
            <a:ext uri="{FF2B5EF4-FFF2-40B4-BE49-F238E27FC236}">
              <a16:creationId xmlns:a16="http://schemas.microsoft.com/office/drawing/2014/main" xmlns="" id="{581228C6-13D2-429A-BA45-21FC8027A894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5" name="Line 3432">
          <a:extLst>
            <a:ext uri="{FF2B5EF4-FFF2-40B4-BE49-F238E27FC236}">
              <a16:creationId xmlns:a16="http://schemas.microsoft.com/office/drawing/2014/main" xmlns="" id="{15B259DD-C963-4ABF-9069-7B0D92D09B4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6" name="Line 3433">
          <a:extLst>
            <a:ext uri="{FF2B5EF4-FFF2-40B4-BE49-F238E27FC236}">
              <a16:creationId xmlns:a16="http://schemas.microsoft.com/office/drawing/2014/main" xmlns="" id="{AEAB5984-76F4-4A86-8803-E8D0D7BDB78B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7" name="Line 3434">
          <a:extLst>
            <a:ext uri="{FF2B5EF4-FFF2-40B4-BE49-F238E27FC236}">
              <a16:creationId xmlns:a16="http://schemas.microsoft.com/office/drawing/2014/main" xmlns="" id="{2BEF4FD5-AAB8-423C-B19D-6B967CE0055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8" name="Line 3435">
          <a:extLst>
            <a:ext uri="{FF2B5EF4-FFF2-40B4-BE49-F238E27FC236}">
              <a16:creationId xmlns:a16="http://schemas.microsoft.com/office/drawing/2014/main" xmlns="" id="{FA0CA77F-0EAF-4030-A83A-C7776A35250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49" name="Line 3436">
          <a:extLst>
            <a:ext uri="{FF2B5EF4-FFF2-40B4-BE49-F238E27FC236}">
              <a16:creationId xmlns:a16="http://schemas.microsoft.com/office/drawing/2014/main" xmlns="" id="{96AD23C5-8242-4C5F-A4CD-EC39AD8337C3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0" name="Line 3437">
          <a:extLst>
            <a:ext uri="{FF2B5EF4-FFF2-40B4-BE49-F238E27FC236}">
              <a16:creationId xmlns:a16="http://schemas.microsoft.com/office/drawing/2014/main" xmlns="" id="{427DCE1A-E50A-467D-9AAF-4FAE75E3078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1" name="Line 3438">
          <a:extLst>
            <a:ext uri="{FF2B5EF4-FFF2-40B4-BE49-F238E27FC236}">
              <a16:creationId xmlns:a16="http://schemas.microsoft.com/office/drawing/2014/main" xmlns="" id="{35DBF5A8-752F-4B8F-9E95-8CF56EA6A6E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2" name="Line 3439">
          <a:extLst>
            <a:ext uri="{FF2B5EF4-FFF2-40B4-BE49-F238E27FC236}">
              <a16:creationId xmlns:a16="http://schemas.microsoft.com/office/drawing/2014/main" xmlns="" id="{D032BE79-95AE-450F-A599-3F43A0DC08A3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3" name="Line 3440">
          <a:extLst>
            <a:ext uri="{FF2B5EF4-FFF2-40B4-BE49-F238E27FC236}">
              <a16:creationId xmlns:a16="http://schemas.microsoft.com/office/drawing/2014/main" xmlns="" id="{B66CD391-C2A0-4EBE-ADA8-989B70F5535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4" name="Line 3441">
          <a:extLst>
            <a:ext uri="{FF2B5EF4-FFF2-40B4-BE49-F238E27FC236}">
              <a16:creationId xmlns:a16="http://schemas.microsoft.com/office/drawing/2014/main" xmlns="" id="{21D56391-0D53-49B9-87EA-1DED8A3362B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5" name="Line 3442">
          <a:extLst>
            <a:ext uri="{FF2B5EF4-FFF2-40B4-BE49-F238E27FC236}">
              <a16:creationId xmlns:a16="http://schemas.microsoft.com/office/drawing/2014/main" xmlns="" id="{A87F852F-D67C-49BA-B3DD-795FA43B8395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6" name="Line 3443">
          <a:extLst>
            <a:ext uri="{FF2B5EF4-FFF2-40B4-BE49-F238E27FC236}">
              <a16:creationId xmlns:a16="http://schemas.microsoft.com/office/drawing/2014/main" xmlns="" id="{C085460D-E1AA-4618-8E6D-22EBBAE0F4DF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7" name="Line 3444">
          <a:extLst>
            <a:ext uri="{FF2B5EF4-FFF2-40B4-BE49-F238E27FC236}">
              <a16:creationId xmlns:a16="http://schemas.microsoft.com/office/drawing/2014/main" xmlns="" id="{5B58AFC8-EDF7-4DEB-9A12-BECC7BD7EC25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8" name="Line 3445">
          <a:extLst>
            <a:ext uri="{FF2B5EF4-FFF2-40B4-BE49-F238E27FC236}">
              <a16:creationId xmlns:a16="http://schemas.microsoft.com/office/drawing/2014/main" xmlns="" id="{9DC8800E-7F4B-4BD8-AD11-50B405C91BCD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59" name="Line 3446">
          <a:extLst>
            <a:ext uri="{FF2B5EF4-FFF2-40B4-BE49-F238E27FC236}">
              <a16:creationId xmlns:a16="http://schemas.microsoft.com/office/drawing/2014/main" xmlns="" id="{288ECDC4-A16B-4696-9361-0A064682C4F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0" name="Line 3447">
          <a:extLst>
            <a:ext uri="{FF2B5EF4-FFF2-40B4-BE49-F238E27FC236}">
              <a16:creationId xmlns:a16="http://schemas.microsoft.com/office/drawing/2014/main" xmlns="" id="{18C02415-56FA-4E08-B4E9-0AB2EA1B34B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1" name="Line 3448">
          <a:extLst>
            <a:ext uri="{FF2B5EF4-FFF2-40B4-BE49-F238E27FC236}">
              <a16:creationId xmlns:a16="http://schemas.microsoft.com/office/drawing/2014/main" xmlns="" id="{519F1FA7-A60F-49EA-87DA-FF7C596812DF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2" name="Line 3449">
          <a:extLst>
            <a:ext uri="{FF2B5EF4-FFF2-40B4-BE49-F238E27FC236}">
              <a16:creationId xmlns:a16="http://schemas.microsoft.com/office/drawing/2014/main" xmlns="" id="{10B5650E-0701-40B7-B5F2-4CDD71D739B5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3" name="Line 3450">
          <a:extLst>
            <a:ext uri="{FF2B5EF4-FFF2-40B4-BE49-F238E27FC236}">
              <a16:creationId xmlns:a16="http://schemas.microsoft.com/office/drawing/2014/main" xmlns="" id="{7E3D4276-E9A4-44D5-92A9-59DB772A937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4" name="Line 3451">
          <a:extLst>
            <a:ext uri="{FF2B5EF4-FFF2-40B4-BE49-F238E27FC236}">
              <a16:creationId xmlns:a16="http://schemas.microsoft.com/office/drawing/2014/main" xmlns="" id="{55A1AF04-AC5E-48CE-86BE-61B59580FC1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5" name="Line 3452">
          <a:extLst>
            <a:ext uri="{FF2B5EF4-FFF2-40B4-BE49-F238E27FC236}">
              <a16:creationId xmlns:a16="http://schemas.microsoft.com/office/drawing/2014/main" xmlns="" id="{4AF433BE-4949-4CD8-AEC6-021BA06B54D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6" name="Line 3453">
          <a:extLst>
            <a:ext uri="{FF2B5EF4-FFF2-40B4-BE49-F238E27FC236}">
              <a16:creationId xmlns:a16="http://schemas.microsoft.com/office/drawing/2014/main" xmlns="" id="{832182FA-3A1F-440C-A829-3490B6C14A4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7" name="Line 3454">
          <a:extLst>
            <a:ext uri="{FF2B5EF4-FFF2-40B4-BE49-F238E27FC236}">
              <a16:creationId xmlns:a16="http://schemas.microsoft.com/office/drawing/2014/main" xmlns="" id="{4710BF2D-5FB9-4D71-8796-0087768C0815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8" name="Line 3420">
          <a:extLst>
            <a:ext uri="{FF2B5EF4-FFF2-40B4-BE49-F238E27FC236}">
              <a16:creationId xmlns:a16="http://schemas.microsoft.com/office/drawing/2014/main" xmlns="" id="{47883BE0-FE08-4271-B3BA-8F1207F19C9F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69" name="Line 3421">
          <a:extLst>
            <a:ext uri="{FF2B5EF4-FFF2-40B4-BE49-F238E27FC236}">
              <a16:creationId xmlns:a16="http://schemas.microsoft.com/office/drawing/2014/main" xmlns="" id="{2E1D4351-772E-499A-9475-A13E7B685763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0" name="Line 3422">
          <a:extLst>
            <a:ext uri="{FF2B5EF4-FFF2-40B4-BE49-F238E27FC236}">
              <a16:creationId xmlns:a16="http://schemas.microsoft.com/office/drawing/2014/main" xmlns="" id="{E0AD5C83-7B3A-4DA9-925A-3C6454B592F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1" name="Line 3423">
          <a:extLst>
            <a:ext uri="{FF2B5EF4-FFF2-40B4-BE49-F238E27FC236}">
              <a16:creationId xmlns:a16="http://schemas.microsoft.com/office/drawing/2014/main" xmlns="" id="{07D11484-0139-423A-AF02-95DC857005BB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2" name="Line 3424">
          <a:extLst>
            <a:ext uri="{FF2B5EF4-FFF2-40B4-BE49-F238E27FC236}">
              <a16:creationId xmlns:a16="http://schemas.microsoft.com/office/drawing/2014/main" xmlns="" id="{C42C018D-576D-45E4-B430-57667626605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3" name="Line 3425">
          <a:extLst>
            <a:ext uri="{FF2B5EF4-FFF2-40B4-BE49-F238E27FC236}">
              <a16:creationId xmlns:a16="http://schemas.microsoft.com/office/drawing/2014/main" xmlns="" id="{DB51DBE9-2FAA-4FD5-ADD5-2C6569688FDB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4" name="Line 3426">
          <a:extLst>
            <a:ext uri="{FF2B5EF4-FFF2-40B4-BE49-F238E27FC236}">
              <a16:creationId xmlns:a16="http://schemas.microsoft.com/office/drawing/2014/main" xmlns="" id="{42FA1042-1687-4A3C-AE97-B6F68963175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5" name="Line 3427">
          <a:extLst>
            <a:ext uri="{FF2B5EF4-FFF2-40B4-BE49-F238E27FC236}">
              <a16:creationId xmlns:a16="http://schemas.microsoft.com/office/drawing/2014/main" xmlns="" id="{2D71BE88-A8C2-4DAE-803F-ABA7331E58E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6" name="Line 3428">
          <a:extLst>
            <a:ext uri="{FF2B5EF4-FFF2-40B4-BE49-F238E27FC236}">
              <a16:creationId xmlns:a16="http://schemas.microsoft.com/office/drawing/2014/main" xmlns="" id="{C528317D-E025-44EA-BFE5-12E4C4F8E23D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7" name="Line 3429">
          <a:extLst>
            <a:ext uri="{FF2B5EF4-FFF2-40B4-BE49-F238E27FC236}">
              <a16:creationId xmlns:a16="http://schemas.microsoft.com/office/drawing/2014/main" xmlns="" id="{3BCABB4D-DBC2-419D-9B29-FB4FCCB1CAC3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8" name="Line 3430">
          <a:extLst>
            <a:ext uri="{FF2B5EF4-FFF2-40B4-BE49-F238E27FC236}">
              <a16:creationId xmlns:a16="http://schemas.microsoft.com/office/drawing/2014/main" xmlns="" id="{0BBFC45C-759E-45A4-AF8A-9C618E04C17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79" name="Line 3431">
          <a:extLst>
            <a:ext uri="{FF2B5EF4-FFF2-40B4-BE49-F238E27FC236}">
              <a16:creationId xmlns:a16="http://schemas.microsoft.com/office/drawing/2014/main" xmlns="" id="{8D87EAE3-BFC6-44EC-B2D8-BC3AE2A4A9A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0" name="Line 3432">
          <a:extLst>
            <a:ext uri="{FF2B5EF4-FFF2-40B4-BE49-F238E27FC236}">
              <a16:creationId xmlns:a16="http://schemas.microsoft.com/office/drawing/2014/main" xmlns="" id="{93876A78-F3BE-4272-8C8C-B467296B0B0C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1" name="Line 3433">
          <a:extLst>
            <a:ext uri="{FF2B5EF4-FFF2-40B4-BE49-F238E27FC236}">
              <a16:creationId xmlns:a16="http://schemas.microsoft.com/office/drawing/2014/main" xmlns="" id="{D73A8470-F66D-44D9-9CA2-2CD3BDF6447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2" name="Line 3434">
          <a:extLst>
            <a:ext uri="{FF2B5EF4-FFF2-40B4-BE49-F238E27FC236}">
              <a16:creationId xmlns:a16="http://schemas.microsoft.com/office/drawing/2014/main" xmlns="" id="{C1640B3B-979E-409D-B980-63934825925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3" name="Line 3435">
          <a:extLst>
            <a:ext uri="{FF2B5EF4-FFF2-40B4-BE49-F238E27FC236}">
              <a16:creationId xmlns:a16="http://schemas.microsoft.com/office/drawing/2014/main" xmlns="" id="{0AAF4687-23C7-42DA-87A3-A14D5EBC8B8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4" name="Line 3436">
          <a:extLst>
            <a:ext uri="{FF2B5EF4-FFF2-40B4-BE49-F238E27FC236}">
              <a16:creationId xmlns:a16="http://schemas.microsoft.com/office/drawing/2014/main" xmlns="" id="{771C2FB9-ABD2-4867-BC5D-82DE51F7D70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5" name="Line 3437">
          <a:extLst>
            <a:ext uri="{FF2B5EF4-FFF2-40B4-BE49-F238E27FC236}">
              <a16:creationId xmlns:a16="http://schemas.microsoft.com/office/drawing/2014/main" xmlns="" id="{E2ED1ADE-5A4E-4E44-B549-F7299137BEA6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6" name="Line 3438">
          <a:extLst>
            <a:ext uri="{FF2B5EF4-FFF2-40B4-BE49-F238E27FC236}">
              <a16:creationId xmlns:a16="http://schemas.microsoft.com/office/drawing/2014/main" xmlns="" id="{EAD29D03-7F0F-4FCF-8A3C-74841A4EF53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7" name="Line 3439">
          <a:extLst>
            <a:ext uri="{FF2B5EF4-FFF2-40B4-BE49-F238E27FC236}">
              <a16:creationId xmlns:a16="http://schemas.microsoft.com/office/drawing/2014/main" xmlns="" id="{6CEE5273-8444-4AEB-87F1-FAAAC171544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8" name="Line 3440">
          <a:extLst>
            <a:ext uri="{FF2B5EF4-FFF2-40B4-BE49-F238E27FC236}">
              <a16:creationId xmlns:a16="http://schemas.microsoft.com/office/drawing/2014/main" xmlns="" id="{898EE338-37F2-43A2-BB18-92BDDA0B565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89" name="Line 3441">
          <a:extLst>
            <a:ext uri="{FF2B5EF4-FFF2-40B4-BE49-F238E27FC236}">
              <a16:creationId xmlns:a16="http://schemas.microsoft.com/office/drawing/2014/main" xmlns="" id="{F3325872-18F4-4D83-A098-7644BCA7E53C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0" name="Line 3442">
          <a:extLst>
            <a:ext uri="{FF2B5EF4-FFF2-40B4-BE49-F238E27FC236}">
              <a16:creationId xmlns:a16="http://schemas.microsoft.com/office/drawing/2014/main" xmlns="" id="{C0FD81F0-B382-44DC-B92C-4356EEBAC45B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1" name="Line 3443">
          <a:extLst>
            <a:ext uri="{FF2B5EF4-FFF2-40B4-BE49-F238E27FC236}">
              <a16:creationId xmlns:a16="http://schemas.microsoft.com/office/drawing/2014/main" xmlns="" id="{85037222-EA92-4242-A612-69C771E99C2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2" name="Line 3444">
          <a:extLst>
            <a:ext uri="{FF2B5EF4-FFF2-40B4-BE49-F238E27FC236}">
              <a16:creationId xmlns:a16="http://schemas.microsoft.com/office/drawing/2014/main" xmlns="" id="{0880B3F2-1C39-4DEE-8E0F-A6173DDB21CC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3" name="Line 3445">
          <a:extLst>
            <a:ext uri="{FF2B5EF4-FFF2-40B4-BE49-F238E27FC236}">
              <a16:creationId xmlns:a16="http://schemas.microsoft.com/office/drawing/2014/main" xmlns="" id="{5780A35F-1C5F-474E-B2A0-04CEBD91ADA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4" name="Line 3446">
          <a:extLst>
            <a:ext uri="{FF2B5EF4-FFF2-40B4-BE49-F238E27FC236}">
              <a16:creationId xmlns:a16="http://schemas.microsoft.com/office/drawing/2014/main" xmlns="" id="{68B446F2-86A2-40F2-AEEE-FF796B4BF02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5" name="Line 3447">
          <a:extLst>
            <a:ext uri="{FF2B5EF4-FFF2-40B4-BE49-F238E27FC236}">
              <a16:creationId xmlns:a16="http://schemas.microsoft.com/office/drawing/2014/main" xmlns="" id="{493F3996-B78A-4B18-B790-661CC18A9D7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6" name="Line 3448">
          <a:extLst>
            <a:ext uri="{FF2B5EF4-FFF2-40B4-BE49-F238E27FC236}">
              <a16:creationId xmlns:a16="http://schemas.microsoft.com/office/drawing/2014/main" xmlns="" id="{63769823-1441-4989-A5CA-042F8F8CB5CF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7" name="Line 3449">
          <a:extLst>
            <a:ext uri="{FF2B5EF4-FFF2-40B4-BE49-F238E27FC236}">
              <a16:creationId xmlns:a16="http://schemas.microsoft.com/office/drawing/2014/main" xmlns="" id="{35C49325-6AC1-4C48-9423-3B57BA705E6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8" name="Line 3450">
          <a:extLst>
            <a:ext uri="{FF2B5EF4-FFF2-40B4-BE49-F238E27FC236}">
              <a16:creationId xmlns:a16="http://schemas.microsoft.com/office/drawing/2014/main" xmlns="" id="{17AFCD21-3AF4-48F4-AF82-58C29017FC51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299" name="Line 3451">
          <a:extLst>
            <a:ext uri="{FF2B5EF4-FFF2-40B4-BE49-F238E27FC236}">
              <a16:creationId xmlns:a16="http://schemas.microsoft.com/office/drawing/2014/main" xmlns="" id="{88096D65-4F7F-4414-8D6A-EE693D164ED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0" name="Line 3452">
          <a:extLst>
            <a:ext uri="{FF2B5EF4-FFF2-40B4-BE49-F238E27FC236}">
              <a16:creationId xmlns:a16="http://schemas.microsoft.com/office/drawing/2014/main" xmlns="" id="{450B9273-5281-4D0D-A8CD-262BCCE68E1D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1" name="Line 3453">
          <a:extLst>
            <a:ext uri="{FF2B5EF4-FFF2-40B4-BE49-F238E27FC236}">
              <a16:creationId xmlns:a16="http://schemas.microsoft.com/office/drawing/2014/main" xmlns="" id="{80B3CA43-1DA5-47C1-966E-37118B3E3BB6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2" name="Line 3454">
          <a:extLst>
            <a:ext uri="{FF2B5EF4-FFF2-40B4-BE49-F238E27FC236}">
              <a16:creationId xmlns:a16="http://schemas.microsoft.com/office/drawing/2014/main" xmlns="" id="{C44B22A4-9FF8-416B-B4B8-4A37BAD76F4C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3" name="Line 3420">
          <a:extLst>
            <a:ext uri="{FF2B5EF4-FFF2-40B4-BE49-F238E27FC236}">
              <a16:creationId xmlns:a16="http://schemas.microsoft.com/office/drawing/2014/main" xmlns="" id="{9A80DFDC-62B5-4184-B74F-C7B53097333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4" name="Line 3421">
          <a:extLst>
            <a:ext uri="{FF2B5EF4-FFF2-40B4-BE49-F238E27FC236}">
              <a16:creationId xmlns:a16="http://schemas.microsoft.com/office/drawing/2014/main" xmlns="" id="{5FE9BB63-CC95-4769-ABF1-46D0251DB660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5" name="Line 3422">
          <a:extLst>
            <a:ext uri="{FF2B5EF4-FFF2-40B4-BE49-F238E27FC236}">
              <a16:creationId xmlns:a16="http://schemas.microsoft.com/office/drawing/2014/main" xmlns="" id="{40B08F7E-138E-4584-9B98-88DAB20D486C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6" name="Line 3423">
          <a:extLst>
            <a:ext uri="{FF2B5EF4-FFF2-40B4-BE49-F238E27FC236}">
              <a16:creationId xmlns:a16="http://schemas.microsoft.com/office/drawing/2014/main" xmlns="" id="{2AC2137E-B6A4-4F02-B6C6-4BF2C1AA0B7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7" name="Line 3424">
          <a:extLst>
            <a:ext uri="{FF2B5EF4-FFF2-40B4-BE49-F238E27FC236}">
              <a16:creationId xmlns:a16="http://schemas.microsoft.com/office/drawing/2014/main" xmlns="" id="{49B9560F-09F5-4CBF-A049-7404DFC0D3F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8" name="Line 3425">
          <a:extLst>
            <a:ext uri="{FF2B5EF4-FFF2-40B4-BE49-F238E27FC236}">
              <a16:creationId xmlns:a16="http://schemas.microsoft.com/office/drawing/2014/main" xmlns="" id="{CCDF5228-4FCC-4F0A-8C5A-301C72DEACAD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09" name="Line 3426">
          <a:extLst>
            <a:ext uri="{FF2B5EF4-FFF2-40B4-BE49-F238E27FC236}">
              <a16:creationId xmlns:a16="http://schemas.microsoft.com/office/drawing/2014/main" xmlns="" id="{12CE83C4-2BD6-44FE-81BF-C79277B9099B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0" name="Line 3427">
          <a:extLst>
            <a:ext uri="{FF2B5EF4-FFF2-40B4-BE49-F238E27FC236}">
              <a16:creationId xmlns:a16="http://schemas.microsoft.com/office/drawing/2014/main" xmlns="" id="{9C2C99E9-741B-48FC-9E56-D0FAABFF54D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1" name="Line 3428">
          <a:extLst>
            <a:ext uri="{FF2B5EF4-FFF2-40B4-BE49-F238E27FC236}">
              <a16:creationId xmlns:a16="http://schemas.microsoft.com/office/drawing/2014/main" xmlns="" id="{9C089682-862A-44B7-9DF4-61B9B85196D5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2" name="Line 3429">
          <a:extLst>
            <a:ext uri="{FF2B5EF4-FFF2-40B4-BE49-F238E27FC236}">
              <a16:creationId xmlns:a16="http://schemas.microsoft.com/office/drawing/2014/main" xmlns="" id="{4845D2FF-F983-4FA2-AA25-5679C30B70AC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3" name="Line 3430">
          <a:extLst>
            <a:ext uri="{FF2B5EF4-FFF2-40B4-BE49-F238E27FC236}">
              <a16:creationId xmlns:a16="http://schemas.microsoft.com/office/drawing/2014/main" xmlns="" id="{7FC8DC4B-00BA-4E5C-B9BE-7829D8FDFE4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4" name="Line 3431">
          <a:extLst>
            <a:ext uri="{FF2B5EF4-FFF2-40B4-BE49-F238E27FC236}">
              <a16:creationId xmlns:a16="http://schemas.microsoft.com/office/drawing/2014/main" xmlns="" id="{EF0E2F61-941A-4CA3-B3F6-01E69DE7ECBF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5" name="Line 3432">
          <a:extLst>
            <a:ext uri="{FF2B5EF4-FFF2-40B4-BE49-F238E27FC236}">
              <a16:creationId xmlns:a16="http://schemas.microsoft.com/office/drawing/2014/main" xmlns="" id="{23BE7E8F-E5BB-4D01-AF8A-6719EFB9B4C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6" name="Line 3433">
          <a:extLst>
            <a:ext uri="{FF2B5EF4-FFF2-40B4-BE49-F238E27FC236}">
              <a16:creationId xmlns:a16="http://schemas.microsoft.com/office/drawing/2014/main" xmlns="" id="{54DDD55D-6A07-4777-BEDF-24A8A68F0D3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7" name="Line 3434">
          <a:extLst>
            <a:ext uri="{FF2B5EF4-FFF2-40B4-BE49-F238E27FC236}">
              <a16:creationId xmlns:a16="http://schemas.microsoft.com/office/drawing/2014/main" xmlns="" id="{0F4023D3-7307-426A-892E-3A9559A253A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8" name="Line 3435">
          <a:extLst>
            <a:ext uri="{FF2B5EF4-FFF2-40B4-BE49-F238E27FC236}">
              <a16:creationId xmlns:a16="http://schemas.microsoft.com/office/drawing/2014/main" xmlns="" id="{5CC9DED7-39AF-4215-BB82-1242B9E117BF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19" name="Line 3436">
          <a:extLst>
            <a:ext uri="{FF2B5EF4-FFF2-40B4-BE49-F238E27FC236}">
              <a16:creationId xmlns:a16="http://schemas.microsoft.com/office/drawing/2014/main" xmlns="" id="{420D71AB-8D1C-4E90-BE62-3F88C3DCD06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0" name="Line 3437">
          <a:extLst>
            <a:ext uri="{FF2B5EF4-FFF2-40B4-BE49-F238E27FC236}">
              <a16:creationId xmlns:a16="http://schemas.microsoft.com/office/drawing/2014/main" xmlns="" id="{447BAF17-9B02-4E7C-99D0-579341294B7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1" name="Line 3438">
          <a:extLst>
            <a:ext uri="{FF2B5EF4-FFF2-40B4-BE49-F238E27FC236}">
              <a16:creationId xmlns:a16="http://schemas.microsoft.com/office/drawing/2014/main" xmlns="" id="{D3AC4EA4-0B46-4267-A0CE-F6F66EE022B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2" name="Line 3439">
          <a:extLst>
            <a:ext uri="{FF2B5EF4-FFF2-40B4-BE49-F238E27FC236}">
              <a16:creationId xmlns:a16="http://schemas.microsoft.com/office/drawing/2014/main" xmlns="" id="{97CBCF5B-7253-44FA-9715-61C3304031F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3" name="Line 3440">
          <a:extLst>
            <a:ext uri="{FF2B5EF4-FFF2-40B4-BE49-F238E27FC236}">
              <a16:creationId xmlns:a16="http://schemas.microsoft.com/office/drawing/2014/main" xmlns="" id="{28D6040B-C6DE-4261-BBA9-946BDC4889F2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4" name="Line 3441">
          <a:extLst>
            <a:ext uri="{FF2B5EF4-FFF2-40B4-BE49-F238E27FC236}">
              <a16:creationId xmlns:a16="http://schemas.microsoft.com/office/drawing/2014/main" xmlns="" id="{90C59D94-C3EF-43D4-ABC8-960F1A5D3399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5" name="Line 3442">
          <a:extLst>
            <a:ext uri="{FF2B5EF4-FFF2-40B4-BE49-F238E27FC236}">
              <a16:creationId xmlns:a16="http://schemas.microsoft.com/office/drawing/2014/main" xmlns="" id="{4922A433-3698-4E74-B3CA-84795CAFCB76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6" name="Line 3443">
          <a:extLst>
            <a:ext uri="{FF2B5EF4-FFF2-40B4-BE49-F238E27FC236}">
              <a16:creationId xmlns:a16="http://schemas.microsoft.com/office/drawing/2014/main" xmlns="" id="{CE905CB5-910D-4935-B298-FF886228C42C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7" name="Line 3444">
          <a:extLst>
            <a:ext uri="{FF2B5EF4-FFF2-40B4-BE49-F238E27FC236}">
              <a16:creationId xmlns:a16="http://schemas.microsoft.com/office/drawing/2014/main" xmlns="" id="{9625477F-A5A6-4BF3-8D7C-4D3673D4A477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8" name="Line 3445">
          <a:extLst>
            <a:ext uri="{FF2B5EF4-FFF2-40B4-BE49-F238E27FC236}">
              <a16:creationId xmlns:a16="http://schemas.microsoft.com/office/drawing/2014/main" xmlns="" id="{99834DDE-C136-4CC6-945A-A5FBC4C7AAA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29" name="Line 3446">
          <a:extLst>
            <a:ext uri="{FF2B5EF4-FFF2-40B4-BE49-F238E27FC236}">
              <a16:creationId xmlns:a16="http://schemas.microsoft.com/office/drawing/2014/main" xmlns="" id="{8E003975-1691-4631-9F17-7B8D788E8858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30" name="Line 3447">
          <a:extLst>
            <a:ext uri="{FF2B5EF4-FFF2-40B4-BE49-F238E27FC236}">
              <a16:creationId xmlns:a16="http://schemas.microsoft.com/office/drawing/2014/main" xmlns="" id="{85F24E06-840A-41B3-8E36-D64A3849D3B6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31" name="Line 3448">
          <a:extLst>
            <a:ext uri="{FF2B5EF4-FFF2-40B4-BE49-F238E27FC236}">
              <a16:creationId xmlns:a16="http://schemas.microsoft.com/office/drawing/2014/main" xmlns="" id="{549DBDE1-FA11-4B6A-8CCE-9476FA03F064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32" name="Line 3449">
          <a:extLst>
            <a:ext uri="{FF2B5EF4-FFF2-40B4-BE49-F238E27FC236}">
              <a16:creationId xmlns:a16="http://schemas.microsoft.com/office/drawing/2014/main" xmlns="" id="{8F2B193F-1C92-4594-AF05-08DC3A15BA15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33" name="Line 3450">
          <a:extLst>
            <a:ext uri="{FF2B5EF4-FFF2-40B4-BE49-F238E27FC236}">
              <a16:creationId xmlns:a16="http://schemas.microsoft.com/office/drawing/2014/main" xmlns="" id="{EF3B29E4-F22E-4DCD-8E61-2CB4332B76B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34" name="Line 3451">
          <a:extLst>
            <a:ext uri="{FF2B5EF4-FFF2-40B4-BE49-F238E27FC236}">
              <a16:creationId xmlns:a16="http://schemas.microsoft.com/office/drawing/2014/main" xmlns="" id="{2E6091C3-F5B6-428D-91F2-900E705BB473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35" name="Line 3452">
          <a:extLst>
            <a:ext uri="{FF2B5EF4-FFF2-40B4-BE49-F238E27FC236}">
              <a16:creationId xmlns:a16="http://schemas.microsoft.com/office/drawing/2014/main" xmlns="" id="{14C00DD7-EB16-418F-9853-EC826587112E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36" name="Line 3453">
          <a:extLst>
            <a:ext uri="{FF2B5EF4-FFF2-40B4-BE49-F238E27FC236}">
              <a16:creationId xmlns:a16="http://schemas.microsoft.com/office/drawing/2014/main" xmlns="" id="{ACCF9B74-A2F6-4F94-81CC-42FE9E19CDFF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1834</xdr:row>
      <xdr:rowOff>0</xdr:rowOff>
    </xdr:from>
    <xdr:to>
      <xdr:col>10</xdr:col>
      <xdr:colOff>38100</xdr:colOff>
      <xdr:row>1834</xdr:row>
      <xdr:rowOff>0</xdr:rowOff>
    </xdr:to>
    <xdr:sp macro="" textlink="">
      <xdr:nvSpPr>
        <xdr:cNvPr id="337" name="Line 3454">
          <a:extLst>
            <a:ext uri="{FF2B5EF4-FFF2-40B4-BE49-F238E27FC236}">
              <a16:creationId xmlns:a16="http://schemas.microsoft.com/office/drawing/2014/main" xmlns="" id="{11AA6187-945A-46F8-836C-587BEFD386AA}"/>
            </a:ext>
          </a:extLst>
        </xdr:cNvPr>
        <xdr:cNvSpPr>
          <a:spLocks noChangeShapeType="1"/>
        </xdr:cNvSpPr>
      </xdr:nvSpPr>
      <xdr:spPr bwMode="auto">
        <a:xfrm>
          <a:off x="4238625" y="30438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38" name="Line 3420">
          <a:extLst>
            <a:ext uri="{FF2B5EF4-FFF2-40B4-BE49-F238E27FC236}">
              <a16:creationId xmlns:a16="http://schemas.microsoft.com/office/drawing/2014/main" xmlns="" id="{0D3C6D67-E2B9-4F5B-BCE5-E38B601F226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39" name="Line 3421">
          <a:extLst>
            <a:ext uri="{FF2B5EF4-FFF2-40B4-BE49-F238E27FC236}">
              <a16:creationId xmlns:a16="http://schemas.microsoft.com/office/drawing/2014/main" xmlns="" id="{D78B21C1-AEAA-4985-80D3-683BA499C32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0" name="Line 3422">
          <a:extLst>
            <a:ext uri="{FF2B5EF4-FFF2-40B4-BE49-F238E27FC236}">
              <a16:creationId xmlns:a16="http://schemas.microsoft.com/office/drawing/2014/main" xmlns="" id="{CD0770CB-8BB1-40A4-9088-36EF229ED1B3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1" name="Line 3423">
          <a:extLst>
            <a:ext uri="{FF2B5EF4-FFF2-40B4-BE49-F238E27FC236}">
              <a16:creationId xmlns:a16="http://schemas.microsoft.com/office/drawing/2014/main" xmlns="" id="{2A487ACB-D088-4FDB-8084-0252AC39F63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2" name="Line 3424">
          <a:extLst>
            <a:ext uri="{FF2B5EF4-FFF2-40B4-BE49-F238E27FC236}">
              <a16:creationId xmlns:a16="http://schemas.microsoft.com/office/drawing/2014/main" xmlns="" id="{A3EC9BF2-0523-4FBA-B424-77E9BFCD9F5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3" name="Line 3425">
          <a:extLst>
            <a:ext uri="{FF2B5EF4-FFF2-40B4-BE49-F238E27FC236}">
              <a16:creationId xmlns:a16="http://schemas.microsoft.com/office/drawing/2014/main" xmlns="" id="{22380FA0-D232-4B12-88DC-703AB3E83AE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4" name="Line 3426">
          <a:extLst>
            <a:ext uri="{FF2B5EF4-FFF2-40B4-BE49-F238E27FC236}">
              <a16:creationId xmlns:a16="http://schemas.microsoft.com/office/drawing/2014/main" xmlns="" id="{7403EAB3-37D2-4258-A784-A5570E1EA3E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5" name="Line 3427">
          <a:extLst>
            <a:ext uri="{FF2B5EF4-FFF2-40B4-BE49-F238E27FC236}">
              <a16:creationId xmlns:a16="http://schemas.microsoft.com/office/drawing/2014/main" xmlns="" id="{18025639-76EF-4286-BDB3-62B04C4DF12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6" name="Line 3428">
          <a:extLst>
            <a:ext uri="{FF2B5EF4-FFF2-40B4-BE49-F238E27FC236}">
              <a16:creationId xmlns:a16="http://schemas.microsoft.com/office/drawing/2014/main" xmlns="" id="{AA4F93EC-8419-4465-8E26-1405116CC3D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7" name="Line 3429">
          <a:extLst>
            <a:ext uri="{FF2B5EF4-FFF2-40B4-BE49-F238E27FC236}">
              <a16:creationId xmlns:a16="http://schemas.microsoft.com/office/drawing/2014/main" xmlns="" id="{1FBEB734-E172-4A5D-9755-0342A63B830D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8" name="Line 3430">
          <a:extLst>
            <a:ext uri="{FF2B5EF4-FFF2-40B4-BE49-F238E27FC236}">
              <a16:creationId xmlns:a16="http://schemas.microsoft.com/office/drawing/2014/main" xmlns="" id="{32BD9FF9-1708-42CC-8A95-005643D7887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49" name="Line 3431">
          <a:extLst>
            <a:ext uri="{FF2B5EF4-FFF2-40B4-BE49-F238E27FC236}">
              <a16:creationId xmlns:a16="http://schemas.microsoft.com/office/drawing/2014/main" xmlns="" id="{9BFAAADA-85F9-4197-ADD7-CBBEA779A49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0" name="Line 3432">
          <a:extLst>
            <a:ext uri="{FF2B5EF4-FFF2-40B4-BE49-F238E27FC236}">
              <a16:creationId xmlns:a16="http://schemas.microsoft.com/office/drawing/2014/main" xmlns="" id="{D15BE763-9B2E-4003-AD94-D692864C0F4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1" name="Line 3433">
          <a:extLst>
            <a:ext uri="{FF2B5EF4-FFF2-40B4-BE49-F238E27FC236}">
              <a16:creationId xmlns:a16="http://schemas.microsoft.com/office/drawing/2014/main" xmlns="" id="{C830B3DE-5770-49FD-A362-7921B985952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2" name="Line 3434">
          <a:extLst>
            <a:ext uri="{FF2B5EF4-FFF2-40B4-BE49-F238E27FC236}">
              <a16:creationId xmlns:a16="http://schemas.microsoft.com/office/drawing/2014/main" xmlns="" id="{D3CC6254-E93B-48AA-A025-833FBE9A3FB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3" name="Line 3435">
          <a:extLst>
            <a:ext uri="{FF2B5EF4-FFF2-40B4-BE49-F238E27FC236}">
              <a16:creationId xmlns:a16="http://schemas.microsoft.com/office/drawing/2014/main" xmlns="" id="{4792397A-9836-4586-A83A-59E38CFAA3A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4" name="Line 3436">
          <a:extLst>
            <a:ext uri="{FF2B5EF4-FFF2-40B4-BE49-F238E27FC236}">
              <a16:creationId xmlns:a16="http://schemas.microsoft.com/office/drawing/2014/main" xmlns="" id="{5AB0D119-4001-4679-A1B3-04121333954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5" name="Line 3437">
          <a:extLst>
            <a:ext uri="{FF2B5EF4-FFF2-40B4-BE49-F238E27FC236}">
              <a16:creationId xmlns:a16="http://schemas.microsoft.com/office/drawing/2014/main" xmlns="" id="{E2CB8C62-28D5-4358-B821-BDA9CA989EF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6" name="Line 3438">
          <a:extLst>
            <a:ext uri="{FF2B5EF4-FFF2-40B4-BE49-F238E27FC236}">
              <a16:creationId xmlns:a16="http://schemas.microsoft.com/office/drawing/2014/main" xmlns="" id="{EE480971-F73E-4935-AD88-D7F633F31386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7" name="Line 3439">
          <a:extLst>
            <a:ext uri="{FF2B5EF4-FFF2-40B4-BE49-F238E27FC236}">
              <a16:creationId xmlns:a16="http://schemas.microsoft.com/office/drawing/2014/main" xmlns="" id="{95C803DD-C523-4531-A21E-9E2C6FB656C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8" name="Line 3440">
          <a:extLst>
            <a:ext uri="{FF2B5EF4-FFF2-40B4-BE49-F238E27FC236}">
              <a16:creationId xmlns:a16="http://schemas.microsoft.com/office/drawing/2014/main" xmlns="" id="{0ED7EF4C-89FA-4DE0-B138-C9A179B1F25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59" name="Line 3441">
          <a:extLst>
            <a:ext uri="{FF2B5EF4-FFF2-40B4-BE49-F238E27FC236}">
              <a16:creationId xmlns:a16="http://schemas.microsoft.com/office/drawing/2014/main" xmlns="" id="{C0D6ED13-3E9E-45D3-A4C9-385EC653F1B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0" name="Line 3442">
          <a:extLst>
            <a:ext uri="{FF2B5EF4-FFF2-40B4-BE49-F238E27FC236}">
              <a16:creationId xmlns:a16="http://schemas.microsoft.com/office/drawing/2014/main" xmlns="" id="{01ECD56B-656F-4B98-A00F-40BECFE7485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1" name="Line 3443">
          <a:extLst>
            <a:ext uri="{FF2B5EF4-FFF2-40B4-BE49-F238E27FC236}">
              <a16:creationId xmlns:a16="http://schemas.microsoft.com/office/drawing/2014/main" xmlns="" id="{B0A73AC8-2A11-4A07-8359-493ACF3DF1B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2" name="Line 3444">
          <a:extLst>
            <a:ext uri="{FF2B5EF4-FFF2-40B4-BE49-F238E27FC236}">
              <a16:creationId xmlns:a16="http://schemas.microsoft.com/office/drawing/2014/main" xmlns="" id="{4038ED0E-F582-4B50-9A89-10344E5CC642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3" name="Line 3445">
          <a:extLst>
            <a:ext uri="{FF2B5EF4-FFF2-40B4-BE49-F238E27FC236}">
              <a16:creationId xmlns:a16="http://schemas.microsoft.com/office/drawing/2014/main" xmlns="" id="{DEFDE118-8D13-4EDA-9659-9830BBDD91B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4" name="Line 3446">
          <a:extLst>
            <a:ext uri="{FF2B5EF4-FFF2-40B4-BE49-F238E27FC236}">
              <a16:creationId xmlns:a16="http://schemas.microsoft.com/office/drawing/2014/main" xmlns="" id="{4EE6DDD2-6DC6-47BB-B9B6-E8E5031B04F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5" name="Line 3447">
          <a:extLst>
            <a:ext uri="{FF2B5EF4-FFF2-40B4-BE49-F238E27FC236}">
              <a16:creationId xmlns:a16="http://schemas.microsoft.com/office/drawing/2014/main" xmlns="" id="{23EF2C80-2447-47FE-95D2-5689A82BD65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6" name="Line 3448">
          <a:extLst>
            <a:ext uri="{FF2B5EF4-FFF2-40B4-BE49-F238E27FC236}">
              <a16:creationId xmlns:a16="http://schemas.microsoft.com/office/drawing/2014/main" xmlns="" id="{0E416550-C095-44C3-A0FB-B108694CB93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7" name="Line 3449">
          <a:extLst>
            <a:ext uri="{FF2B5EF4-FFF2-40B4-BE49-F238E27FC236}">
              <a16:creationId xmlns:a16="http://schemas.microsoft.com/office/drawing/2014/main" xmlns="" id="{584B38F8-ADD2-486B-90F8-4EF76230D2C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8" name="Line 3450">
          <a:extLst>
            <a:ext uri="{FF2B5EF4-FFF2-40B4-BE49-F238E27FC236}">
              <a16:creationId xmlns:a16="http://schemas.microsoft.com/office/drawing/2014/main" xmlns="" id="{DD65C71D-B2A7-4836-BB23-8600A7E3B50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69" name="Line 3451">
          <a:extLst>
            <a:ext uri="{FF2B5EF4-FFF2-40B4-BE49-F238E27FC236}">
              <a16:creationId xmlns:a16="http://schemas.microsoft.com/office/drawing/2014/main" xmlns="" id="{8075B617-2D56-4E94-B7D9-FA907264C53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0" name="Line 3452">
          <a:extLst>
            <a:ext uri="{FF2B5EF4-FFF2-40B4-BE49-F238E27FC236}">
              <a16:creationId xmlns:a16="http://schemas.microsoft.com/office/drawing/2014/main" xmlns="" id="{2064CC80-0D60-426C-8684-A90F3C0159E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1" name="Line 3453">
          <a:extLst>
            <a:ext uri="{FF2B5EF4-FFF2-40B4-BE49-F238E27FC236}">
              <a16:creationId xmlns:a16="http://schemas.microsoft.com/office/drawing/2014/main" xmlns="" id="{C6B4C229-6751-4AF3-B88F-B35BCF23C626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2" name="Line 3454">
          <a:extLst>
            <a:ext uri="{FF2B5EF4-FFF2-40B4-BE49-F238E27FC236}">
              <a16:creationId xmlns:a16="http://schemas.microsoft.com/office/drawing/2014/main" xmlns="" id="{1EA6CECE-8E37-434E-9ADD-A7BF72778FA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3" name="Line 3420">
          <a:extLst>
            <a:ext uri="{FF2B5EF4-FFF2-40B4-BE49-F238E27FC236}">
              <a16:creationId xmlns:a16="http://schemas.microsoft.com/office/drawing/2014/main" xmlns="" id="{6F52CC34-1A38-4D04-86BC-16D862ACBEE6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4" name="Line 3421">
          <a:extLst>
            <a:ext uri="{FF2B5EF4-FFF2-40B4-BE49-F238E27FC236}">
              <a16:creationId xmlns:a16="http://schemas.microsoft.com/office/drawing/2014/main" xmlns="" id="{0E64ADDA-2CE0-44C9-A84E-0D3D408FB4B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5" name="Line 3422">
          <a:extLst>
            <a:ext uri="{FF2B5EF4-FFF2-40B4-BE49-F238E27FC236}">
              <a16:creationId xmlns:a16="http://schemas.microsoft.com/office/drawing/2014/main" xmlns="" id="{200BF7C1-0E26-40BE-88BB-6A5E30947FF2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6" name="Line 3423">
          <a:extLst>
            <a:ext uri="{FF2B5EF4-FFF2-40B4-BE49-F238E27FC236}">
              <a16:creationId xmlns:a16="http://schemas.microsoft.com/office/drawing/2014/main" xmlns="" id="{FA0D92AA-A0F1-4AF7-9B66-3AFC644F09F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7" name="Line 3424">
          <a:extLst>
            <a:ext uri="{FF2B5EF4-FFF2-40B4-BE49-F238E27FC236}">
              <a16:creationId xmlns:a16="http://schemas.microsoft.com/office/drawing/2014/main" xmlns="" id="{C309F385-4D6A-45D7-A9F5-F3505D27ACD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8" name="Line 3425">
          <a:extLst>
            <a:ext uri="{FF2B5EF4-FFF2-40B4-BE49-F238E27FC236}">
              <a16:creationId xmlns:a16="http://schemas.microsoft.com/office/drawing/2014/main" xmlns="" id="{CA66646F-3CF4-4C30-B38B-D68672D8E8B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79" name="Line 3426">
          <a:extLst>
            <a:ext uri="{FF2B5EF4-FFF2-40B4-BE49-F238E27FC236}">
              <a16:creationId xmlns:a16="http://schemas.microsoft.com/office/drawing/2014/main" xmlns="" id="{E967097A-4B10-47AF-91F5-AD4E6459F75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0" name="Line 3427">
          <a:extLst>
            <a:ext uri="{FF2B5EF4-FFF2-40B4-BE49-F238E27FC236}">
              <a16:creationId xmlns:a16="http://schemas.microsoft.com/office/drawing/2014/main" xmlns="" id="{A208A7D0-E889-470A-93B3-3BFEE39F9E8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1" name="Line 3428">
          <a:extLst>
            <a:ext uri="{FF2B5EF4-FFF2-40B4-BE49-F238E27FC236}">
              <a16:creationId xmlns:a16="http://schemas.microsoft.com/office/drawing/2014/main" xmlns="" id="{AD9E6A0D-3070-4D71-A79D-D6431839735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2" name="Line 3429">
          <a:extLst>
            <a:ext uri="{FF2B5EF4-FFF2-40B4-BE49-F238E27FC236}">
              <a16:creationId xmlns:a16="http://schemas.microsoft.com/office/drawing/2014/main" xmlns="" id="{75D1EB52-819A-42B2-BDD8-E0C03138738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3" name="Line 3430">
          <a:extLst>
            <a:ext uri="{FF2B5EF4-FFF2-40B4-BE49-F238E27FC236}">
              <a16:creationId xmlns:a16="http://schemas.microsoft.com/office/drawing/2014/main" xmlns="" id="{EE373FB3-EA78-4C13-A1AD-11D54AE5EAD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4" name="Line 3431">
          <a:extLst>
            <a:ext uri="{FF2B5EF4-FFF2-40B4-BE49-F238E27FC236}">
              <a16:creationId xmlns:a16="http://schemas.microsoft.com/office/drawing/2014/main" xmlns="" id="{5F522129-B177-43F7-B701-CC41E24C5F2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5" name="Line 3432">
          <a:extLst>
            <a:ext uri="{FF2B5EF4-FFF2-40B4-BE49-F238E27FC236}">
              <a16:creationId xmlns:a16="http://schemas.microsoft.com/office/drawing/2014/main" xmlns="" id="{5334594E-209A-4B2C-8059-227166AAA46D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6" name="Line 3433">
          <a:extLst>
            <a:ext uri="{FF2B5EF4-FFF2-40B4-BE49-F238E27FC236}">
              <a16:creationId xmlns:a16="http://schemas.microsoft.com/office/drawing/2014/main" xmlns="" id="{1865AF7E-E492-41D2-8FDD-CF2A579B849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7" name="Line 3434">
          <a:extLst>
            <a:ext uri="{FF2B5EF4-FFF2-40B4-BE49-F238E27FC236}">
              <a16:creationId xmlns:a16="http://schemas.microsoft.com/office/drawing/2014/main" xmlns="" id="{294E3B7D-9E8B-46F5-B8A6-A09F8321223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8" name="Line 3435">
          <a:extLst>
            <a:ext uri="{FF2B5EF4-FFF2-40B4-BE49-F238E27FC236}">
              <a16:creationId xmlns:a16="http://schemas.microsoft.com/office/drawing/2014/main" xmlns="" id="{1608EC95-BD90-4C11-96F9-E75D1F15F1D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89" name="Line 3436">
          <a:extLst>
            <a:ext uri="{FF2B5EF4-FFF2-40B4-BE49-F238E27FC236}">
              <a16:creationId xmlns:a16="http://schemas.microsoft.com/office/drawing/2014/main" xmlns="" id="{801A7390-14AF-41CC-A8EA-85DD33BE63A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0" name="Line 3437">
          <a:extLst>
            <a:ext uri="{FF2B5EF4-FFF2-40B4-BE49-F238E27FC236}">
              <a16:creationId xmlns:a16="http://schemas.microsoft.com/office/drawing/2014/main" xmlns="" id="{9B7106A4-395D-4F29-A109-E94438D94A94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1" name="Line 3438">
          <a:extLst>
            <a:ext uri="{FF2B5EF4-FFF2-40B4-BE49-F238E27FC236}">
              <a16:creationId xmlns:a16="http://schemas.microsoft.com/office/drawing/2014/main" xmlns="" id="{85CF29BA-DA33-476F-8EBD-DC8D37E46CA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2" name="Line 3439">
          <a:extLst>
            <a:ext uri="{FF2B5EF4-FFF2-40B4-BE49-F238E27FC236}">
              <a16:creationId xmlns:a16="http://schemas.microsoft.com/office/drawing/2014/main" xmlns="" id="{B1BC101A-3A9A-43C6-B483-FFA1799D666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3" name="Line 3440">
          <a:extLst>
            <a:ext uri="{FF2B5EF4-FFF2-40B4-BE49-F238E27FC236}">
              <a16:creationId xmlns:a16="http://schemas.microsoft.com/office/drawing/2014/main" xmlns="" id="{E2FDA4E4-A30F-42B8-8377-CAD324206706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4" name="Line 3441">
          <a:extLst>
            <a:ext uri="{FF2B5EF4-FFF2-40B4-BE49-F238E27FC236}">
              <a16:creationId xmlns:a16="http://schemas.microsoft.com/office/drawing/2014/main" xmlns="" id="{D3A3C833-22AB-4121-B917-6C0F9F65BF1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5" name="Line 3442">
          <a:extLst>
            <a:ext uri="{FF2B5EF4-FFF2-40B4-BE49-F238E27FC236}">
              <a16:creationId xmlns:a16="http://schemas.microsoft.com/office/drawing/2014/main" xmlns="" id="{54C4C019-3A09-4D8A-8B55-15F50AB5DEF2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6" name="Line 3443">
          <a:extLst>
            <a:ext uri="{FF2B5EF4-FFF2-40B4-BE49-F238E27FC236}">
              <a16:creationId xmlns:a16="http://schemas.microsoft.com/office/drawing/2014/main" xmlns="" id="{0E858097-C859-4564-9315-A1E76CA20FF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7" name="Line 3444">
          <a:extLst>
            <a:ext uri="{FF2B5EF4-FFF2-40B4-BE49-F238E27FC236}">
              <a16:creationId xmlns:a16="http://schemas.microsoft.com/office/drawing/2014/main" xmlns="" id="{1AD741A6-3BA4-4626-AA92-616ECE8F0E5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8" name="Line 3445">
          <a:extLst>
            <a:ext uri="{FF2B5EF4-FFF2-40B4-BE49-F238E27FC236}">
              <a16:creationId xmlns:a16="http://schemas.microsoft.com/office/drawing/2014/main" xmlns="" id="{1A8EF957-9AC4-4676-9FF3-0DBFE18C448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399" name="Line 3446">
          <a:extLst>
            <a:ext uri="{FF2B5EF4-FFF2-40B4-BE49-F238E27FC236}">
              <a16:creationId xmlns:a16="http://schemas.microsoft.com/office/drawing/2014/main" xmlns="" id="{7908C616-408E-44E0-BE72-C7D2A900EE3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0" name="Line 3447">
          <a:extLst>
            <a:ext uri="{FF2B5EF4-FFF2-40B4-BE49-F238E27FC236}">
              <a16:creationId xmlns:a16="http://schemas.microsoft.com/office/drawing/2014/main" xmlns="" id="{A2B6820C-F76C-4807-91C4-8D38BD77BC1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1" name="Line 3448">
          <a:extLst>
            <a:ext uri="{FF2B5EF4-FFF2-40B4-BE49-F238E27FC236}">
              <a16:creationId xmlns:a16="http://schemas.microsoft.com/office/drawing/2014/main" xmlns="" id="{DBAB1D49-E296-45E1-AF34-EB5FAF3BD78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2" name="Line 3449">
          <a:extLst>
            <a:ext uri="{FF2B5EF4-FFF2-40B4-BE49-F238E27FC236}">
              <a16:creationId xmlns:a16="http://schemas.microsoft.com/office/drawing/2014/main" xmlns="" id="{EAE51B0B-8184-4149-886C-A3F317B909B6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3" name="Line 3450">
          <a:extLst>
            <a:ext uri="{FF2B5EF4-FFF2-40B4-BE49-F238E27FC236}">
              <a16:creationId xmlns:a16="http://schemas.microsoft.com/office/drawing/2014/main" xmlns="" id="{4DBB144B-200A-43A4-B159-26710758C88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4" name="Line 3451">
          <a:extLst>
            <a:ext uri="{FF2B5EF4-FFF2-40B4-BE49-F238E27FC236}">
              <a16:creationId xmlns:a16="http://schemas.microsoft.com/office/drawing/2014/main" xmlns="" id="{BAAFF73A-7672-4C64-A55D-8235AE6DB323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5" name="Line 3452">
          <a:extLst>
            <a:ext uri="{FF2B5EF4-FFF2-40B4-BE49-F238E27FC236}">
              <a16:creationId xmlns:a16="http://schemas.microsoft.com/office/drawing/2014/main" xmlns="" id="{8A662F5A-6F43-40C8-9D71-ABD05546555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6" name="Line 3453">
          <a:extLst>
            <a:ext uri="{FF2B5EF4-FFF2-40B4-BE49-F238E27FC236}">
              <a16:creationId xmlns:a16="http://schemas.microsoft.com/office/drawing/2014/main" xmlns="" id="{89457A5D-23DA-4420-B441-F5526CA3C03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7" name="Line 3454">
          <a:extLst>
            <a:ext uri="{FF2B5EF4-FFF2-40B4-BE49-F238E27FC236}">
              <a16:creationId xmlns:a16="http://schemas.microsoft.com/office/drawing/2014/main" xmlns="" id="{70E58C9F-05CD-45FA-83B2-63C198F904E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8" name="Line 3420">
          <a:extLst>
            <a:ext uri="{FF2B5EF4-FFF2-40B4-BE49-F238E27FC236}">
              <a16:creationId xmlns:a16="http://schemas.microsoft.com/office/drawing/2014/main" xmlns="" id="{FEBD2811-8096-4D97-8C34-E530FC3B22C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09" name="Line 3421">
          <a:extLst>
            <a:ext uri="{FF2B5EF4-FFF2-40B4-BE49-F238E27FC236}">
              <a16:creationId xmlns:a16="http://schemas.microsoft.com/office/drawing/2014/main" xmlns="" id="{E3EBAAD0-E255-429E-96D4-10B22F84ACB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0" name="Line 3422">
          <a:extLst>
            <a:ext uri="{FF2B5EF4-FFF2-40B4-BE49-F238E27FC236}">
              <a16:creationId xmlns:a16="http://schemas.microsoft.com/office/drawing/2014/main" xmlns="" id="{4EA80EF4-EDC6-4605-9C8F-843C78631892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1" name="Line 3423">
          <a:extLst>
            <a:ext uri="{FF2B5EF4-FFF2-40B4-BE49-F238E27FC236}">
              <a16:creationId xmlns:a16="http://schemas.microsoft.com/office/drawing/2014/main" xmlns="" id="{BC8E9E46-7903-4C3C-B705-A6BCF293240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2" name="Line 3424">
          <a:extLst>
            <a:ext uri="{FF2B5EF4-FFF2-40B4-BE49-F238E27FC236}">
              <a16:creationId xmlns:a16="http://schemas.microsoft.com/office/drawing/2014/main" xmlns="" id="{4BD65701-A694-4643-B2EB-E4C46CF5A88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3" name="Line 3425">
          <a:extLst>
            <a:ext uri="{FF2B5EF4-FFF2-40B4-BE49-F238E27FC236}">
              <a16:creationId xmlns:a16="http://schemas.microsoft.com/office/drawing/2014/main" xmlns="" id="{2FF353C2-05FA-437D-8E33-78FFB7E3CAB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4" name="Line 3426">
          <a:extLst>
            <a:ext uri="{FF2B5EF4-FFF2-40B4-BE49-F238E27FC236}">
              <a16:creationId xmlns:a16="http://schemas.microsoft.com/office/drawing/2014/main" xmlns="" id="{2EC8FF43-DB87-4F89-8FA1-C31415ECE75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5" name="Line 3427">
          <a:extLst>
            <a:ext uri="{FF2B5EF4-FFF2-40B4-BE49-F238E27FC236}">
              <a16:creationId xmlns:a16="http://schemas.microsoft.com/office/drawing/2014/main" xmlns="" id="{2BE8A99C-48F9-4A17-8BC9-057459D3480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6" name="Line 3428">
          <a:extLst>
            <a:ext uri="{FF2B5EF4-FFF2-40B4-BE49-F238E27FC236}">
              <a16:creationId xmlns:a16="http://schemas.microsoft.com/office/drawing/2014/main" xmlns="" id="{B5C9BDFF-831A-445F-8E91-0718CEC829CD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7" name="Line 3429">
          <a:extLst>
            <a:ext uri="{FF2B5EF4-FFF2-40B4-BE49-F238E27FC236}">
              <a16:creationId xmlns:a16="http://schemas.microsoft.com/office/drawing/2014/main" xmlns="" id="{0882C7C1-4468-4120-A73D-01F503E8EE92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8" name="Line 3430">
          <a:extLst>
            <a:ext uri="{FF2B5EF4-FFF2-40B4-BE49-F238E27FC236}">
              <a16:creationId xmlns:a16="http://schemas.microsoft.com/office/drawing/2014/main" xmlns="" id="{7526F6BB-46E4-4C26-B6FB-CED269F9604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19" name="Line 3431">
          <a:extLst>
            <a:ext uri="{FF2B5EF4-FFF2-40B4-BE49-F238E27FC236}">
              <a16:creationId xmlns:a16="http://schemas.microsoft.com/office/drawing/2014/main" xmlns="" id="{BB09F8B7-9B45-4646-A964-EEACCD95575D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0" name="Line 3432">
          <a:extLst>
            <a:ext uri="{FF2B5EF4-FFF2-40B4-BE49-F238E27FC236}">
              <a16:creationId xmlns:a16="http://schemas.microsoft.com/office/drawing/2014/main" xmlns="" id="{0FA9A866-EC49-417B-AD89-6628C10FC3F3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1" name="Line 3433">
          <a:extLst>
            <a:ext uri="{FF2B5EF4-FFF2-40B4-BE49-F238E27FC236}">
              <a16:creationId xmlns:a16="http://schemas.microsoft.com/office/drawing/2014/main" xmlns="" id="{B8E28E39-590D-4A31-B450-66F13DC2151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2" name="Line 3434">
          <a:extLst>
            <a:ext uri="{FF2B5EF4-FFF2-40B4-BE49-F238E27FC236}">
              <a16:creationId xmlns:a16="http://schemas.microsoft.com/office/drawing/2014/main" xmlns="" id="{3FC1CC77-E82C-4D20-AD40-D4A39A55B2B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3" name="Line 3435">
          <a:extLst>
            <a:ext uri="{FF2B5EF4-FFF2-40B4-BE49-F238E27FC236}">
              <a16:creationId xmlns:a16="http://schemas.microsoft.com/office/drawing/2014/main" xmlns="" id="{E9E88CF8-494E-4B09-8F13-39E27C01D8B4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4" name="Line 3436">
          <a:extLst>
            <a:ext uri="{FF2B5EF4-FFF2-40B4-BE49-F238E27FC236}">
              <a16:creationId xmlns:a16="http://schemas.microsoft.com/office/drawing/2014/main" xmlns="" id="{0EC6C095-4717-43CB-8037-4A199505B3F3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5" name="Line 3437">
          <a:extLst>
            <a:ext uri="{FF2B5EF4-FFF2-40B4-BE49-F238E27FC236}">
              <a16:creationId xmlns:a16="http://schemas.microsoft.com/office/drawing/2014/main" xmlns="" id="{5691A95D-A2D0-407C-97EE-ECC10BA6919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6" name="Line 3438">
          <a:extLst>
            <a:ext uri="{FF2B5EF4-FFF2-40B4-BE49-F238E27FC236}">
              <a16:creationId xmlns:a16="http://schemas.microsoft.com/office/drawing/2014/main" xmlns="" id="{7DC9D145-4587-49E3-8386-A3BFD9E4E47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7" name="Line 3439">
          <a:extLst>
            <a:ext uri="{FF2B5EF4-FFF2-40B4-BE49-F238E27FC236}">
              <a16:creationId xmlns:a16="http://schemas.microsoft.com/office/drawing/2014/main" xmlns="" id="{A3F97CA6-01C6-4A67-8C33-C5C1161E2C0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8" name="Line 3440">
          <a:extLst>
            <a:ext uri="{FF2B5EF4-FFF2-40B4-BE49-F238E27FC236}">
              <a16:creationId xmlns:a16="http://schemas.microsoft.com/office/drawing/2014/main" xmlns="" id="{3E7B9DFC-5CC4-40BB-9675-3582BBC73F44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29" name="Line 3441">
          <a:extLst>
            <a:ext uri="{FF2B5EF4-FFF2-40B4-BE49-F238E27FC236}">
              <a16:creationId xmlns:a16="http://schemas.microsoft.com/office/drawing/2014/main" xmlns="" id="{A9E1D308-0A19-43A1-B5CB-474B54B76993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0" name="Line 3442">
          <a:extLst>
            <a:ext uri="{FF2B5EF4-FFF2-40B4-BE49-F238E27FC236}">
              <a16:creationId xmlns:a16="http://schemas.microsoft.com/office/drawing/2014/main" xmlns="" id="{F9CC024F-D400-40AA-9EF7-1B96EA88A711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1" name="Line 3443">
          <a:extLst>
            <a:ext uri="{FF2B5EF4-FFF2-40B4-BE49-F238E27FC236}">
              <a16:creationId xmlns:a16="http://schemas.microsoft.com/office/drawing/2014/main" xmlns="" id="{685AF30D-9C3F-411F-B10C-2163003CAEE2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2" name="Line 3444">
          <a:extLst>
            <a:ext uri="{FF2B5EF4-FFF2-40B4-BE49-F238E27FC236}">
              <a16:creationId xmlns:a16="http://schemas.microsoft.com/office/drawing/2014/main" xmlns="" id="{1627C6A0-A20D-4F34-8C54-BF190F4FF6D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3" name="Line 3445">
          <a:extLst>
            <a:ext uri="{FF2B5EF4-FFF2-40B4-BE49-F238E27FC236}">
              <a16:creationId xmlns:a16="http://schemas.microsoft.com/office/drawing/2014/main" xmlns="" id="{1863F7AF-3469-4D9B-A16B-8ECD3BB8FBA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4" name="Line 3446">
          <a:extLst>
            <a:ext uri="{FF2B5EF4-FFF2-40B4-BE49-F238E27FC236}">
              <a16:creationId xmlns:a16="http://schemas.microsoft.com/office/drawing/2014/main" xmlns="" id="{C877F70E-83AA-4ECF-94A8-AB68C5186D81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5" name="Line 3447">
          <a:extLst>
            <a:ext uri="{FF2B5EF4-FFF2-40B4-BE49-F238E27FC236}">
              <a16:creationId xmlns:a16="http://schemas.microsoft.com/office/drawing/2014/main" xmlns="" id="{16F80796-78E6-4F83-BB10-BF8456A53DE6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6" name="Line 3448">
          <a:extLst>
            <a:ext uri="{FF2B5EF4-FFF2-40B4-BE49-F238E27FC236}">
              <a16:creationId xmlns:a16="http://schemas.microsoft.com/office/drawing/2014/main" xmlns="" id="{B1C11967-F514-439A-80FF-F3CA4151447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7" name="Line 3449">
          <a:extLst>
            <a:ext uri="{FF2B5EF4-FFF2-40B4-BE49-F238E27FC236}">
              <a16:creationId xmlns:a16="http://schemas.microsoft.com/office/drawing/2014/main" xmlns="" id="{81EE54AE-DF08-4496-8E6D-E0EA506BDBF4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8" name="Line 3450">
          <a:extLst>
            <a:ext uri="{FF2B5EF4-FFF2-40B4-BE49-F238E27FC236}">
              <a16:creationId xmlns:a16="http://schemas.microsoft.com/office/drawing/2014/main" xmlns="" id="{F2A91D20-8D02-45A0-98A1-4E75A404C92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39" name="Line 3451">
          <a:extLst>
            <a:ext uri="{FF2B5EF4-FFF2-40B4-BE49-F238E27FC236}">
              <a16:creationId xmlns:a16="http://schemas.microsoft.com/office/drawing/2014/main" xmlns="" id="{18A7D9D9-EAB9-4944-9678-EB2DE2198E5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0" name="Line 3452">
          <a:extLst>
            <a:ext uri="{FF2B5EF4-FFF2-40B4-BE49-F238E27FC236}">
              <a16:creationId xmlns:a16="http://schemas.microsoft.com/office/drawing/2014/main" xmlns="" id="{A49F1045-2A32-4979-A7A2-3D75BB9979F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1" name="Line 3453">
          <a:extLst>
            <a:ext uri="{FF2B5EF4-FFF2-40B4-BE49-F238E27FC236}">
              <a16:creationId xmlns:a16="http://schemas.microsoft.com/office/drawing/2014/main" xmlns="" id="{B3B91E83-1E1F-4574-8801-2161FD72423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2" name="Line 3454">
          <a:extLst>
            <a:ext uri="{FF2B5EF4-FFF2-40B4-BE49-F238E27FC236}">
              <a16:creationId xmlns:a16="http://schemas.microsoft.com/office/drawing/2014/main" xmlns="" id="{D09D1BFB-61A8-4D68-AA9F-4283AFE7E46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3" name="Line 3420">
          <a:extLst>
            <a:ext uri="{FF2B5EF4-FFF2-40B4-BE49-F238E27FC236}">
              <a16:creationId xmlns:a16="http://schemas.microsoft.com/office/drawing/2014/main" xmlns="" id="{D3374987-6A93-4A3E-A201-CB21169CDD9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4" name="Line 3421">
          <a:extLst>
            <a:ext uri="{FF2B5EF4-FFF2-40B4-BE49-F238E27FC236}">
              <a16:creationId xmlns:a16="http://schemas.microsoft.com/office/drawing/2014/main" xmlns="" id="{29155BC5-5B31-4DB4-BA28-C69FD606B052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5" name="Line 3422">
          <a:extLst>
            <a:ext uri="{FF2B5EF4-FFF2-40B4-BE49-F238E27FC236}">
              <a16:creationId xmlns:a16="http://schemas.microsoft.com/office/drawing/2014/main" xmlns="" id="{C6FE280D-6E9D-4827-A716-28F38C303993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6" name="Line 3423">
          <a:extLst>
            <a:ext uri="{FF2B5EF4-FFF2-40B4-BE49-F238E27FC236}">
              <a16:creationId xmlns:a16="http://schemas.microsoft.com/office/drawing/2014/main" xmlns="" id="{84AC1759-1AA4-47E7-9F89-11CE64DBD90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7" name="Line 3424">
          <a:extLst>
            <a:ext uri="{FF2B5EF4-FFF2-40B4-BE49-F238E27FC236}">
              <a16:creationId xmlns:a16="http://schemas.microsoft.com/office/drawing/2014/main" xmlns="" id="{2377FA28-0A84-4960-8E89-10B0E7BCC40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8" name="Line 3425">
          <a:extLst>
            <a:ext uri="{FF2B5EF4-FFF2-40B4-BE49-F238E27FC236}">
              <a16:creationId xmlns:a16="http://schemas.microsoft.com/office/drawing/2014/main" xmlns="" id="{2071E62E-8C8C-4EEA-8E92-2CDBC4C24DB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49" name="Line 3426">
          <a:extLst>
            <a:ext uri="{FF2B5EF4-FFF2-40B4-BE49-F238E27FC236}">
              <a16:creationId xmlns:a16="http://schemas.microsoft.com/office/drawing/2014/main" xmlns="" id="{07CC59FE-18DA-46D1-B74F-A8A5BE45DAB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0" name="Line 3427">
          <a:extLst>
            <a:ext uri="{FF2B5EF4-FFF2-40B4-BE49-F238E27FC236}">
              <a16:creationId xmlns:a16="http://schemas.microsoft.com/office/drawing/2014/main" xmlns="" id="{07D53AB6-6CA5-469E-A678-997B8B033530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1" name="Line 3428">
          <a:extLst>
            <a:ext uri="{FF2B5EF4-FFF2-40B4-BE49-F238E27FC236}">
              <a16:creationId xmlns:a16="http://schemas.microsoft.com/office/drawing/2014/main" xmlns="" id="{F9C493B3-96BF-4EE8-A443-B34FA303220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2" name="Line 3429">
          <a:extLst>
            <a:ext uri="{FF2B5EF4-FFF2-40B4-BE49-F238E27FC236}">
              <a16:creationId xmlns:a16="http://schemas.microsoft.com/office/drawing/2014/main" xmlns="" id="{21E4266A-06C6-4907-B3A3-77F2447716F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3" name="Line 3430">
          <a:extLst>
            <a:ext uri="{FF2B5EF4-FFF2-40B4-BE49-F238E27FC236}">
              <a16:creationId xmlns:a16="http://schemas.microsoft.com/office/drawing/2014/main" xmlns="" id="{1087A61F-AF31-45F4-8CD8-24CFC6F98BA3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4" name="Line 3431">
          <a:extLst>
            <a:ext uri="{FF2B5EF4-FFF2-40B4-BE49-F238E27FC236}">
              <a16:creationId xmlns:a16="http://schemas.microsoft.com/office/drawing/2014/main" xmlns="" id="{F05ADCFD-39E6-4854-953B-D9193F283E9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5" name="Line 3432">
          <a:extLst>
            <a:ext uri="{FF2B5EF4-FFF2-40B4-BE49-F238E27FC236}">
              <a16:creationId xmlns:a16="http://schemas.microsoft.com/office/drawing/2014/main" xmlns="" id="{613AE3F7-0A4D-4E3F-949D-D04CA9FCF3C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6" name="Line 3433">
          <a:extLst>
            <a:ext uri="{FF2B5EF4-FFF2-40B4-BE49-F238E27FC236}">
              <a16:creationId xmlns:a16="http://schemas.microsoft.com/office/drawing/2014/main" xmlns="" id="{63C3F346-D9C2-48D6-95A0-A11A5733944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7" name="Line 3434">
          <a:extLst>
            <a:ext uri="{FF2B5EF4-FFF2-40B4-BE49-F238E27FC236}">
              <a16:creationId xmlns:a16="http://schemas.microsoft.com/office/drawing/2014/main" xmlns="" id="{05CCC9AD-C492-4938-A3F2-F999A1B10056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8" name="Line 3435">
          <a:extLst>
            <a:ext uri="{FF2B5EF4-FFF2-40B4-BE49-F238E27FC236}">
              <a16:creationId xmlns:a16="http://schemas.microsoft.com/office/drawing/2014/main" xmlns="" id="{D7561C42-B50E-4D36-BCFF-B9FFA425151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59" name="Line 3436">
          <a:extLst>
            <a:ext uri="{FF2B5EF4-FFF2-40B4-BE49-F238E27FC236}">
              <a16:creationId xmlns:a16="http://schemas.microsoft.com/office/drawing/2014/main" xmlns="" id="{53365350-2380-42AF-A8A8-8AB36A590ED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0" name="Line 3437">
          <a:extLst>
            <a:ext uri="{FF2B5EF4-FFF2-40B4-BE49-F238E27FC236}">
              <a16:creationId xmlns:a16="http://schemas.microsoft.com/office/drawing/2014/main" xmlns="" id="{CDC77AEB-4072-4CB3-A186-76D4C8EBCC3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1" name="Line 3438">
          <a:extLst>
            <a:ext uri="{FF2B5EF4-FFF2-40B4-BE49-F238E27FC236}">
              <a16:creationId xmlns:a16="http://schemas.microsoft.com/office/drawing/2014/main" xmlns="" id="{C9158E78-702A-4297-8DFF-E74A8D0BE657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2" name="Line 3439">
          <a:extLst>
            <a:ext uri="{FF2B5EF4-FFF2-40B4-BE49-F238E27FC236}">
              <a16:creationId xmlns:a16="http://schemas.microsoft.com/office/drawing/2014/main" xmlns="" id="{58AA628F-02B1-4B72-8E15-E4137F227F53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3" name="Line 3440">
          <a:extLst>
            <a:ext uri="{FF2B5EF4-FFF2-40B4-BE49-F238E27FC236}">
              <a16:creationId xmlns:a16="http://schemas.microsoft.com/office/drawing/2014/main" xmlns="" id="{7C6C757F-A6EF-4774-8656-45D3435F7FBD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4" name="Line 3441">
          <a:extLst>
            <a:ext uri="{FF2B5EF4-FFF2-40B4-BE49-F238E27FC236}">
              <a16:creationId xmlns:a16="http://schemas.microsoft.com/office/drawing/2014/main" xmlns="" id="{A6CB5BCB-AFDB-43EF-A45C-95066E8BB14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5" name="Line 3442">
          <a:extLst>
            <a:ext uri="{FF2B5EF4-FFF2-40B4-BE49-F238E27FC236}">
              <a16:creationId xmlns:a16="http://schemas.microsoft.com/office/drawing/2014/main" xmlns="" id="{15074558-E7E2-4717-B62D-B9B7E194F0FC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6" name="Line 3443">
          <a:extLst>
            <a:ext uri="{FF2B5EF4-FFF2-40B4-BE49-F238E27FC236}">
              <a16:creationId xmlns:a16="http://schemas.microsoft.com/office/drawing/2014/main" xmlns="" id="{B3F24C7F-C5C2-4798-A790-2C7254E9E2B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7" name="Line 3444">
          <a:extLst>
            <a:ext uri="{FF2B5EF4-FFF2-40B4-BE49-F238E27FC236}">
              <a16:creationId xmlns:a16="http://schemas.microsoft.com/office/drawing/2014/main" xmlns="" id="{AA542249-5108-41AC-938A-12C87009FC64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8" name="Line 3445">
          <a:extLst>
            <a:ext uri="{FF2B5EF4-FFF2-40B4-BE49-F238E27FC236}">
              <a16:creationId xmlns:a16="http://schemas.microsoft.com/office/drawing/2014/main" xmlns="" id="{C72F1FB7-C971-4C2A-ADA2-4E154BB7F15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69" name="Line 3446">
          <a:extLst>
            <a:ext uri="{FF2B5EF4-FFF2-40B4-BE49-F238E27FC236}">
              <a16:creationId xmlns:a16="http://schemas.microsoft.com/office/drawing/2014/main" xmlns="" id="{0E845875-77A3-43D8-9D53-B2B4B902FD06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70" name="Line 3447">
          <a:extLst>
            <a:ext uri="{FF2B5EF4-FFF2-40B4-BE49-F238E27FC236}">
              <a16:creationId xmlns:a16="http://schemas.microsoft.com/office/drawing/2014/main" xmlns="" id="{919CFDCD-E749-41B3-974B-9434DFDA42DB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71" name="Line 3448">
          <a:extLst>
            <a:ext uri="{FF2B5EF4-FFF2-40B4-BE49-F238E27FC236}">
              <a16:creationId xmlns:a16="http://schemas.microsoft.com/office/drawing/2014/main" xmlns="" id="{92C04530-EF5F-4032-8A66-3B20B2F2E17F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72" name="Line 3449">
          <a:extLst>
            <a:ext uri="{FF2B5EF4-FFF2-40B4-BE49-F238E27FC236}">
              <a16:creationId xmlns:a16="http://schemas.microsoft.com/office/drawing/2014/main" xmlns="" id="{0FD200CC-44F6-4DDC-981E-49C634C34BBE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73" name="Line 3450">
          <a:extLst>
            <a:ext uri="{FF2B5EF4-FFF2-40B4-BE49-F238E27FC236}">
              <a16:creationId xmlns:a16="http://schemas.microsoft.com/office/drawing/2014/main" xmlns="" id="{A3CAFC89-D724-473F-9B62-99543B581108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74" name="Line 3451">
          <a:extLst>
            <a:ext uri="{FF2B5EF4-FFF2-40B4-BE49-F238E27FC236}">
              <a16:creationId xmlns:a16="http://schemas.microsoft.com/office/drawing/2014/main" xmlns="" id="{8512B8D0-3DA6-4888-A372-7A7060AB15ED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75" name="Line 3452">
          <a:extLst>
            <a:ext uri="{FF2B5EF4-FFF2-40B4-BE49-F238E27FC236}">
              <a16:creationId xmlns:a16="http://schemas.microsoft.com/office/drawing/2014/main" xmlns="" id="{D454A502-728B-40EB-AA14-734A15BFE165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76" name="Line 3453">
          <a:extLst>
            <a:ext uri="{FF2B5EF4-FFF2-40B4-BE49-F238E27FC236}">
              <a16:creationId xmlns:a16="http://schemas.microsoft.com/office/drawing/2014/main" xmlns="" id="{935882C3-120C-4A0F-9A55-4AF72EC7AA6A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1838</xdr:row>
      <xdr:rowOff>0</xdr:rowOff>
    </xdr:from>
    <xdr:to>
      <xdr:col>10</xdr:col>
      <xdr:colOff>38100</xdr:colOff>
      <xdr:row>1838</xdr:row>
      <xdr:rowOff>0</xdr:rowOff>
    </xdr:to>
    <xdr:sp macro="" textlink="">
      <xdr:nvSpPr>
        <xdr:cNvPr id="477" name="Line 3454">
          <a:extLst>
            <a:ext uri="{FF2B5EF4-FFF2-40B4-BE49-F238E27FC236}">
              <a16:creationId xmlns:a16="http://schemas.microsoft.com/office/drawing/2014/main" xmlns="" id="{4CAEE77A-920E-4835-8FD4-B27710B87209}"/>
            </a:ext>
          </a:extLst>
        </xdr:cNvPr>
        <xdr:cNvSpPr>
          <a:spLocks noChangeShapeType="1"/>
        </xdr:cNvSpPr>
      </xdr:nvSpPr>
      <xdr:spPr bwMode="auto">
        <a:xfrm>
          <a:off x="4238625" y="30502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78" name="Line 3420">
          <a:extLst>
            <a:ext uri="{FF2B5EF4-FFF2-40B4-BE49-F238E27FC236}">
              <a16:creationId xmlns:a16="http://schemas.microsoft.com/office/drawing/2014/main" xmlns="" id="{83C9DE12-FA68-47DB-B62F-D51EB0A451A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79" name="Line 3421">
          <a:extLst>
            <a:ext uri="{FF2B5EF4-FFF2-40B4-BE49-F238E27FC236}">
              <a16:creationId xmlns:a16="http://schemas.microsoft.com/office/drawing/2014/main" xmlns="" id="{0C5D0216-5D0A-4F1D-AF78-CF975B9C154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0" name="Line 3422">
          <a:extLst>
            <a:ext uri="{FF2B5EF4-FFF2-40B4-BE49-F238E27FC236}">
              <a16:creationId xmlns:a16="http://schemas.microsoft.com/office/drawing/2014/main" xmlns="" id="{4B6976B2-4372-485D-8193-07C03F8CAF4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1" name="Line 3423">
          <a:extLst>
            <a:ext uri="{FF2B5EF4-FFF2-40B4-BE49-F238E27FC236}">
              <a16:creationId xmlns:a16="http://schemas.microsoft.com/office/drawing/2014/main" xmlns="" id="{6370E0F9-38F6-4469-8EB1-6BC231E6B61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2" name="Line 3424">
          <a:extLst>
            <a:ext uri="{FF2B5EF4-FFF2-40B4-BE49-F238E27FC236}">
              <a16:creationId xmlns:a16="http://schemas.microsoft.com/office/drawing/2014/main" xmlns="" id="{69E3B109-2211-4AAB-94CE-AFB3F192B6CA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3" name="Line 3425">
          <a:extLst>
            <a:ext uri="{FF2B5EF4-FFF2-40B4-BE49-F238E27FC236}">
              <a16:creationId xmlns:a16="http://schemas.microsoft.com/office/drawing/2014/main" xmlns="" id="{CC18FB00-E649-48E8-B0A4-46E3B44F09A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4" name="Line 3426">
          <a:extLst>
            <a:ext uri="{FF2B5EF4-FFF2-40B4-BE49-F238E27FC236}">
              <a16:creationId xmlns:a16="http://schemas.microsoft.com/office/drawing/2014/main" xmlns="" id="{93B571FF-35EA-4C31-9474-6836EB13FCE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5" name="Line 3427">
          <a:extLst>
            <a:ext uri="{FF2B5EF4-FFF2-40B4-BE49-F238E27FC236}">
              <a16:creationId xmlns:a16="http://schemas.microsoft.com/office/drawing/2014/main" xmlns="" id="{993F4C34-7792-48E9-AF71-5D3CB101454A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6" name="Line 3428">
          <a:extLst>
            <a:ext uri="{FF2B5EF4-FFF2-40B4-BE49-F238E27FC236}">
              <a16:creationId xmlns:a16="http://schemas.microsoft.com/office/drawing/2014/main" xmlns="" id="{CDB2A302-E193-4933-9CDF-BF54E1F548AB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7" name="Line 3429">
          <a:extLst>
            <a:ext uri="{FF2B5EF4-FFF2-40B4-BE49-F238E27FC236}">
              <a16:creationId xmlns:a16="http://schemas.microsoft.com/office/drawing/2014/main" xmlns="" id="{33C2FEA6-8F6B-4FF0-8342-B905F624F92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8" name="Line 3430">
          <a:extLst>
            <a:ext uri="{FF2B5EF4-FFF2-40B4-BE49-F238E27FC236}">
              <a16:creationId xmlns:a16="http://schemas.microsoft.com/office/drawing/2014/main" xmlns="" id="{DBC4F50F-36FF-4A3E-943C-4B69CAA834F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89" name="Line 3431">
          <a:extLst>
            <a:ext uri="{FF2B5EF4-FFF2-40B4-BE49-F238E27FC236}">
              <a16:creationId xmlns:a16="http://schemas.microsoft.com/office/drawing/2014/main" xmlns="" id="{2A935D06-CE38-48CF-AEE1-BC45D6DFB9C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0" name="Line 3432">
          <a:extLst>
            <a:ext uri="{FF2B5EF4-FFF2-40B4-BE49-F238E27FC236}">
              <a16:creationId xmlns:a16="http://schemas.microsoft.com/office/drawing/2014/main" xmlns="" id="{B14A53B0-4213-40E6-87F0-063B9FB71A1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1" name="Line 3433">
          <a:extLst>
            <a:ext uri="{FF2B5EF4-FFF2-40B4-BE49-F238E27FC236}">
              <a16:creationId xmlns:a16="http://schemas.microsoft.com/office/drawing/2014/main" xmlns="" id="{2E08A704-9245-4284-8AFB-10F3355E74D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2" name="Line 3434">
          <a:extLst>
            <a:ext uri="{FF2B5EF4-FFF2-40B4-BE49-F238E27FC236}">
              <a16:creationId xmlns:a16="http://schemas.microsoft.com/office/drawing/2014/main" xmlns="" id="{F5CDEE20-ABB9-48F9-BF9B-B4BB8A9733F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3" name="Line 3435">
          <a:extLst>
            <a:ext uri="{FF2B5EF4-FFF2-40B4-BE49-F238E27FC236}">
              <a16:creationId xmlns:a16="http://schemas.microsoft.com/office/drawing/2014/main" xmlns="" id="{AD051185-4B6C-4C05-99A7-27EA39E6779B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4" name="Line 3436">
          <a:extLst>
            <a:ext uri="{FF2B5EF4-FFF2-40B4-BE49-F238E27FC236}">
              <a16:creationId xmlns:a16="http://schemas.microsoft.com/office/drawing/2014/main" xmlns="" id="{9118A70E-21EE-463A-9811-53F91C5D9623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5" name="Line 3437">
          <a:extLst>
            <a:ext uri="{FF2B5EF4-FFF2-40B4-BE49-F238E27FC236}">
              <a16:creationId xmlns:a16="http://schemas.microsoft.com/office/drawing/2014/main" xmlns="" id="{FBEE1AF0-2B22-43D3-93CD-B072F3734B8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6" name="Line 3438">
          <a:extLst>
            <a:ext uri="{FF2B5EF4-FFF2-40B4-BE49-F238E27FC236}">
              <a16:creationId xmlns:a16="http://schemas.microsoft.com/office/drawing/2014/main" xmlns="" id="{417CAC88-1CD0-4D94-AF37-D914ABC7A85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7" name="Line 3439">
          <a:extLst>
            <a:ext uri="{FF2B5EF4-FFF2-40B4-BE49-F238E27FC236}">
              <a16:creationId xmlns:a16="http://schemas.microsoft.com/office/drawing/2014/main" xmlns="" id="{ED9A1325-F164-415D-99D3-BE5B2D448D9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8" name="Line 3440">
          <a:extLst>
            <a:ext uri="{FF2B5EF4-FFF2-40B4-BE49-F238E27FC236}">
              <a16:creationId xmlns:a16="http://schemas.microsoft.com/office/drawing/2014/main" xmlns="" id="{BD3C2776-EA5A-40AC-9624-130969BF8C38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499" name="Line 3441">
          <a:extLst>
            <a:ext uri="{FF2B5EF4-FFF2-40B4-BE49-F238E27FC236}">
              <a16:creationId xmlns:a16="http://schemas.microsoft.com/office/drawing/2014/main" xmlns="" id="{F8CF6A76-AF45-4540-AA8E-B17109E99E38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0" name="Line 3442">
          <a:extLst>
            <a:ext uri="{FF2B5EF4-FFF2-40B4-BE49-F238E27FC236}">
              <a16:creationId xmlns:a16="http://schemas.microsoft.com/office/drawing/2014/main" xmlns="" id="{D72E6DEA-4AE3-4CA0-95D8-5A1A519F3C6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1" name="Line 3443">
          <a:extLst>
            <a:ext uri="{FF2B5EF4-FFF2-40B4-BE49-F238E27FC236}">
              <a16:creationId xmlns:a16="http://schemas.microsoft.com/office/drawing/2014/main" xmlns="" id="{11FF4FD5-A99C-45DA-94E0-ECD05BD5C2F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2" name="Line 3444">
          <a:extLst>
            <a:ext uri="{FF2B5EF4-FFF2-40B4-BE49-F238E27FC236}">
              <a16:creationId xmlns:a16="http://schemas.microsoft.com/office/drawing/2014/main" xmlns="" id="{6662BEB8-4A2F-49F2-86C0-823C8CEEFFE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3" name="Line 3445">
          <a:extLst>
            <a:ext uri="{FF2B5EF4-FFF2-40B4-BE49-F238E27FC236}">
              <a16:creationId xmlns:a16="http://schemas.microsoft.com/office/drawing/2014/main" xmlns="" id="{E7E65192-938A-4295-BC21-FF467A017F38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4" name="Line 3446">
          <a:extLst>
            <a:ext uri="{FF2B5EF4-FFF2-40B4-BE49-F238E27FC236}">
              <a16:creationId xmlns:a16="http://schemas.microsoft.com/office/drawing/2014/main" xmlns="" id="{0D2514C3-BAA4-4DDA-BBFF-A173458E148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5" name="Line 3447">
          <a:extLst>
            <a:ext uri="{FF2B5EF4-FFF2-40B4-BE49-F238E27FC236}">
              <a16:creationId xmlns:a16="http://schemas.microsoft.com/office/drawing/2014/main" xmlns="" id="{FA1A1A55-5FF7-4E4F-A97B-E37281979F9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6" name="Line 3448">
          <a:extLst>
            <a:ext uri="{FF2B5EF4-FFF2-40B4-BE49-F238E27FC236}">
              <a16:creationId xmlns:a16="http://schemas.microsoft.com/office/drawing/2014/main" xmlns="" id="{5DE8BFE7-7B1B-4617-AB60-BF8BAAB96F3A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7" name="Line 3449">
          <a:extLst>
            <a:ext uri="{FF2B5EF4-FFF2-40B4-BE49-F238E27FC236}">
              <a16:creationId xmlns:a16="http://schemas.microsoft.com/office/drawing/2014/main" xmlns="" id="{498914FD-266D-45E9-A6EE-55AE616148B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8" name="Line 3450">
          <a:extLst>
            <a:ext uri="{FF2B5EF4-FFF2-40B4-BE49-F238E27FC236}">
              <a16:creationId xmlns:a16="http://schemas.microsoft.com/office/drawing/2014/main" xmlns="" id="{76BD8518-3F33-4646-9D6E-2BD16FA7B6B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09" name="Line 3451">
          <a:extLst>
            <a:ext uri="{FF2B5EF4-FFF2-40B4-BE49-F238E27FC236}">
              <a16:creationId xmlns:a16="http://schemas.microsoft.com/office/drawing/2014/main" xmlns="" id="{80AECA45-2C4C-4733-942F-EDD86674B682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0" name="Line 3452">
          <a:extLst>
            <a:ext uri="{FF2B5EF4-FFF2-40B4-BE49-F238E27FC236}">
              <a16:creationId xmlns:a16="http://schemas.microsoft.com/office/drawing/2014/main" xmlns="" id="{454CB10B-73E8-4E32-B35B-CCF41372315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1" name="Line 3453">
          <a:extLst>
            <a:ext uri="{FF2B5EF4-FFF2-40B4-BE49-F238E27FC236}">
              <a16:creationId xmlns:a16="http://schemas.microsoft.com/office/drawing/2014/main" xmlns="" id="{8587FC25-43AD-4233-BEC3-715EB1217A5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2" name="Line 3454">
          <a:extLst>
            <a:ext uri="{FF2B5EF4-FFF2-40B4-BE49-F238E27FC236}">
              <a16:creationId xmlns:a16="http://schemas.microsoft.com/office/drawing/2014/main" xmlns="" id="{6C115AE1-2175-440F-836E-CD422FEB77A3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3" name="Line 3420">
          <a:extLst>
            <a:ext uri="{FF2B5EF4-FFF2-40B4-BE49-F238E27FC236}">
              <a16:creationId xmlns:a16="http://schemas.microsoft.com/office/drawing/2014/main" xmlns="" id="{5B13E30C-17BC-46F9-82E0-92DF2224B642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4" name="Line 3421">
          <a:extLst>
            <a:ext uri="{FF2B5EF4-FFF2-40B4-BE49-F238E27FC236}">
              <a16:creationId xmlns:a16="http://schemas.microsoft.com/office/drawing/2014/main" xmlns="" id="{5114C34F-3403-40FE-B783-19B960C8377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5" name="Line 3422">
          <a:extLst>
            <a:ext uri="{FF2B5EF4-FFF2-40B4-BE49-F238E27FC236}">
              <a16:creationId xmlns:a16="http://schemas.microsoft.com/office/drawing/2014/main" xmlns="" id="{2C3C8767-5C0D-4B0C-81BE-F2BCAE050B4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6" name="Line 3423">
          <a:extLst>
            <a:ext uri="{FF2B5EF4-FFF2-40B4-BE49-F238E27FC236}">
              <a16:creationId xmlns:a16="http://schemas.microsoft.com/office/drawing/2014/main" xmlns="" id="{45C1CE4A-A247-4F4E-A173-8289D338453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7" name="Line 3424">
          <a:extLst>
            <a:ext uri="{FF2B5EF4-FFF2-40B4-BE49-F238E27FC236}">
              <a16:creationId xmlns:a16="http://schemas.microsoft.com/office/drawing/2014/main" xmlns="" id="{7BFDBDFE-109A-43D6-A37C-75A5BFC24B7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8" name="Line 3425">
          <a:extLst>
            <a:ext uri="{FF2B5EF4-FFF2-40B4-BE49-F238E27FC236}">
              <a16:creationId xmlns:a16="http://schemas.microsoft.com/office/drawing/2014/main" xmlns="" id="{2C5B4FA5-6EA8-4184-AD35-F6CB659C990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19" name="Line 3426">
          <a:extLst>
            <a:ext uri="{FF2B5EF4-FFF2-40B4-BE49-F238E27FC236}">
              <a16:creationId xmlns:a16="http://schemas.microsoft.com/office/drawing/2014/main" xmlns="" id="{B8BF7B7F-9D23-4B45-BBA8-48CAD8A610B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0" name="Line 3427">
          <a:extLst>
            <a:ext uri="{FF2B5EF4-FFF2-40B4-BE49-F238E27FC236}">
              <a16:creationId xmlns:a16="http://schemas.microsoft.com/office/drawing/2014/main" xmlns="" id="{CE1C15BC-17C6-4439-BEB7-B84E162EBB4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1" name="Line 3428">
          <a:extLst>
            <a:ext uri="{FF2B5EF4-FFF2-40B4-BE49-F238E27FC236}">
              <a16:creationId xmlns:a16="http://schemas.microsoft.com/office/drawing/2014/main" xmlns="" id="{3D38E31E-57B7-4E16-B87C-E9C5994A0F3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2" name="Line 3429">
          <a:extLst>
            <a:ext uri="{FF2B5EF4-FFF2-40B4-BE49-F238E27FC236}">
              <a16:creationId xmlns:a16="http://schemas.microsoft.com/office/drawing/2014/main" xmlns="" id="{BE36D4FD-AF5A-4A93-802D-449873D97C8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3" name="Line 3430">
          <a:extLst>
            <a:ext uri="{FF2B5EF4-FFF2-40B4-BE49-F238E27FC236}">
              <a16:creationId xmlns:a16="http://schemas.microsoft.com/office/drawing/2014/main" xmlns="" id="{89BCA136-6412-40AE-9165-0CE69C1EC64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4" name="Line 3431">
          <a:extLst>
            <a:ext uri="{FF2B5EF4-FFF2-40B4-BE49-F238E27FC236}">
              <a16:creationId xmlns:a16="http://schemas.microsoft.com/office/drawing/2014/main" xmlns="" id="{5A10EC4D-64F3-4A09-ADD2-7D64973A91D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5" name="Line 3432">
          <a:extLst>
            <a:ext uri="{FF2B5EF4-FFF2-40B4-BE49-F238E27FC236}">
              <a16:creationId xmlns:a16="http://schemas.microsoft.com/office/drawing/2014/main" xmlns="" id="{682C1926-7271-4443-99B6-FC3B7EDD416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6" name="Line 3433">
          <a:extLst>
            <a:ext uri="{FF2B5EF4-FFF2-40B4-BE49-F238E27FC236}">
              <a16:creationId xmlns:a16="http://schemas.microsoft.com/office/drawing/2014/main" xmlns="" id="{D45F9AB2-3D40-41C3-BF7A-C613C49E1CE2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7" name="Line 3434">
          <a:extLst>
            <a:ext uri="{FF2B5EF4-FFF2-40B4-BE49-F238E27FC236}">
              <a16:creationId xmlns:a16="http://schemas.microsoft.com/office/drawing/2014/main" xmlns="" id="{5EE76975-F65F-45DF-A889-A7B50459AE5E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8" name="Line 3435">
          <a:extLst>
            <a:ext uri="{FF2B5EF4-FFF2-40B4-BE49-F238E27FC236}">
              <a16:creationId xmlns:a16="http://schemas.microsoft.com/office/drawing/2014/main" xmlns="" id="{1C20509A-84FF-4BAF-8024-4CE4A49FEF02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29" name="Line 3436">
          <a:extLst>
            <a:ext uri="{FF2B5EF4-FFF2-40B4-BE49-F238E27FC236}">
              <a16:creationId xmlns:a16="http://schemas.microsoft.com/office/drawing/2014/main" xmlns="" id="{02F51CE9-7BC6-4BC5-AFF3-A75935BD661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0" name="Line 3437">
          <a:extLst>
            <a:ext uri="{FF2B5EF4-FFF2-40B4-BE49-F238E27FC236}">
              <a16:creationId xmlns:a16="http://schemas.microsoft.com/office/drawing/2014/main" xmlns="" id="{31D523D6-BD60-4818-9471-48449D291B4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1" name="Line 3438">
          <a:extLst>
            <a:ext uri="{FF2B5EF4-FFF2-40B4-BE49-F238E27FC236}">
              <a16:creationId xmlns:a16="http://schemas.microsoft.com/office/drawing/2014/main" xmlns="" id="{401E86FF-3FDD-437C-B496-A6871659B0C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2" name="Line 3439">
          <a:extLst>
            <a:ext uri="{FF2B5EF4-FFF2-40B4-BE49-F238E27FC236}">
              <a16:creationId xmlns:a16="http://schemas.microsoft.com/office/drawing/2014/main" xmlns="" id="{018C78BB-4305-426D-8924-8D5FB7E1C48B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3" name="Line 3440">
          <a:extLst>
            <a:ext uri="{FF2B5EF4-FFF2-40B4-BE49-F238E27FC236}">
              <a16:creationId xmlns:a16="http://schemas.microsoft.com/office/drawing/2014/main" xmlns="" id="{D84B1C26-E193-4C35-B227-2D70839CDB9B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4" name="Line 3441">
          <a:extLst>
            <a:ext uri="{FF2B5EF4-FFF2-40B4-BE49-F238E27FC236}">
              <a16:creationId xmlns:a16="http://schemas.microsoft.com/office/drawing/2014/main" xmlns="" id="{81429ADF-8246-4316-8AEC-49F8261DBD6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5" name="Line 3442">
          <a:extLst>
            <a:ext uri="{FF2B5EF4-FFF2-40B4-BE49-F238E27FC236}">
              <a16:creationId xmlns:a16="http://schemas.microsoft.com/office/drawing/2014/main" xmlns="" id="{AE32BF8A-0C08-430E-9FE5-1A141E69DC7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6" name="Line 3443">
          <a:extLst>
            <a:ext uri="{FF2B5EF4-FFF2-40B4-BE49-F238E27FC236}">
              <a16:creationId xmlns:a16="http://schemas.microsoft.com/office/drawing/2014/main" xmlns="" id="{4E09CEA2-CC37-4B94-9DB5-1F85BB5C0BD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7" name="Line 3444">
          <a:extLst>
            <a:ext uri="{FF2B5EF4-FFF2-40B4-BE49-F238E27FC236}">
              <a16:creationId xmlns:a16="http://schemas.microsoft.com/office/drawing/2014/main" xmlns="" id="{7FF49DA2-7758-4937-8A23-4CB50C2504E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8" name="Line 3445">
          <a:extLst>
            <a:ext uri="{FF2B5EF4-FFF2-40B4-BE49-F238E27FC236}">
              <a16:creationId xmlns:a16="http://schemas.microsoft.com/office/drawing/2014/main" xmlns="" id="{4CEEAFB6-EE3F-466B-988B-E4C4C1DF0E3E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39" name="Line 3446">
          <a:extLst>
            <a:ext uri="{FF2B5EF4-FFF2-40B4-BE49-F238E27FC236}">
              <a16:creationId xmlns:a16="http://schemas.microsoft.com/office/drawing/2014/main" xmlns="" id="{03E98805-B638-48EE-B63C-1122CF97D22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0" name="Line 3447">
          <a:extLst>
            <a:ext uri="{FF2B5EF4-FFF2-40B4-BE49-F238E27FC236}">
              <a16:creationId xmlns:a16="http://schemas.microsoft.com/office/drawing/2014/main" xmlns="" id="{D3D0AD58-B672-481F-AD2F-894B43BA6CE8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1" name="Line 3448">
          <a:extLst>
            <a:ext uri="{FF2B5EF4-FFF2-40B4-BE49-F238E27FC236}">
              <a16:creationId xmlns:a16="http://schemas.microsoft.com/office/drawing/2014/main" xmlns="" id="{245C7D8A-77FD-4C9C-BBC4-49A2CBA7236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2" name="Line 3449">
          <a:extLst>
            <a:ext uri="{FF2B5EF4-FFF2-40B4-BE49-F238E27FC236}">
              <a16:creationId xmlns:a16="http://schemas.microsoft.com/office/drawing/2014/main" xmlns="" id="{6B66D801-D5EE-4090-BF53-A6F5C608922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3" name="Line 3450">
          <a:extLst>
            <a:ext uri="{FF2B5EF4-FFF2-40B4-BE49-F238E27FC236}">
              <a16:creationId xmlns:a16="http://schemas.microsoft.com/office/drawing/2014/main" xmlns="" id="{B5CFB0E3-361A-48FA-AC8A-F430D64CE9B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4" name="Line 3451">
          <a:extLst>
            <a:ext uri="{FF2B5EF4-FFF2-40B4-BE49-F238E27FC236}">
              <a16:creationId xmlns:a16="http://schemas.microsoft.com/office/drawing/2014/main" xmlns="" id="{58588C8B-4123-443A-A922-168DB72B3B9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5" name="Line 3452">
          <a:extLst>
            <a:ext uri="{FF2B5EF4-FFF2-40B4-BE49-F238E27FC236}">
              <a16:creationId xmlns:a16="http://schemas.microsoft.com/office/drawing/2014/main" xmlns="" id="{12668ACE-203C-44CE-BAAE-4F825501BEC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6" name="Line 3453">
          <a:extLst>
            <a:ext uri="{FF2B5EF4-FFF2-40B4-BE49-F238E27FC236}">
              <a16:creationId xmlns:a16="http://schemas.microsoft.com/office/drawing/2014/main" xmlns="" id="{E8B0D0FA-B654-47A8-8DD3-E797643BEAD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7" name="Line 3454">
          <a:extLst>
            <a:ext uri="{FF2B5EF4-FFF2-40B4-BE49-F238E27FC236}">
              <a16:creationId xmlns:a16="http://schemas.microsoft.com/office/drawing/2014/main" xmlns="" id="{539AE13D-1E7D-41D9-8DDD-0EDC352049D8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8" name="Line 3420">
          <a:extLst>
            <a:ext uri="{FF2B5EF4-FFF2-40B4-BE49-F238E27FC236}">
              <a16:creationId xmlns:a16="http://schemas.microsoft.com/office/drawing/2014/main" xmlns="" id="{4DC6F5D9-FC98-4649-99FC-3BB3011A967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49" name="Line 3421">
          <a:extLst>
            <a:ext uri="{FF2B5EF4-FFF2-40B4-BE49-F238E27FC236}">
              <a16:creationId xmlns:a16="http://schemas.microsoft.com/office/drawing/2014/main" xmlns="" id="{76EC8405-5FB1-4149-8589-EB247FA2EBB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0" name="Line 3422">
          <a:extLst>
            <a:ext uri="{FF2B5EF4-FFF2-40B4-BE49-F238E27FC236}">
              <a16:creationId xmlns:a16="http://schemas.microsoft.com/office/drawing/2014/main" xmlns="" id="{B3EB35E4-6C20-4E83-B7B4-2CC967D1A00A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1" name="Line 3423">
          <a:extLst>
            <a:ext uri="{FF2B5EF4-FFF2-40B4-BE49-F238E27FC236}">
              <a16:creationId xmlns:a16="http://schemas.microsoft.com/office/drawing/2014/main" xmlns="" id="{BC86F1FB-FB57-4FEA-AB36-A7B847D28BF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2" name="Line 3424">
          <a:extLst>
            <a:ext uri="{FF2B5EF4-FFF2-40B4-BE49-F238E27FC236}">
              <a16:creationId xmlns:a16="http://schemas.microsoft.com/office/drawing/2014/main" xmlns="" id="{C46C935B-0441-40E0-94A4-9D1B91C028C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3" name="Line 3425">
          <a:extLst>
            <a:ext uri="{FF2B5EF4-FFF2-40B4-BE49-F238E27FC236}">
              <a16:creationId xmlns:a16="http://schemas.microsoft.com/office/drawing/2014/main" xmlns="" id="{680C3B10-6D66-457E-BDB7-7BBF311DE4B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4" name="Line 3426">
          <a:extLst>
            <a:ext uri="{FF2B5EF4-FFF2-40B4-BE49-F238E27FC236}">
              <a16:creationId xmlns:a16="http://schemas.microsoft.com/office/drawing/2014/main" xmlns="" id="{C4118588-31AA-41E7-9A4A-E9512AFABAA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5" name="Line 3427">
          <a:extLst>
            <a:ext uri="{FF2B5EF4-FFF2-40B4-BE49-F238E27FC236}">
              <a16:creationId xmlns:a16="http://schemas.microsoft.com/office/drawing/2014/main" xmlns="" id="{CA4A5D39-875F-4BED-A868-10E6BFBD3AE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6" name="Line 3428">
          <a:extLst>
            <a:ext uri="{FF2B5EF4-FFF2-40B4-BE49-F238E27FC236}">
              <a16:creationId xmlns:a16="http://schemas.microsoft.com/office/drawing/2014/main" xmlns="" id="{D605DE0B-37C0-4DDA-8CB5-E5AF5BEF85F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7" name="Line 3429">
          <a:extLst>
            <a:ext uri="{FF2B5EF4-FFF2-40B4-BE49-F238E27FC236}">
              <a16:creationId xmlns:a16="http://schemas.microsoft.com/office/drawing/2014/main" xmlns="" id="{A6704D8D-9B50-426F-81C4-D7300070D36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8" name="Line 3430">
          <a:extLst>
            <a:ext uri="{FF2B5EF4-FFF2-40B4-BE49-F238E27FC236}">
              <a16:creationId xmlns:a16="http://schemas.microsoft.com/office/drawing/2014/main" xmlns="" id="{D4789CF7-0BA1-43F1-B3DA-06A34CE0BC1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59" name="Line 3431">
          <a:extLst>
            <a:ext uri="{FF2B5EF4-FFF2-40B4-BE49-F238E27FC236}">
              <a16:creationId xmlns:a16="http://schemas.microsoft.com/office/drawing/2014/main" xmlns="" id="{0D4F8528-F60A-498C-ACB7-E8F1604B09E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0" name="Line 3432">
          <a:extLst>
            <a:ext uri="{FF2B5EF4-FFF2-40B4-BE49-F238E27FC236}">
              <a16:creationId xmlns:a16="http://schemas.microsoft.com/office/drawing/2014/main" xmlns="" id="{9B12946F-74F4-4661-99B8-8D166EE11B12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1" name="Line 3433">
          <a:extLst>
            <a:ext uri="{FF2B5EF4-FFF2-40B4-BE49-F238E27FC236}">
              <a16:creationId xmlns:a16="http://schemas.microsoft.com/office/drawing/2014/main" xmlns="" id="{57DD4799-6CE1-4C12-97ED-DC33C9C6B80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2" name="Line 3434">
          <a:extLst>
            <a:ext uri="{FF2B5EF4-FFF2-40B4-BE49-F238E27FC236}">
              <a16:creationId xmlns:a16="http://schemas.microsoft.com/office/drawing/2014/main" xmlns="" id="{54850C41-30A2-4863-ABBC-4E471C99D23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3" name="Line 3435">
          <a:extLst>
            <a:ext uri="{FF2B5EF4-FFF2-40B4-BE49-F238E27FC236}">
              <a16:creationId xmlns:a16="http://schemas.microsoft.com/office/drawing/2014/main" xmlns="" id="{4F910CE0-5973-4A5E-9C21-E3989578A28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4" name="Line 3436">
          <a:extLst>
            <a:ext uri="{FF2B5EF4-FFF2-40B4-BE49-F238E27FC236}">
              <a16:creationId xmlns:a16="http://schemas.microsoft.com/office/drawing/2014/main" xmlns="" id="{F57F1FB3-9B09-4E3E-A2E6-F452B4F6C6F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5" name="Line 3437">
          <a:extLst>
            <a:ext uri="{FF2B5EF4-FFF2-40B4-BE49-F238E27FC236}">
              <a16:creationId xmlns:a16="http://schemas.microsoft.com/office/drawing/2014/main" xmlns="" id="{28C711DA-8A5F-4C91-B38A-082DBC32EE9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6" name="Line 3438">
          <a:extLst>
            <a:ext uri="{FF2B5EF4-FFF2-40B4-BE49-F238E27FC236}">
              <a16:creationId xmlns:a16="http://schemas.microsoft.com/office/drawing/2014/main" xmlns="" id="{5747CCA7-67FC-468D-A3CF-D57114E4E913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7" name="Line 3439">
          <a:extLst>
            <a:ext uri="{FF2B5EF4-FFF2-40B4-BE49-F238E27FC236}">
              <a16:creationId xmlns:a16="http://schemas.microsoft.com/office/drawing/2014/main" xmlns="" id="{C4AD6107-AC89-4BB0-9260-113105E1248A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8" name="Line 3440">
          <a:extLst>
            <a:ext uri="{FF2B5EF4-FFF2-40B4-BE49-F238E27FC236}">
              <a16:creationId xmlns:a16="http://schemas.microsoft.com/office/drawing/2014/main" xmlns="" id="{ABF72054-FC6C-4486-8FA6-8ABC9F315392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69" name="Line 3441">
          <a:extLst>
            <a:ext uri="{FF2B5EF4-FFF2-40B4-BE49-F238E27FC236}">
              <a16:creationId xmlns:a16="http://schemas.microsoft.com/office/drawing/2014/main" xmlns="" id="{91A49B1D-4E60-4768-996C-DEC62A5D047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0" name="Line 3442">
          <a:extLst>
            <a:ext uri="{FF2B5EF4-FFF2-40B4-BE49-F238E27FC236}">
              <a16:creationId xmlns:a16="http://schemas.microsoft.com/office/drawing/2014/main" xmlns="" id="{986BF6EB-066B-4148-9A13-11CE8D3A993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1" name="Line 3443">
          <a:extLst>
            <a:ext uri="{FF2B5EF4-FFF2-40B4-BE49-F238E27FC236}">
              <a16:creationId xmlns:a16="http://schemas.microsoft.com/office/drawing/2014/main" xmlns="" id="{4D6D9ECA-545C-44CA-B957-0A135125DA2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2" name="Line 3444">
          <a:extLst>
            <a:ext uri="{FF2B5EF4-FFF2-40B4-BE49-F238E27FC236}">
              <a16:creationId xmlns:a16="http://schemas.microsoft.com/office/drawing/2014/main" xmlns="" id="{2FAC2E32-1442-40DC-ADA1-358B67FAAD2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3" name="Line 3445">
          <a:extLst>
            <a:ext uri="{FF2B5EF4-FFF2-40B4-BE49-F238E27FC236}">
              <a16:creationId xmlns:a16="http://schemas.microsoft.com/office/drawing/2014/main" xmlns="" id="{5F6DA41E-5975-4069-8CE2-54783D00A6C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4" name="Line 3446">
          <a:extLst>
            <a:ext uri="{FF2B5EF4-FFF2-40B4-BE49-F238E27FC236}">
              <a16:creationId xmlns:a16="http://schemas.microsoft.com/office/drawing/2014/main" xmlns="" id="{DA2EDB08-B44F-44F5-B6D8-1E890B201A7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5" name="Line 3447">
          <a:extLst>
            <a:ext uri="{FF2B5EF4-FFF2-40B4-BE49-F238E27FC236}">
              <a16:creationId xmlns:a16="http://schemas.microsoft.com/office/drawing/2014/main" xmlns="" id="{CDA83C9B-F3AE-4558-9416-06B703B2807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6" name="Line 3448">
          <a:extLst>
            <a:ext uri="{FF2B5EF4-FFF2-40B4-BE49-F238E27FC236}">
              <a16:creationId xmlns:a16="http://schemas.microsoft.com/office/drawing/2014/main" xmlns="" id="{1730C39B-7B28-42D3-992A-8E3CF2CE7AAE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7" name="Line 3449">
          <a:extLst>
            <a:ext uri="{FF2B5EF4-FFF2-40B4-BE49-F238E27FC236}">
              <a16:creationId xmlns:a16="http://schemas.microsoft.com/office/drawing/2014/main" xmlns="" id="{378DE003-0AE6-4205-9199-4D06812F35A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8" name="Line 3450">
          <a:extLst>
            <a:ext uri="{FF2B5EF4-FFF2-40B4-BE49-F238E27FC236}">
              <a16:creationId xmlns:a16="http://schemas.microsoft.com/office/drawing/2014/main" xmlns="" id="{9EDD1A56-159C-47A1-9901-B858C4E8B3F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79" name="Line 3451">
          <a:extLst>
            <a:ext uri="{FF2B5EF4-FFF2-40B4-BE49-F238E27FC236}">
              <a16:creationId xmlns:a16="http://schemas.microsoft.com/office/drawing/2014/main" xmlns="" id="{A933A1A7-1B09-4D66-AE4C-BFD53E45FD7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0" name="Line 3452">
          <a:extLst>
            <a:ext uri="{FF2B5EF4-FFF2-40B4-BE49-F238E27FC236}">
              <a16:creationId xmlns:a16="http://schemas.microsoft.com/office/drawing/2014/main" xmlns="" id="{654D24B1-2C59-4B14-BD92-3B2386748CA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1" name="Line 3453">
          <a:extLst>
            <a:ext uri="{FF2B5EF4-FFF2-40B4-BE49-F238E27FC236}">
              <a16:creationId xmlns:a16="http://schemas.microsoft.com/office/drawing/2014/main" xmlns="" id="{E5EE1F71-052C-4980-BA12-7598157558A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2" name="Line 3454">
          <a:extLst>
            <a:ext uri="{FF2B5EF4-FFF2-40B4-BE49-F238E27FC236}">
              <a16:creationId xmlns:a16="http://schemas.microsoft.com/office/drawing/2014/main" xmlns="" id="{BAFF4B7B-7FF2-4D52-990B-7C3949A3A88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3" name="Line 3420">
          <a:extLst>
            <a:ext uri="{FF2B5EF4-FFF2-40B4-BE49-F238E27FC236}">
              <a16:creationId xmlns:a16="http://schemas.microsoft.com/office/drawing/2014/main" xmlns="" id="{9E8E944F-89AC-4527-9D68-40DF706A74BB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4" name="Line 3421">
          <a:extLst>
            <a:ext uri="{FF2B5EF4-FFF2-40B4-BE49-F238E27FC236}">
              <a16:creationId xmlns:a16="http://schemas.microsoft.com/office/drawing/2014/main" xmlns="" id="{E86AC537-0FBC-4E63-BADC-EA061ECBEF3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5" name="Line 3422">
          <a:extLst>
            <a:ext uri="{FF2B5EF4-FFF2-40B4-BE49-F238E27FC236}">
              <a16:creationId xmlns:a16="http://schemas.microsoft.com/office/drawing/2014/main" xmlns="" id="{8E157F8E-9759-4F74-A71D-1C45561DEFE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6" name="Line 3423">
          <a:extLst>
            <a:ext uri="{FF2B5EF4-FFF2-40B4-BE49-F238E27FC236}">
              <a16:creationId xmlns:a16="http://schemas.microsoft.com/office/drawing/2014/main" xmlns="" id="{7124FDFF-64A6-496E-89EB-13AB37633CA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7" name="Line 3424">
          <a:extLst>
            <a:ext uri="{FF2B5EF4-FFF2-40B4-BE49-F238E27FC236}">
              <a16:creationId xmlns:a16="http://schemas.microsoft.com/office/drawing/2014/main" xmlns="" id="{DC0D3147-7E9C-43DC-88E6-4923B979025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8" name="Line 3425">
          <a:extLst>
            <a:ext uri="{FF2B5EF4-FFF2-40B4-BE49-F238E27FC236}">
              <a16:creationId xmlns:a16="http://schemas.microsoft.com/office/drawing/2014/main" xmlns="" id="{DB1F2850-1EA4-4274-AFB4-70601D6C4E5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89" name="Line 3426">
          <a:extLst>
            <a:ext uri="{FF2B5EF4-FFF2-40B4-BE49-F238E27FC236}">
              <a16:creationId xmlns:a16="http://schemas.microsoft.com/office/drawing/2014/main" xmlns="" id="{E4F3561B-5DAC-42C1-8677-924296CC88C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0" name="Line 3427">
          <a:extLst>
            <a:ext uri="{FF2B5EF4-FFF2-40B4-BE49-F238E27FC236}">
              <a16:creationId xmlns:a16="http://schemas.microsoft.com/office/drawing/2014/main" xmlns="" id="{D94B74EB-5681-4AEB-B674-9D19C9C35348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1" name="Line 3428">
          <a:extLst>
            <a:ext uri="{FF2B5EF4-FFF2-40B4-BE49-F238E27FC236}">
              <a16:creationId xmlns:a16="http://schemas.microsoft.com/office/drawing/2014/main" xmlns="" id="{43964E14-B1C3-4A4F-B53B-1613BE5E8C3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2" name="Line 3429">
          <a:extLst>
            <a:ext uri="{FF2B5EF4-FFF2-40B4-BE49-F238E27FC236}">
              <a16:creationId xmlns:a16="http://schemas.microsoft.com/office/drawing/2014/main" xmlns="" id="{91A27EFE-0C08-4E16-B377-7F8F57389E0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3" name="Line 3430">
          <a:extLst>
            <a:ext uri="{FF2B5EF4-FFF2-40B4-BE49-F238E27FC236}">
              <a16:creationId xmlns:a16="http://schemas.microsoft.com/office/drawing/2014/main" xmlns="" id="{B3DDE621-E740-4431-8487-88EDBD486EA4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4" name="Line 3431">
          <a:extLst>
            <a:ext uri="{FF2B5EF4-FFF2-40B4-BE49-F238E27FC236}">
              <a16:creationId xmlns:a16="http://schemas.microsoft.com/office/drawing/2014/main" xmlns="" id="{AF4FF22C-B59B-4CE6-92EB-E40473D3411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5" name="Line 3432">
          <a:extLst>
            <a:ext uri="{FF2B5EF4-FFF2-40B4-BE49-F238E27FC236}">
              <a16:creationId xmlns:a16="http://schemas.microsoft.com/office/drawing/2014/main" xmlns="" id="{7E7FC3D0-9A06-4FF6-A9B3-75DD6153F9CB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6" name="Line 3433">
          <a:extLst>
            <a:ext uri="{FF2B5EF4-FFF2-40B4-BE49-F238E27FC236}">
              <a16:creationId xmlns:a16="http://schemas.microsoft.com/office/drawing/2014/main" xmlns="" id="{49E261D6-FB51-4858-B569-0D57838ACE37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7" name="Line 3434">
          <a:extLst>
            <a:ext uri="{FF2B5EF4-FFF2-40B4-BE49-F238E27FC236}">
              <a16:creationId xmlns:a16="http://schemas.microsoft.com/office/drawing/2014/main" xmlns="" id="{46D10063-6247-4D3A-937C-E32C6BC3B6B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8" name="Line 3435">
          <a:extLst>
            <a:ext uri="{FF2B5EF4-FFF2-40B4-BE49-F238E27FC236}">
              <a16:creationId xmlns:a16="http://schemas.microsoft.com/office/drawing/2014/main" xmlns="" id="{D2999987-AD21-443E-8DA8-ECB5A608FD6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599" name="Line 3436">
          <a:extLst>
            <a:ext uri="{FF2B5EF4-FFF2-40B4-BE49-F238E27FC236}">
              <a16:creationId xmlns:a16="http://schemas.microsoft.com/office/drawing/2014/main" xmlns="" id="{142FD20B-A82B-47FA-9E36-5E5D88B54FF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0" name="Line 3437">
          <a:extLst>
            <a:ext uri="{FF2B5EF4-FFF2-40B4-BE49-F238E27FC236}">
              <a16:creationId xmlns:a16="http://schemas.microsoft.com/office/drawing/2014/main" xmlns="" id="{23404BA8-B3F2-456E-9378-0B260973777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1" name="Line 3438">
          <a:extLst>
            <a:ext uri="{FF2B5EF4-FFF2-40B4-BE49-F238E27FC236}">
              <a16:creationId xmlns:a16="http://schemas.microsoft.com/office/drawing/2014/main" xmlns="" id="{5A93B61F-EAB6-48E0-B1E5-78591FE138D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2" name="Line 3439">
          <a:extLst>
            <a:ext uri="{FF2B5EF4-FFF2-40B4-BE49-F238E27FC236}">
              <a16:creationId xmlns:a16="http://schemas.microsoft.com/office/drawing/2014/main" xmlns="" id="{DC24B695-AB58-41F2-BF61-4B3CCE9AE9E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3" name="Line 3440">
          <a:extLst>
            <a:ext uri="{FF2B5EF4-FFF2-40B4-BE49-F238E27FC236}">
              <a16:creationId xmlns:a16="http://schemas.microsoft.com/office/drawing/2014/main" xmlns="" id="{424C470B-A41C-4997-9F08-86C8EE05D66B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4" name="Line 3441">
          <a:extLst>
            <a:ext uri="{FF2B5EF4-FFF2-40B4-BE49-F238E27FC236}">
              <a16:creationId xmlns:a16="http://schemas.microsoft.com/office/drawing/2014/main" xmlns="" id="{2B52480B-FBBB-4270-BA55-7D1203DC6ACA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5" name="Line 3442">
          <a:extLst>
            <a:ext uri="{FF2B5EF4-FFF2-40B4-BE49-F238E27FC236}">
              <a16:creationId xmlns:a16="http://schemas.microsoft.com/office/drawing/2014/main" xmlns="" id="{41EDEA03-32CD-44F2-AE31-F61B61313043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6" name="Line 3443">
          <a:extLst>
            <a:ext uri="{FF2B5EF4-FFF2-40B4-BE49-F238E27FC236}">
              <a16:creationId xmlns:a16="http://schemas.microsoft.com/office/drawing/2014/main" xmlns="" id="{8D4E27B2-CDC2-4E38-9188-531426FF84E2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7" name="Line 3444">
          <a:extLst>
            <a:ext uri="{FF2B5EF4-FFF2-40B4-BE49-F238E27FC236}">
              <a16:creationId xmlns:a16="http://schemas.microsoft.com/office/drawing/2014/main" xmlns="" id="{2C447E7B-0FD8-450B-A5D0-66AC60010549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8" name="Line 3445">
          <a:extLst>
            <a:ext uri="{FF2B5EF4-FFF2-40B4-BE49-F238E27FC236}">
              <a16:creationId xmlns:a16="http://schemas.microsoft.com/office/drawing/2014/main" xmlns="" id="{922ABC20-05F2-485C-9CB1-CD03DAFC5E0D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09" name="Line 3446">
          <a:extLst>
            <a:ext uri="{FF2B5EF4-FFF2-40B4-BE49-F238E27FC236}">
              <a16:creationId xmlns:a16="http://schemas.microsoft.com/office/drawing/2014/main" xmlns="" id="{9A279CED-73D6-4A37-989B-66D2A1540D46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10" name="Line 3447">
          <a:extLst>
            <a:ext uri="{FF2B5EF4-FFF2-40B4-BE49-F238E27FC236}">
              <a16:creationId xmlns:a16="http://schemas.microsoft.com/office/drawing/2014/main" xmlns="" id="{C2B3C129-23EE-4354-8D79-9F01331E0645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11" name="Line 3448">
          <a:extLst>
            <a:ext uri="{FF2B5EF4-FFF2-40B4-BE49-F238E27FC236}">
              <a16:creationId xmlns:a16="http://schemas.microsoft.com/office/drawing/2014/main" xmlns="" id="{58095F35-F0F3-4CCA-9554-1A4D5D5C575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12" name="Line 3449">
          <a:extLst>
            <a:ext uri="{FF2B5EF4-FFF2-40B4-BE49-F238E27FC236}">
              <a16:creationId xmlns:a16="http://schemas.microsoft.com/office/drawing/2014/main" xmlns="" id="{6AB133EF-4461-48C6-88B9-981A9DEC6E72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13" name="Line 3450">
          <a:extLst>
            <a:ext uri="{FF2B5EF4-FFF2-40B4-BE49-F238E27FC236}">
              <a16:creationId xmlns:a16="http://schemas.microsoft.com/office/drawing/2014/main" xmlns="" id="{FA586ADC-4FC8-40CB-9F7A-534B663A524C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14" name="Line 3451">
          <a:extLst>
            <a:ext uri="{FF2B5EF4-FFF2-40B4-BE49-F238E27FC236}">
              <a16:creationId xmlns:a16="http://schemas.microsoft.com/office/drawing/2014/main" xmlns="" id="{FAFD070C-5C1A-4261-85DE-024FBD04A0AE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15" name="Line 3452">
          <a:extLst>
            <a:ext uri="{FF2B5EF4-FFF2-40B4-BE49-F238E27FC236}">
              <a16:creationId xmlns:a16="http://schemas.microsoft.com/office/drawing/2014/main" xmlns="" id="{7ADFAFCF-7236-4D79-B259-0C06A7558620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16" name="Line 3453">
          <a:extLst>
            <a:ext uri="{FF2B5EF4-FFF2-40B4-BE49-F238E27FC236}">
              <a16:creationId xmlns:a16="http://schemas.microsoft.com/office/drawing/2014/main" xmlns="" id="{7A272CC3-6C79-4E4E-9B2E-3E4D8F9AAFC1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1826</xdr:row>
      <xdr:rowOff>0</xdr:rowOff>
    </xdr:from>
    <xdr:to>
      <xdr:col>10</xdr:col>
      <xdr:colOff>38100</xdr:colOff>
      <xdr:row>1826</xdr:row>
      <xdr:rowOff>0</xdr:rowOff>
    </xdr:to>
    <xdr:sp macro="" textlink="">
      <xdr:nvSpPr>
        <xdr:cNvPr id="617" name="Line 3454">
          <a:extLst>
            <a:ext uri="{FF2B5EF4-FFF2-40B4-BE49-F238E27FC236}">
              <a16:creationId xmlns:a16="http://schemas.microsoft.com/office/drawing/2014/main" xmlns="" id="{619C9D80-4BD8-4E5E-BC16-3C99E879B0AF}"/>
            </a:ext>
          </a:extLst>
        </xdr:cNvPr>
        <xdr:cNvSpPr>
          <a:spLocks noChangeShapeType="1"/>
        </xdr:cNvSpPr>
      </xdr:nvSpPr>
      <xdr:spPr bwMode="auto">
        <a:xfrm>
          <a:off x="4238625" y="30308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18" name="Line 3420">
          <a:extLst>
            <a:ext uri="{FF2B5EF4-FFF2-40B4-BE49-F238E27FC236}">
              <a16:creationId xmlns:a16="http://schemas.microsoft.com/office/drawing/2014/main" xmlns="" id="{1FA513A6-1AF6-4606-8C6D-B3EEA7D6904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19" name="Line 3421">
          <a:extLst>
            <a:ext uri="{FF2B5EF4-FFF2-40B4-BE49-F238E27FC236}">
              <a16:creationId xmlns:a16="http://schemas.microsoft.com/office/drawing/2014/main" xmlns="" id="{4F3B886A-58D0-4A51-A03F-0808CB696507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0" name="Line 3422">
          <a:extLst>
            <a:ext uri="{FF2B5EF4-FFF2-40B4-BE49-F238E27FC236}">
              <a16:creationId xmlns:a16="http://schemas.microsoft.com/office/drawing/2014/main" xmlns="" id="{C9C1023D-0A00-4CAF-9C81-F8F402CD6F75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1" name="Line 3423">
          <a:extLst>
            <a:ext uri="{FF2B5EF4-FFF2-40B4-BE49-F238E27FC236}">
              <a16:creationId xmlns:a16="http://schemas.microsoft.com/office/drawing/2014/main" xmlns="" id="{B5D87459-0841-4AB0-989D-7D620BC6B65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2" name="Line 3424">
          <a:extLst>
            <a:ext uri="{FF2B5EF4-FFF2-40B4-BE49-F238E27FC236}">
              <a16:creationId xmlns:a16="http://schemas.microsoft.com/office/drawing/2014/main" xmlns="" id="{20D9BC1B-F80A-432F-94D6-C176D281366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3" name="Line 3425">
          <a:extLst>
            <a:ext uri="{FF2B5EF4-FFF2-40B4-BE49-F238E27FC236}">
              <a16:creationId xmlns:a16="http://schemas.microsoft.com/office/drawing/2014/main" xmlns="" id="{095F3906-D1B7-485C-B2B4-F1BBEA9FBD0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4" name="Line 3426">
          <a:extLst>
            <a:ext uri="{FF2B5EF4-FFF2-40B4-BE49-F238E27FC236}">
              <a16:creationId xmlns:a16="http://schemas.microsoft.com/office/drawing/2014/main" xmlns="" id="{CAFFF341-14DB-40BD-A030-8BAF3C95B8C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5" name="Line 3427">
          <a:extLst>
            <a:ext uri="{FF2B5EF4-FFF2-40B4-BE49-F238E27FC236}">
              <a16:creationId xmlns:a16="http://schemas.microsoft.com/office/drawing/2014/main" xmlns="" id="{527634BF-B1CF-493E-BA19-6B464345711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6" name="Line 3428">
          <a:extLst>
            <a:ext uri="{FF2B5EF4-FFF2-40B4-BE49-F238E27FC236}">
              <a16:creationId xmlns:a16="http://schemas.microsoft.com/office/drawing/2014/main" xmlns="" id="{E3553CEA-67A2-4FB6-AC5B-188FF2DEE6C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7" name="Line 3429">
          <a:extLst>
            <a:ext uri="{FF2B5EF4-FFF2-40B4-BE49-F238E27FC236}">
              <a16:creationId xmlns:a16="http://schemas.microsoft.com/office/drawing/2014/main" xmlns="" id="{158F1708-6F4E-4322-B98D-697311FE83F5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8" name="Line 3430">
          <a:extLst>
            <a:ext uri="{FF2B5EF4-FFF2-40B4-BE49-F238E27FC236}">
              <a16:creationId xmlns:a16="http://schemas.microsoft.com/office/drawing/2014/main" xmlns="" id="{170AEBD0-6F91-4377-A2A3-4CE3678D52C8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29" name="Line 3431">
          <a:extLst>
            <a:ext uri="{FF2B5EF4-FFF2-40B4-BE49-F238E27FC236}">
              <a16:creationId xmlns:a16="http://schemas.microsoft.com/office/drawing/2014/main" xmlns="" id="{51FB871D-1C5B-41E1-9032-1F9D7D4B2A4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0" name="Line 3432">
          <a:extLst>
            <a:ext uri="{FF2B5EF4-FFF2-40B4-BE49-F238E27FC236}">
              <a16:creationId xmlns:a16="http://schemas.microsoft.com/office/drawing/2014/main" xmlns="" id="{62A8BBCB-848F-4DDA-B3D0-C8CCBDB3D89F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1" name="Line 3433">
          <a:extLst>
            <a:ext uri="{FF2B5EF4-FFF2-40B4-BE49-F238E27FC236}">
              <a16:creationId xmlns:a16="http://schemas.microsoft.com/office/drawing/2014/main" xmlns="" id="{85C9962B-CC77-4470-B920-677A9587EB5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2" name="Line 3434">
          <a:extLst>
            <a:ext uri="{FF2B5EF4-FFF2-40B4-BE49-F238E27FC236}">
              <a16:creationId xmlns:a16="http://schemas.microsoft.com/office/drawing/2014/main" xmlns="" id="{8AE808FB-72EA-41E5-8D4E-D2087ECED27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3" name="Line 3435">
          <a:extLst>
            <a:ext uri="{FF2B5EF4-FFF2-40B4-BE49-F238E27FC236}">
              <a16:creationId xmlns:a16="http://schemas.microsoft.com/office/drawing/2014/main" xmlns="" id="{C45C50FF-3086-4764-8398-39B7CB338CC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4" name="Line 3436">
          <a:extLst>
            <a:ext uri="{FF2B5EF4-FFF2-40B4-BE49-F238E27FC236}">
              <a16:creationId xmlns:a16="http://schemas.microsoft.com/office/drawing/2014/main" xmlns="" id="{3FDBE482-AA85-4C3B-B338-75F89D290385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5" name="Line 3437">
          <a:extLst>
            <a:ext uri="{FF2B5EF4-FFF2-40B4-BE49-F238E27FC236}">
              <a16:creationId xmlns:a16="http://schemas.microsoft.com/office/drawing/2014/main" xmlns="" id="{BD50B0AC-EB0D-4507-A92C-4992A49624FA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6" name="Line 3438">
          <a:extLst>
            <a:ext uri="{FF2B5EF4-FFF2-40B4-BE49-F238E27FC236}">
              <a16:creationId xmlns:a16="http://schemas.microsoft.com/office/drawing/2014/main" xmlns="" id="{AB19666A-56AE-4B53-9212-51B22FB0EFA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7" name="Line 3439">
          <a:extLst>
            <a:ext uri="{FF2B5EF4-FFF2-40B4-BE49-F238E27FC236}">
              <a16:creationId xmlns:a16="http://schemas.microsoft.com/office/drawing/2014/main" xmlns="" id="{18468937-DD9D-4B29-9F43-D544DD24E31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8" name="Line 3440">
          <a:extLst>
            <a:ext uri="{FF2B5EF4-FFF2-40B4-BE49-F238E27FC236}">
              <a16:creationId xmlns:a16="http://schemas.microsoft.com/office/drawing/2014/main" xmlns="" id="{2DED7C2B-DE9D-4855-9995-6BF534355E3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39" name="Line 3441">
          <a:extLst>
            <a:ext uri="{FF2B5EF4-FFF2-40B4-BE49-F238E27FC236}">
              <a16:creationId xmlns:a16="http://schemas.microsoft.com/office/drawing/2014/main" xmlns="" id="{43EF6407-FC66-438B-8B44-DF1C6D3086C2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0" name="Line 3442">
          <a:extLst>
            <a:ext uri="{FF2B5EF4-FFF2-40B4-BE49-F238E27FC236}">
              <a16:creationId xmlns:a16="http://schemas.microsoft.com/office/drawing/2014/main" xmlns="" id="{0400FE8D-F00A-4A70-804C-429178081AA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1" name="Line 3443">
          <a:extLst>
            <a:ext uri="{FF2B5EF4-FFF2-40B4-BE49-F238E27FC236}">
              <a16:creationId xmlns:a16="http://schemas.microsoft.com/office/drawing/2014/main" xmlns="" id="{32478119-9BB7-4124-8FF8-766665BD5F7F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2" name="Line 3444">
          <a:extLst>
            <a:ext uri="{FF2B5EF4-FFF2-40B4-BE49-F238E27FC236}">
              <a16:creationId xmlns:a16="http://schemas.microsoft.com/office/drawing/2014/main" xmlns="" id="{ED2BDADE-B557-46F6-A8D8-0392D08BB50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3" name="Line 3445">
          <a:extLst>
            <a:ext uri="{FF2B5EF4-FFF2-40B4-BE49-F238E27FC236}">
              <a16:creationId xmlns:a16="http://schemas.microsoft.com/office/drawing/2014/main" xmlns="" id="{85373636-95D7-43D5-8F46-AE0C9CD0DBB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4" name="Line 3446">
          <a:extLst>
            <a:ext uri="{FF2B5EF4-FFF2-40B4-BE49-F238E27FC236}">
              <a16:creationId xmlns:a16="http://schemas.microsoft.com/office/drawing/2014/main" xmlns="" id="{417DF48B-B590-4527-9C75-91A41C57286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5" name="Line 3447">
          <a:extLst>
            <a:ext uri="{FF2B5EF4-FFF2-40B4-BE49-F238E27FC236}">
              <a16:creationId xmlns:a16="http://schemas.microsoft.com/office/drawing/2014/main" xmlns="" id="{9FD0512A-99B9-4B98-B7AB-3445B8CAF150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6" name="Line 3448">
          <a:extLst>
            <a:ext uri="{FF2B5EF4-FFF2-40B4-BE49-F238E27FC236}">
              <a16:creationId xmlns:a16="http://schemas.microsoft.com/office/drawing/2014/main" xmlns="" id="{2F1DF2E4-F11A-4E9C-86A8-B89D78AE3D1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7" name="Line 3449">
          <a:extLst>
            <a:ext uri="{FF2B5EF4-FFF2-40B4-BE49-F238E27FC236}">
              <a16:creationId xmlns:a16="http://schemas.microsoft.com/office/drawing/2014/main" xmlns="" id="{53CDD390-F342-48FA-8C33-359430E2A0D2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8" name="Line 3450">
          <a:extLst>
            <a:ext uri="{FF2B5EF4-FFF2-40B4-BE49-F238E27FC236}">
              <a16:creationId xmlns:a16="http://schemas.microsoft.com/office/drawing/2014/main" xmlns="" id="{A96B2228-72AD-493D-8419-AB31C568B96F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49" name="Line 3451">
          <a:extLst>
            <a:ext uri="{FF2B5EF4-FFF2-40B4-BE49-F238E27FC236}">
              <a16:creationId xmlns:a16="http://schemas.microsoft.com/office/drawing/2014/main" xmlns="" id="{9E9786BC-F93B-42C7-8738-D680D7A7DBA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0" name="Line 3452">
          <a:extLst>
            <a:ext uri="{FF2B5EF4-FFF2-40B4-BE49-F238E27FC236}">
              <a16:creationId xmlns:a16="http://schemas.microsoft.com/office/drawing/2014/main" xmlns="" id="{EB7E7C1B-67B0-4EE5-891F-6213EBEB9692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1" name="Line 3453">
          <a:extLst>
            <a:ext uri="{FF2B5EF4-FFF2-40B4-BE49-F238E27FC236}">
              <a16:creationId xmlns:a16="http://schemas.microsoft.com/office/drawing/2014/main" xmlns="" id="{FEAF33A1-FBDC-4F4B-BC14-7CE620AFE7A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2" name="Line 3454">
          <a:extLst>
            <a:ext uri="{FF2B5EF4-FFF2-40B4-BE49-F238E27FC236}">
              <a16:creationId xmlns:a16="http://schemas.microsoft.com/office/drawing/2014/main" xmlns="" id="{AB5D4E97-48C5-4178-B9AA-1339B75788AB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3" name="Line 3420">
          <a:extLst>
            <a:ext uri="{FF2B5EF4-FFF2-40B4-BE49-F238E27FC236}">
              <a16:creationId xmlns:a16="http://schemas.microsoft.com/office/drawing/2014/main" xmlns="" id="{E877F90D-93D6-443E-950D-C2600207EFF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4" name="Line 3421">
          <a:extLst>
            <a:ext uri="{FF2B5EF4-FFF2-40B4-BE49-F238E27FC236}">
              <a16:creationId xmlns:a16="http://schemas.microsoft.com/office/drawing/2014/main" xmlns="" id="{F9D1A9A0-D90A-404F-AC83-61E29093F7F7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5" name="Line 3422">
          <a:extLst>
            <a:ext uri="{FF2B5EF4-FFF2-40B4-BE49-F238E27FC236}">
              <a16:creationId xmlns:a16="http://schemas.microsoft.com/office/drawing/2014/main" xmlns="" id="{AD2C1067-7827-461A-8907-ED80EB30913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6" name="Line 3423">
          <a:extLst>
            <a:ext uri="{FF2B5EF4-FFF2-40B4-BE49-F238E27FC236}">
              <a16:creationId xmlns:a16="http://schemas.microsoft.com/office/drawing/2014/main" xmlns="" id="{9079864B-7527-4F8B-B905-9022A1C3836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7" name="Line 3424">
          <a:extLst>
            <a:ext uri="{FF2B5EF4-FFF2-40B4-BE49-F238E27FC236}">
              <a16:creationId xmlns:a16="http://schemas.microsoft.com/office/drawing/2014/main" xmlns="" id="{C565658B-0282-4C53-939C-7B45A45C759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8" name="Line 3425">
          <a:extLst>
            <a:ext uri="{FF2B5EF4-FFF2-40B4-BE49-F238E27FC236}">
              <a16:creationId xmlns:a16="http://schemas.microsoft.com/office/drawing/2014/main" xmlns="" id="{7A506067-A226-49E2-9E93-73A8D5EA968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59" name="Line 3426">
          <a:extLst>
            <a:ext uri="{FF2B5EF4-FFF2-40B4-BE49-F238E27FC236}">
              <a16:creationId xmlns:a16="http://schemas.microsoft.com/office/drawing/2014/main" xmlns="" id="{276D4F14-820C-42DD-9E45-A0932D1E2E4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0" name="Line 3427">
          <a:extLst>
            <a:ext uri="{FF2B5EF4-FFF2-40B4-BE49-F238E27FC236}">
              <a16:creationId xmlns:a16="http://schemas.microsoft.com/office/drawing/2014/main" xmlns="" id="{E2C3E054-A84F-4E0F-A5A3-B15AADB9AEF7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1" name="Line 3428">
          <a:extLst>
            <a:ext uri="{FF2B5EF4-FFF2-40B4-BE49-F238E27FC236}">
              <a16:creationId xmlns:a16="http://schemas.microsoft.com/office/drawing/2014/main" xmlns="" id="{BB27D5A2-1C7F-48D5-9158-38B1E3683805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2" name="Line 3429">
          <a:extLst>
            <a:ext uri="{FF2B5EF4-FFF2-40B4-BE49-F238E27FC236}">
              <a16:creationId xmlns:a16="http://schemas.microsoft.com/office/drawing/2014/main" xmlns="" id="{E715A7BC-3933-4F46-B236-A433A10A67AF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3" name="Line 3430">
          <a:extLst>
            <a:ext uri="{FF2B5EF4-FFF2-40B4-BE49-F238E27FC236}">
              <a16:creationId xmlns:a16="http://schemas.microsoft.com/office/drawing/2014/main" xmlns="" id="{40FF7195-8ADD-49C5-BD16-DCC9EA6B0CF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4" name="Line 3431">
          <a:extLst>
            <a:ext uri="{FF2B5EF4-FFF2-40B4-BE49-F238E27FC236}">
              <a16:creationId xmlns:a16="http://schemas.microsoft.com/office/drawing/2014/main" xmlns="" id="{651C4D81-A678-4888-9846-C9CF9665F35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5" name="Line 3432">
          <a:extLst>
            <a:ext uri="{FF2B5EF4-FFF2-40B4-BE49-F238E27FC236}">
              <a16:creationId xmlns:a16="http://schemas.microsoft.com/office/drawing/2014/main" xmlns="" id="{397FDB2B-E9ED-4C03-8101-FF200A28301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6" name="Line 3433">
          <a:extLst>
            <a:ext uri="{FF2B5EF4-FFF2-40B4-BE49-F238E27FC236}">
              <a16:creationId xmlns:a16="http://schemas.microsoft.com/office/drawing/2014/main" xmlns="" id="{8A7C8641-8493-441F-8E1D-BB364A963ABC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7" name="Line 3434">
          <a:extLst>
            <a:ext uri="{FF2B5EF4-FFF2-40B4-BE49-F238E27FC236}">
              <a16:creationId xmlns:a16="http://schemas.microsoft.com/office/drawing/2014/main" xmlns="" id="{81F74ABA-D35F-47BD-A1F6-F39DBF5489C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8" name="Line 3435">
          <a:extLst>
            <a:ext uri="{FF2B5EF4-FFF2-40B4-BE49-F238E27FC236}">
              <a16:creationId xmlns:a16="http://schemas.microsoft.com/office/drawing/2014/main" xmlns="" id="{49BE135A-8C0F-4E66-8621-970C4BF07D62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69" name="Line 3436">
          <a:extLst>
            <a:ext uri="{FF2B5EF4-FFF2-40B4-BE49-F238E27FC236}">
              <a16:creationId xmlns:a16="http://schemas.microsoft.com/office/drawing/2014/main" xmlns="" id="{5B81ABE0-1A13-401B-97FB-48F9997EE7DA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0" name="Line 3437">
          <a:extLst>
            <a:ext uri="{FF2B5EF4-FFF2-40B4-BE49-F238E27FC236}">
              <a16:creationId xmlns:a16="http://schemas.microsoft.com/office/drawing/2014/main" xmlns="" id="{204B3AC8-FBEF-4888-AA69-5C40B86D071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1" name="Line 3438">
          <a:extLst>
            <a:ext uri="{FF2B5EF4-FFF2-40B4-BE49-F238E27FC236}">
              <a16:creationId xmlns:a16="http://schemas.microsoft.com/office/drawing/2014/main" xmlns="" id="{37A1F2CC-4898-4CBE-8BE2-48870C46DFF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2" name="Line 3439">
          <a:extLst>
            <a:ext uri="{FF2B5EF4-FFF2-40B4-BE49-F238E27FC236}">
              <a16:creationId xmlns:a16="http://schemas.microsoft.com/office/drawing/2014/main" xmlns="" id="{220B67E8-227A-41FA-B4E1-17848034903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3" name="Line 3440">
          <a:extLst>
            <a:ext uri="{FF2B5EF4-FFF2-40B4-BE49-F238E27FC236}">
              <a16:creationId xmlns:a16="http://schemas.microsoft.com/office/drawing/2014/main" xmlns="" id="{5E1F8186-D24D-41A1-BECF-0FBD9EC33E17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4" name="Line 3441">
          <a:extLst>
            <a:ext uri="{FF2B5EF4-FFF2-40B4-BE49-F238E27FC236}">
              <a16:creationId xmlns:a16="http://schemas.microsoft.com/office/drawing/2014/main" xmlns="" id="{D031A604-5A9E-4B3E-A32F-70D8D5BD0078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5" name="Line 3442">
          <a:extLst>
            <a:ext uri="{FF2B5EF4-FFF2-40B4-BE49-F238E27FC236}">
              <a16:creationId xmlns:a16="http://schemas.microsoft.com/office/drawing/2014/main" xmlns="" id="{320D9693-351C-4AEC-922E-19906471B82C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6" name="Line 3443">
          <a:extLst>
            <a:ext uri="{FF2B5EF4-FFF2-40B4-BE49-F238E27FC236}">
              <a16:creationId xmlns:a16="http://schemas.microsoft.com/office/drawing/2014/main" xmlns="" id="{0BE72D0F-4B9A-4C15-8E2A-CD4D72CE337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7" name="Line 3444">
          <a:extLst>
            <a:ext uri="{FF2B5EF4-FFF2-40B4-BE49-F238E27FC236}">
              <a16:creationId xmlns:a16="http://schemas.microsoft.com/office/drawing/2014/main" xmlns="" id="{34E7057C-ECE2-436A-9A0F-B6580364691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8" name="Line 3445">
          <a:extLst>
            <a:ext uri="{FF2B5EF4-FFF2-40B4-BE49-F238E27FC236}">
              <a16:creationId xmlns:a16="http://schemas.microsoft.com/office/drawing/2014/main" xmlns="" id="{2CF6AF91-3235-4A14-BE41-28D084F178D5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79" name="Line 3446">
          <a:extLst>
            <a:ext uri="{FF2B5EF4-FFF2-40B4-BE49-F238E27FC236}">
              <a16:creationId xmlns:a16="http://schemas.microsoft.com/office/drawing/2014/main" xmlns="" id="{DAA0C880-A5B6-4440-9E4F-AE8696FD239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0" name="Line 3447">
          <a:extLst>
            <a:ext uri="{FF2B5EF4-FFF2-40B4-BE49-F238E27FC236}">
              <a16:creationId xmlns:a16="http://schemas.microsoft.com/office/drawing/2014/main" xmlns="" id="{D2FC5F00-01D7-45C4-828B-8FB85F55EBBF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1" name="Line 3448">
          <a:extLst>
            <a:ext uri="{FF2B5EF4-FFF2-40B4-BE49-F238E27FC236}">
              <a16:creationId xmlns:a16="http://schemas.microsoft.com/office/drawing/2014/main" xmlns="" id="{92A4A42E-F424-4B3E-B033-D01B66D189D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2" name="Line 3449">
          <a:extLst>
            <a:ext uri="{FF2B5EF4-FFF2-40B4-BE49-F238E27FC236}">
              <a16:creationId xmlns:a16="http://schemas.microsoft.com/office/drawing/2014/main" xmlns="" id="{3F8600A9-B2F6-4EB9-8E89-BCB4DC3F311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3" name="Line 3450">
          <a:extLst>
            <a:ext uri="{FF2B5EF4-FFF2-40B4-BE49-F238E27FC236}">
              <a16:creationId xmlns:a16="http://schemas.microsoft.com/office/drawing/2014/main" xmlns="" id="{71BC0505-D469-4103-B535-F4CD0710195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4" name="Line 3451">
          <a:extLst>
            <a:ext uri="{FF2B5EF4-FFF2-40B4-BE49-F238E27FC236}">
              <a16:creationId xmlns:a16="http://schemas.microsoft.com/office/drawing/2014/main" xmlns="" id="{5530BDC6-A4BE-4F02-94D4-07F1B572485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5" name="Line 3452">
          <a:extLst>
            <a:ext uri="{FF2B5EF4-FFF2-40B4-BE49-F238E27FC236}">
              <a16:creationId xmlns:a16="http://schemas.microsoft.com/office/drawing/2014/main" xmlns="" id="{A24139FD-7BDB-43F2-9EBE-4E2CC4B1837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6" name="Line 3453">
          <a:extLst>
            <a:ext uri="{FF2B5EF4-FFF2-40B4-BE49-F238E27FC236}">
              <a16:creationId xmlns:a16="http://schemas.microsoft.com/office/drawing/2014/main" xmlns="" id="{7BCC7C82-B85F-4864-A834-3F42836077E8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7" name="Line 3454">
          <a:extLst>
            <a:ext uri="{FF2B5EF4-FFF2-40B4-BE49-F238E27FC236}">
              <a16:creationId xmlns:a16="http://schemas.microsoft.com/office/drawing/2014/main" xmlns="" id="{2A016896-DFEE-4F40-A0DE-A57AF0131B9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8" name="Line 3420">
          <a:extLst>
            <a:ext uri="{FF2B5EF4-FFF2-40B4-BE49-F238E27FC236}">
              <a16:creationId xmlns:a16="http://schemas.microsoft.com/office/drawing/2014/main" xmlns="" id="{3832518D-70A1-44B8-BACA-8D70F25B18E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89" name="Line 3421">
          <a:extLst>
            <a:ext uri="{FF2B5EF4-FFF2-40B4-BE49-F238E27FC236}">
              <a16:creationId xmlns:a16="http://schemas.microsoft.com/office/drawing/2014/main" xmlns="" id="{A1B9FD91-EE13-49A6-81F3-DD35830E038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0" name="Line 3422">
          <a:extLst>
            <a:ext uri="{FF2B5EF4-FFF2-40B4-BE49-F238E27FC236}">
              <a16:creationId xmlns:a16="http://schemas.microsoft.com/office/drawing/2014/main" xmlns="" id="{E8582D50-00DA-49F3-8943-176714EC5EF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1" name="Line 3423">
          <a:extLst>
            <a:ext uri="{FF2B5EF4-FFF2-40B4-BE49-F238E27FC236}">
              <a16:creationId xmlns:a16="http://schemas.microsoft.com/office/drawing/2014/main" xmlns="" id="{EB5FCB4F-CECA-4BCE-8D6A-694FFE8B3BD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2" name="Line 3424">
          <a:extLst>
            <a:ext uri="{FF2B5EF4-FFF2-40B4-BE49-F238E27FC236}">
              <a16:creationId xmlns:a16="http://schemas.microsoft.com/office/drawing/2014/main" xmlns="" id="{D33E5993-3380-4288-ADA3-4CDCC3C3C1A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3" name="Line 3425">
          <a:extLst>
            <a:ext uri="{FF2B5EF4-FFF2-40B4-BE49-F238E27FC236}">
              <a16:creationId xmlns:a16="http://schemas.microsoft.com/office/drawing/2014/main" xmlns="" id="{FECAFD0B-7C8D-4C5C-BC79-7F6ED04CED3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4" name="Line 3426">
          <a:extLst>
            <a:ext uri="{FF2B5EF4-FFF2-40B4-BE49-F238E27FC236}">
              <a16:creationId xmlns:a16="http://schemas.microsoft.com/office/drawing/2014/main" xmlns="" id="{0325F2EC-3B35-4238-9DFE-29FC44BD1DE0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5" name="Line 3427">
          <a:extLst>
            <a:ext uri="{FF2B5EF4-FFF2-40B4-BE49-F238E27FC236}">
              <a16:creationId xmlns:a16="http://schemas.microsoft.com/office/drawing/2014/main" xmlns="" id="{5EBD5929-2A63-4A43-AC0F-534D9AD6303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6" name="Line 3428">
          <a:extLst>
            <a:ext uri="{FF2B5EF4-FFF2-40B4-BE49-F238E27FC236}">
              <a16:creationId xmlns:a16="http://schemas.microsoft.com/office/drawing/2014/main" xmlns="" id="{123418F8-6E83-4CDF-B4C1-FB66536A118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7" name="Line 3429">
          <a:extLst>
            <a:ext uri="{FF2B5EF4-FFF2-40B4-BE49-F238E27FC236}">
              <a16:creationId xmlns:a16="http://schemas.microsoft.com/office/drawing/2014/main" xmlns="" id="{9005C734-B1CE-407B-B03F-D6D5F4CB1A9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8" name="Line 3430">
          <a:extLst>
            <a:ext uri="{FF2B5EF4-FFF2-40B4-BE49-F238E27FC236}">
              <a16:creationId xmlns:a16="http://schemas.microsoft.com/office/drawing/2014/main" xmlns="" id="{0D26EB31-97C5-4EA9-8D4A-5C7B9B58AB8F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699" name="Line 3431">
          <a:extLst>
            <a:ext uri="{FF2B5EF4-FFF2-40B4-BE49-F238E27FC236}">
              <a16:creationId xmlns:a16="http://schemas.microsoft.com/office/drawing/2014/main" xmlns="" id="{D79FE5D0-8AAD-4D19-ABB0-993BB184C378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0" name="Line 3432">
          <a:extLst>
            <a:ext uri="{FF2B5EF4-FFF2-40B4-BE49-F238E27FC236}">
              <a16:creationId xmlns:a16="http://schemas.microsoft.com/office/drawing/2014/main" xmlns="" id="{D94B54ED-8CD4-4683-B5E7-43D3BC3EF60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1" name="Line 3433">
          <a:extLst>
            <a:ext uri="{FF2B5EF4-FFF2-40B4-BE49-F238E27FC236}">
              <a16:creationId xmlns:a16="http://schemas.microsoft.com/office/drawing/2014/main" xmlns="" id="{05F7F358-ED86-4D1C-BC65-2A061BF74D35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2" name="Line 3434">
          <a:extLst>
            <a:ext uri="{FF2B5EF4-FFF2-40B4-BE49-F238E27FC236}">
              <a16:creationId xmlns:a16="http://schemas.microsoft.com/office/drawing/2014/main" xmlns="" id="{5A7EB73E-8B90-4AFC-B231-047B8E82964F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3" name="Line 3435">
          <a:extLst>
            <a:ext uri="{FF2B5EF4-FFF2-40B4-BE49-F238E27FC236}">
              <a16:creationId xmlns:a16="http://schemas.microsoft.com/office/drawing/2014/main" xmlns="" id="{13D7E775-8753-455E-A09A-A3EC1574EA40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4" name="Line 3436">
          <a:extLst>
            <a:ext uri="{FF2B5EF4-FFF2-40B4-BE49-F238E27FC236}">
              <a16:creationId xmlns:a16="http://schemas.microsoft.com/office/drawing/2014/main" xmlns="" id="{1F0929AA-CE46-46B4-94B7-7530BA51E93C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5" name="Line 3437">
          <a:extLst>
            <a:ext uri="{FF2B5EF4-FFF2-40B4-BE49-F238E27FC236}">
              <a16:creationId xmlns:a16="http://schemas.microsoft.com/office/drawing/2014/main" xmlns="" id="{38DBCE24-47CB-49FB-9F1C-69FEC23E183A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6" name="Line 3438">
          <a:extLst>
            <a:ext uri="{FF2B5EF4-FFF2-40B4-BE49-F238E27FC236}">
              <a16:creationId xmlns:a16="http://schemas.microsoft.com/office/drawing/2014/main" xmlns="" id="{E063C123-8534-4780-B45D-DA18D12F30F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7" name="Line 3439">
          <a:extLst>
            <a:ext uri="{FF2B5EF4-FFF2-40B4-BE49-F238E27FC236}">
              <a16:creationId xmlns:a16="http://schemas.microsoft.com/office/drawing/2014/main" xmlns="" id="{6FBC5E33-7F4B-4636-A176-220A49DCA918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8" name="Line 3440">
          <a:extLst>
            <a:ext uri="{FF2B5EF4-FFF2-40B4-BE49-F238E27FC236}">
              <a16:creationId xmlns:a16="http://schemas.microsoft.com/office/drawing/2014/main" xmlns="" id="{18B76F43-FE1B-4F42-B119-1758883444FF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09" name="Line 3441">
          <a:extLst>
            <a:ext uri="{FF2B5EF4-FFF2-40B4-BE49-F238E27FC236}">
              <a16:creationId xmlns:a16="http://schemas.microsoft.com/office/drawing/2014/main" xmlns="" id="{36047303-B966-4AB6-B219-13813DD2FE6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0" name="Line 3442">
          <a:extLst>
            <a:ext uri="{FF2B5EF4-FFF2-40B4-BE49-F238E27FC236}">
              <a16:creationId xmlns:a16="http://schemas.microsoft.com/office/drawing/2014/main" xmlns="" id="{6DB71032-0116-4097-B339-CD651F2B427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1" name="Line 3443">
          <a:extLst>
            <a:ext uri="{FF2B5EF4-FFF2-40B4-BE49-F238E27FC236}">
              <a16:creationId xmlns:a16="http://schemas.microsoft.com/office/drawing/2014/main" xmlns="" id="{85E1A56E-817C-483F-95CA-29716E7CFA0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2" name="Line 3444">
          <a:extLst>
            <a:ext uri="{FF2B5EF4-FFF2-40B4-BE49-F238E27FC236}">
              <a16:creationId xmlns:a16="http://schemas.microsoft.com/office/drawing/2014/main" xmlns="" id="{3E06AFCA-6E67-4FAE-ABEE-29A542F70F2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3" name="Line 3445">
          <a:extLst>
            <a:ext uri="{FF2B5EF4-FFF2-40B4-BE49-F238E27FC236}">
              <a16:creationId xmlns:a16="http://schemas.microsoft.com/office/drawing/2014/main" xmlns="" id="{E1721E8D-6FD6-4C00-B846-FC625798FE87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4" name="Line 3446">
          <a:extLst>
            <a:ext uri="{FF2B5EF4-FFF2-40B4-BE49-F238E27FC236}">
              <a16:creationId xmlns:a16="http://schemas.microsoft.com/office/drawing/2014/main" xmlns="" id="{4C42A39C-EE05-412B-8AE7-657DAFA545D7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5" name="Line 3447">
          <a:extLst>
            <a:ext uri="{FF2B5EF4-FFF2-40B4-BE49-F238E27FC236}">
              <a16:creationId xmlns:a16="http://schemas.microsoft.com/office/drawing/2014/main" xmlns="" id="{79D56B58-F8D2-499F-9D4A-21D763CBFC3B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6" name="Line 3448">
          <a:extLst>
            <a:ext uri="{FF2B5EF4-FFF2-40B4-BE49-F238E27FC236}">
              <a16:creationId xmlns:a16="http://schemas.microsoft.com/office/drawing/2014/main" xmlns="" id="{27CA9717-9EC5-4C07-838D-FDCE60623C67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7" name="Line 3449">
          <a:extLst>
            <a:ext uri="{FF2B5EF4-FFF2-40B4-BE49-F238E27FC236}">
              <a16:creationId xmlns:a16="http://schemas.microsoft.com/office/drawing/2014/main" xmlns="" id="{0F459314-4FC0-4CA3-81FE-06D89EFE6ABB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8" name="Line 3450">
          <a:extLst>
            <a:ext uri="{FF2B5EF4-FFF2-40B4-BE49-F238E27FC236}">
              <a16:creationId xmlns:a16="http://schemas.microsoft.com/office/drawing/2014/main" xmlns="" id="{707B9F4A-F825-47A0-9EA7-C3958815CBDA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19" name="Line 3451">
          <a:extLst>
            <a:ext uri="{FF2B5EF4-FFF2-40B4-BE49-F238E27FC236}">
              <a16:creationId xmlns:a16="http://schemas.microsoft.com/office/drawing/2014/main" xmlns="" id="{D7705337-D3BF-458C-8AC4-EFFD2B28563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0" name="Line 3452">
          <a:extLst>
            <a:ext uri="{FF2B5EF4-FFF2-40B4-BE49-F238E27FC236}">
              <a16:creationId xmlns:a16="http://schemas.microsoft.com/office/drawing/2014/main" xmlns="" id="{9A7EA103-A204-4F8C-9C5F-2DC9B92040FB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1" name="Line 3453">
          <a:extLst>
            <a:ext uri="{FF2B5EF4-FFF2-40B4-BE49-F238E27FC236}">
              <a16:creationId xmlns:a16="http://schemas.microsoft.com/office/drawing/2014/main" xmlns="" id="{DAFBDBA3-795B-40A2-8FD0-5D838368E50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2" name="Line 3454">
          <a:extLst>
            <a:ext uri="{FF2B5EF4-FFF2-40B4-BE49-F238E27FC236}">
              <a16:creationId xmlns:a16="http://schemas.microsoft.com/office/drawing/2014/main" xmlns="" id="{A12D5DF9-4273-4E64-9E30-C636D65F50A5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3" name="Line 3420">
          <a:extLst>
            <a:ext uri="{FF2B5EF4-FFF2-40B4-BE49-F238E27FC236}">
              <a16:creationId xmlns:a16="http://schemas.microsoft.com/office/drawing/2014/main" xmlns="" id="{933FA871-2A9D-4F02-85AB-1881A22C2978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4" name="Line 3421">
          <a:extLst>
            <a:ext uri="{FF2B5EF4-FFF2-40B4-BE49-F238E27FC236}">
              <a16:creationId xmlns:a16="http://schemas.microsoft.com/office/drawing/2014/main" xmlns="" id="{92C6D3DF-884F-4AB4-BE77-015AB95257B7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5" name="Line 3422">
          <a:extLst>
            <a:ext uri="{FF2B5EF4-FFF2-40B4-BE49-F238E27FC236}">
              <a16:creationId xmlns:a16="http://schemas.microsoft.com/office/drawing/2014/main" xmlns="" id="{EF620609-E6BC-4479-8F67-27FA6C76248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6" name="Line 3423">
          <a:extLst>
            <a:ext uri="{FF2B5EF4-FFF2-40B4-BE49-F238E27FC236}">
              <a16:creationId xmlns:a16="http://schemas.microsoft.com/office/drawing/2014/main" xmlns="" id="{33368F0F-715F-4F72-8D6D-4290F04CBF4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7" name="Line 3424">
          <a:extLst>
            <a:ext uri="{FF2B5EF4-FFF2-40B4-BE49-F238E27FC236}">
              <a16:creationId xmlns:a16="http://schemas.microsoft.com/office/drawing/2014/main" xmlns="" id="{66FEA1FB-BDE9-4021-93AB-12EB9EB43FD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8" name="Line 3425">
          <a:extLst>
            <a:ext uri="{FF2B5EF4-FFF2-40B4-BE49-F238E27FC236}">
              <a16:creationId xmlns:a16="http://schemas.microsoft.com/office/drawing/2014/main" xmlns="" id="{259F8E0E-E334-4D08-A19C-5CC417ECF20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29" name="Line 3426">
          <a:extLst>
            <a:ext uri="{FF2B5EF4-FFF2-40B4-BE49-F238E27FC236}">
              <a16:creationId xmlns:a16="http://schemas.microsoft.com/office/drawing/2014/main" xmlns="" id="{F0718180-F7DA-49D8-B364-C63F873E565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0" name="Line 3427">
          <a:extLst>
            <a:ext uri="{FF2B5EF4-FFF2-40B4-BE49-F238E27FC236}">
              <a16:creationId xmlns:a16="http://schemas.microsoft.com/office/drawing/2014/main" xmlns="" id="{FD164C3F-BCA8-4B0A-A00F-07021ABFD810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1" name="Line 3428">
          <a:extLst>
            <a:ext uri="{FF2B5EF4-FFF2-40B4-BE49-F238E27FC236}">
              <a16:creationId xmlns:a16="http://schemas.microsoft.com/office/drawing/2014/main" xmlns="" id="{0F783028-12BE-4B93-93C6-DED9A25014D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2" name="Line 3429">
          <a:extLst>
            <a:ext uri="{FF2B5EF4-FFF2-40B4-BE49-F238E27FC236}">
              <a16:creationId xmlns:a16="http://schemas.microsoft.com/office/drawing/2014/main" xmlns="" id="{E0976CFE-BB0C-4A80-AFA0-28279D1FAFFC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3" name="Line 3430">
          <a:extLst>
            <a:ext uri="{FF2B5EF4-FFF2-40B4-BE49-F238E27FC236}">
              <a16:creationId xmlns:a16="http://schemas.microsoft.com/office/drawing/2014/main" xmlns="" id="{792EA670-4ADC-4E25-AD68-7C0EEA4056C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4" name="Line 3431">
          <a:extLst>
            <a:ext uri="{FF2B5EF4-FFF2-40B4-BE49-F238E27FC236}">
              <a16:creationId xmlns:a16="http://schemas.microsoft.com/office/drawing/2014/main" xmlns="" id="{D2C52092-2C98-462B-AD42-B4ED5489D5B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5" name="Line 3432">
          <a:extLst>
            <a:ext uri="{FF2B5EF4-FFF2-40B4-BE49-F238E27FC236}">
              <a16:creationId xmlns:a16="http://schemas.microsoft.com/office/drawing/2014/main" xmlns="" id="{73DD5AF8-480E-48E4-B7BA-EF96A7B8405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6" name="Line 3433">
          <a:extLst>
            <a:ext uri="{FF2B5EF4-FFF2-40B4-BE49-F238E27FC236}">
              <a16:creationId xmlns:a16="http://schemas.microsoft.com/office/drawing/2014/main" xmlns="" id="{F444AB85-0880-4251-AFCB-B7C38912A32B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7" name="Line 3434">
          <a:extLst>
            <a:ext uri="{FF2B5EF4-FFF2-40B4-BE49-F238E27FC236}">
              <a16:creationId xmlns:a16="http://schemas.microsoft.com/office/drawing/2014/main" xmlns="" id="{88EC82CD-EBC9-4B85-B758-6872903BAC0B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8" name="Line 3435">
          <a:extLst>
            <a:ext uri="{FF2B5EF4-FFF2-40B4-BE49-F238E27FC236}">
              <a16:creationId xmlns:a16="http://schemas.microsoft.com/office/drawing/2014/main" xmlns="" id="{3D96F72A-9E82-47FF-A6B7-630316EEAFD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39" name="Line 3436">
          <a:extLst>
            <a:ext uri="{FF2B5EF4-FFF2-40B4-BE49-F238E27FC236}">
              <a16:creationId xmlns:a16="http://schemas.microsoft.com/office/drawing/2014/main" xmlns="" id="{6740DBA8-8B07-421E-A9A6-94AD952B507B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0" name="Line 3437">
          <a:extLst>
            <a:ext uri="{FF2B5EF4-FFF2-40B4-BE49-F238E27FC236}">
              <a16:creationId xmlns:a16="http://schemas.microsoft.com/office/drawing/2014/main" xmlns="" id="{7BCF26BF-2A63-48B1-B9BB-8FD840E6A8F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1" name="Line 3438">
          <a:extLst>
            <a:ext uri="{FF2B5EF4-FFF2-40B4-BE49-F238E27FC236}">
              <a16:creationId xmlns:a16="http://schemas.microsoft.com/office/drawing/2014/main" xmlns="" id="{55205606-7458-49CA-8353-F8246CF17A72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2" name="Line 3439">
          <a:extLst>
            <a:ext uri="{FF2B5EF4-FFF2-40B4-BE49-F238E27FC236}">
              <a16:creationId xmlns:a16="http://schemas.microsoft.com/office/drawing/2014/main" xmlns="" id="{2F13B059-4AD5-4FB9-A1FB-FFF69FD33ED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3" name="Line 3440">
          <a:extLst>
            <a:ext uri="{FF2B5EF4-FFF2-40B4-BE49-F238E27FC236}">
              <a16:creationId xmlns:a16="http://schemas.microsoft.com/office/drawing/2014/main" xmlns="" id="{B9FAEFA0-8E38-4CCC-88CC-8760811FB69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4" name="Line 3441">
          <a:extLst>
            <a:ext uri="{FF2B5EF4-FFF2-40B4-BE49-F238E27FC236}">
              <a16:creationId xmlns:a16="http://schemas.microsoft.com/office/drawing/2014/main" xmlns="" id="{FE748ABD-B63F-49E1-87C3-D7579BDCCBAA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5" name="Line 3442">
          <a:extLst>
            <a:ext uri="{FF2B5EF4-FFF2-40B4-BE49-F238E27FC236}">
              <a16:creationId xmlns:a16="http://schemas.microsoft.com/office/drawing/2014/main" xmlns="" id="{58548AF8-DCB8-412C-B39F-2FE763EB9BCA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6" name="Line 3443">
          <a:extLst>
            <a:ext uri="{FF2B5EF4-FFF2-40B4-BE49-F238E27FC236}">
              <a16:creationId xmlns:a16="http://schemas.microsoft.com/office/drawing/2014/main" xmlns="" id="{365F175D-8436-46F9-91A1-4C9F49B6428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7" name="Line 3444">
          <a:extLst>
            <a:ext uri="{FF2B5EF4-FFF2-40B4-BE49-F238E27FC236}">
              <a16:creationId xmlns:a16="http://schemas.microsoft.com/office/drawing/2014/main" xmlns="" id="{A16A4DA9-7086-4E96-86DC-91371B65A489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8" name="Line 3445">
          <a:extLst>
            <a:ext uri="{FF2B5EF4-FFF2-40B4-BE49-F238E27FC236}">
              <a16:creationId xmlns:a16="http://schemas.microsoft.com/office/drawing/2014/main" xmlns="" id="{93983F3C-C105-4B68-83E7-713BBF5B1343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49" name="Line 3446">
          <a:extLst>
            <a:ext uri="{FF2B5EF4-FFF2-40B4-BE49-F238E27FC236}">
              <a16:creationId xmlns:a16="http://schemas.microsoft.com/office/drawing/2014/main" xmlns="" id="{FD3A6D19-3EA1-46A4-9FF1-CCAE165D4102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50" name="Line 3447">
          <a:extLst>
            <a:ext uri="{FF2B5EF4-FFF2-40B4-BE49-F238E27FC236}">
              <a16:creationId xmlns:a16="http://schemas.microsoft.com/office/drawing/2014/main" xmlns="" id="{96477F53-4262-4420-83A6-2A3118C91851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51" name="Line 3448">
          <a:extLst>
            <a:ext uri="{FF2B5EF4-FFF2-40B4-BE49-F238E27FC236}">
              <a16:creationId xmlns:a16="http://schemas.microsoft.com/office/drawing/2014/main" xmlns="" id="{0658927D-377B-4008-ADB5-55D7B8C278BD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52" name="Line 3449">
          <a:extLst>
            <a:ext uri="{FF2B5EF4-FFF2-40B4-BE49-F238E27FC236}">
              <a16:creationId xmlns:a16="http://schemas.microsoft.com/office/drawing/2014/main" xmlns="" id="{2DD10416-B8EA-46BB-A5CE-F1CFE9219726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53" name="Line 3450">
          <a:extLst>
            <a:ext uri="{FF2B5EF4-FFF2-40B4-BE49-F238E27FC236}">
              <a16:creationId xmlns:a16="http://schemas.microsoft.com/office/drawing/2014/main" xmlns="" id="{797C9832-2336-4235-9A84-2E8034C3DD8A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54" name="Line 3451">
          <a:extLst>
            <a:ext uri="{FF2B5EF4-FFF2-40B4-BE49-F238E27FC236}">
              <a16:creationId xmlns:a16="http://schemas.microsoft.com/office/drawing/2014/main" xmlns="" id="{1AF9710D-3BAA-4EEF-9AF4-F80CAAA0F724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55" name="Line 3452">
          <a:extLst>
            <a:ext uri="{FF2B5EF4-FFF2-40B4-BE49-F238E27FC236}">
              <a16:creationId xmlns:a16="http://schemas.microsoft.com/office/drawing/2014/main" xmlns="" id="{D051E4FC-3AB3-4B56-8240-DC46614F4BFC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56" name="Line 3453">
          <a:extLst>
            <a:ext uri="{FF2B5EF4-FFF2-40B4-BE49-F238E27FC236}">
              <a16:creationId xmlns:a16="http://schemas.microsoft.com/office/drawing/2014/main" xmlns="" id="{62604670-9975-4343-9C32-B62B60A7800B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1830</xdr:row>
      <xdr:rowOff>0</xdr:rowOff>
    </xdr:from>
    <xdr:to>
      <xdr:col>10</xdr:col>
      <xdr:colOff>38100</xdr:colOff>
      <xdr:row>1830</xdr:row>
      <xdr:rowOff>0</xdr:rowOff>
    </xdr:to>
    <xdr:sp macro="" textlink="">
      <xdr:nvSpPr>
        <xdr:cNvPr id="757" name="Line 3454">
          <a:extLst>
            <a:ext uri="{FF2B5EF4-FFF2-40B4-BE49-F238E27FC236}">
              <a16:creationId xmlns:a16="http://schemas.microsoft.com/office/drawing/2014/main" xmlns="" id="{53732C68-840B-4786-B86F-EF9E515D3DFE}"/>
            </a:ext>
          </a:extLst>
        </xdr:cNvPr>
        <xdr:cNvSpPr>
          <a:spLocks noChangeShapeType="1"/>
        </xdr:cNvSpPr>
      </xdr:nvSpPr>
      <xdr:spPr bwMode="auto">
        <a:xfrm>
          <a:off x="4238625" y="30373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58" name="Line 9790">
          <a:extLst>
            <a:ext uri="{FF2B5EF4-FFF2-40B4-BE49-F238E27FC236}">
              <a16:creationId xmlns:a16="http://schemas.microsoft.com/office/drawing/2014/main" xmlns="" id="{A066461D-9BD5-482A-A3BC-390E7F5D626D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59" name="Line 9791">
          <a:extLst>
            <a:ext uri="{FF2B5EF4-FFF2-40B4-BE49-F238E27FC236}">
              <a16:creationId xmlns:a16="http://schemas.microsoft.com/office/drawing/2014/main" xmlns="" id="{36C5A8BC-B555-4315-9978-2B8287DCC92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0" name="Line 9792">
          <a:extLst>
            <a:ext uri="{FF2B5EF4-FFF2-40B4-BE49-F238E27FC236}">
              <a16:creationId xmlns:a16="http://schemas.microsoft.com/office/drawing/2014/main" xmlns="" id="{37C3AA27-131A-4C1C-AA26-A1669F2D7110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1" name="Line 9793">
          <a:extLst>
            <a:ext uri="{FF2B5EF4-FFF2-40B4-BE49-F238E27FC236}">
              <a16:creationId xmlns:a16="http://schemas.microsoft.com/office/drawing/2014/main" xmlns="" id="{1DC72717-D9E6-4704-A0FF-27F468C17875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2" name="Line 9794">
          <a:extLst>
            <a:ext uri="{FF2B5EF4-FFF2-40B4-BE49-F238E27FC236}">
              <a16:creationId xmlns:a16="http://schemas.microsoft.com/office/drawing/2014/main" xmlns="" id="{FE19408F-1386-4D2E-ADF9-5D3604DE268A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3" name="Line 9795">
          <a:extLst>
            <a:ext uri="{FF2B5EF4-FFF2-40B4-BE49-F238E27FC236}">
              <a16:creationId xmlns:a16="http://schemas.microsoft.com/office/drawing/2014/main" xmlns="" id="{D938EFDC-F0E6-40A3-A5F6-63E8FF6C55B3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4" name="Line 9796">
          <a:extLst>
            <a:ext uri="{FF2B5EF4-FFF2-40B4-BE49-F238E27FC236}">
              <a16:creationId xmlns:a16="http://schemas.microsoft.com/office/drawing/2014/main" xmlns="" id="{B7215D96-B41E-4AAC-81A3-20907DF7151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5" name="Line 9797">
          <a:extLst>
            <a:ext uri="{FF2B5EF4-FFF2-40B4-BE49-F238E27FC236}">
              <a16:creationId xmlns:a16="http://schemas.microsoft.com/office/drawing/2014/main" xmlns="" id="{42852D9E-A332-464A-8017-67C4298F421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6" name="Line 9798">
          <a:extLst>
            <a:ext uri="{FF2B5EF4-FFF2-40B4-BE49-F238E27FC236}">
              <a16:creationId xmlns:a16="http://schemas.microsoft.com/office/drawing/2014/main" xmlns="" id="{FF7AC8E5-C49C-4549-96FD-3F4906E47EC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7" name="Line 9799">
          <a:extLst>
            <a:ext uri="{FF2B5EF4-FFF2-40B4-BE49-F238E27FC236}">
              <a16:creationId xmlns:a16="http://schemas.microsoft.com/office/drawing/2014/main" xmlns="" id="{82AC83B5-CE30-48E3-AA8E-047495FE1291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8" name="Line 9800">
          <a:extLst>
            <a:ext uri="{FF2B5EF4-FFF2-40B4-BE49-F238E27FC236}">
              <a16:creationId xmlns:a16="http://schemas.microsoft.com/office/drawing/2014/main" xmlns="" id="{99DC9D55-F695-4250-89F7-782AA9CA185E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69" name="Line 9801">
          <a:extLst>
            <a:ext uri="{FF2B5EF4-FFF2-40B4-BE49-F238E27FC236}">
              <a16:creationId xmlns:a16="http://schemas.microsoft.com/office/drawing/2014/main" xmlns="" id="{AF16FBC3-4F2C-4C8B-A6D0-6F4529F6F62D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0" name="Line 9802">
          <a:extLst>
            <a:ext uri="{FF2B5EF4-FFF2-40B4-BE49-F238E27FC236}">
              <a16:creationId xmlns:a16="http://schemas.microsoft.com/office/drawing/2014/main" xmlns="" id="{BE10338F-8CBF-4F8E-904D-0B94D9E7D4B6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1" name="Line 9803">
          <a:extLst>
            <a:ext uri="{FF2B5EF4-FFF2-40B4-BE49-F238E27FC236}">
              <a16:creationId xmlns:a16="http://schemas.microsoft.com/office/drawing/2014/main" xmlns="" id="{83DBEBB3-FC68-43BC-8CF9-D2904EE65811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2" name="Line 167286">
          <a:extLst>
            <a:ext uri="{FF2B5EF4-FFF2-40B4-BE49-F238E27FC236}">
              <a16:creationId xmlns:a16="http://schemas.microsoft.com/office/drawing/2014/main" xmlns="" id="{942B6903-B33B-4986-A672-E08A0D9F6D73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3" name="Line 167287">
          <a:extLst>
            <a:ext uri="{FF2B5EF4-FFF2-40B4-BE49-F238E27FC236}">
              <a16:creationId xmlns:a16="http://schemas.microsoft.com/office/drawing/2014/main" xmlns="" id="{B1E59436-F484-4EE2-A748-67748C91FF2B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4" name="Line 167288">
          <a:extLst>
            <a:ext uri="{FF2B5EF4-FFF2-40B4-BE49-F238E27FC236}">
              <a16:creationId xmlns:a16="http://schemas.microsoft.com/office/drawing/2014/main" xmlns="" id="{60DBA0DB-204B-482B-B660-A1894B2A3CB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5" name="Line 167289">
          <a:extLst>
            <a:ext uri="{FF2B5EF4-FFF2-40B4-BE49-F238E27FC236}">
              <a16:creationId xmlns:a16="http://schemas.microsoft.com/office/drawing/2014/main" xmlns="" id="{955D6FF9-DAAB-407C-A8CD-6E49508347ED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6" name="Line 167290">
          <a:extLst>
            <a:ext uri="{FF2B5EF4-FFF2-40B4-BE49-F238E27FC236}">
              <a16:creationId xmlns:a16="http://schemas.microsoft.com/office/drawing/2014/main" xmlns="" id="{89AAB520-C136-47C7-B415-03CE51E208F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7" name="Line 167291">
          <a:extLst>
            <a:ext uri="{FF2B5EF4-FFF2-40B4-BE49-F238E27FC236}">
              <a16:creationId xmlns:a16="http://schemas.microsoft.com/office/drawing/2014/main" xmlns="" id="{A85DCA08-ED36-49D4-BF4F-01512F487E8F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8" name="Line 167292">
          <a:extLst>
            <a:ext uri="{FF2B5EF4-FFF2-40B4-BE49-F238E27FC236}">
              <a16:creationId xmlns:a16="http://schemas.microsoft.com/office/drawing/2014/main" xmlns="" id="{1551BE56-1BC8-43EC-AD00-6E5A4162B18B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79" name="Line 167293">
          <a:extLst>
            <a:ext uri="{FF2B5EF4-FFF2-40B4-BE49-F238E27FC236}">
              <a16:creationId xmlns:a16="http://schemas.microsoft.com/office/drawing/2014/main" xmlns="" id="{E0B132AD-31E1-4331-A074-8ABB5A5CB4CF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0" name="Line 167294">
          <a:extLst>
            <a:ext uri="{FF2B5EF4-FFF2-40B4-BE49-F238E27FC236}">
              <a16:creationId xmlns:a16="http://schemas.microsoft.com/office/drawing/2014/main" xmlns="" id="{7E1BB6A2-1847-41F1-BBFF-4B777876D280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1" name="Line 167295">
          <a:extLst>
            <a:ext uri="{FF2B5EF4-FFF2-40B4-BE49-F238E27FC236}">
              <a16:creationId xmlns:a16="http://schemas.microsoft.com/office/drawing/2014/main" xmlns="" id="{72E469B5-41D8-420E-B13C-46E506192C98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2" name="Line 167296">
          <a:extLst>
            <a:ext uri="{FF2B5EF4-FFF2-40B4-BE49-F238E27FC236}">
              <a16:creationId xmlns:a16="http://schemas.microsoft.com/office/drawing/2014/main" xmlns="" id="{F692470C-5094-43CA-AF7F-A8CF6574CADC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3" name="Line 167297">
          <a:extLst>
            <a:ext uri="{FF2B5EF4-FFF2-40B4-BE49-F238E27FC236}">
              <a16:creationId xmlns:a16="http://schemas.microsoft.com/office/drawing/2014/main" xmlns="" id="{03F4D7D3-B098-44F7-A3BF-248A5712FAE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4" name="Line 167298">
          <a:extLst>
            <a:ext uri="{FF2B5EF4-FFF2-40B4-BE49-F238E27FC236}">
              <a16:creationId xmlns:a16="http://schemas.microsoft.com/office/drawing/2014/main" xmlns="" id="{FD175973-413F-409E-B3FD-2CC241CB9BD3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5" name="Line 167299">
          <a:extLst>
            <a:ext uri="{FF2B5EF4-FFF2-40B4-BE49-F238E27FC236}">
              <a16:creationId xmlns:a16="http://schemas.microsoft.com/office/drawing/2014/main" xmlns="" id="{C0E59380-E7D4-4CCE-A39A-0EDB38285BBF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6" name="Line 167300">
          <a:extLst>
            <a:ext uri="{FF2B5EF4-FFF2-40B4-BE49-F238E27FC236}">
              <a16:creationId xmlns:a16="http://schemas.microsoft.com/office/drawing/2014/main" xmlns="" id="{9F1BA16D-5056-4592-A928-CA7C67EBC679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7" name="Line 167301">
          <a:extLst>
            <a:ext uri="{FF2B5EF4-FFF2-40B4-BE49-F238E27FC236}">
              <a16:creationId xmlns:a16="http://schemas.microsoft.com/office/drawing/2014/main" xmlns="" id="{241F2C5D-DA82-436A-886D-9A15AAEA7F13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8" name="Line 167302">
          <a:extLst>
            <a:ext uri="{FF2B5EF4-FFF2-40B4-BE49-F238E27FC236}">
              <a16:creationId xmlns:a16="http://schemas.microsoft.com/office/drawing/2014/main" xmlns="" id="{56BAFE0D-F88C-477A-A2F3-816953E9953E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89" name="Line 167303">
          <a:extLst>
            <a:ext uri="{FF2B5EF4-FFF2-40B4-BE49-F238E27FC236}">
              <a16:creationId xmlns:a16="http://schemas.microsoft.com/office/drawing/2014/main" xmlns="" id="{B93EEDA3-E47E-4FA6-A63B-67AE40021CC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0" name="Line 167304">
          <a:extLst>
            <a:ext uri="{FF2B5EF4-FFF2-40B4-BE49-F238E27FC236}">
              <a16:creationId xmlns:a16="http://schemas.microsoft.com/office/drawing/2014/main" xmlns="" id="{8A6AEF5C-940E-4E71-9BD5-4123C85CA67B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1" name="Line 167305">
          <a:extLst>
            <a:ext uri="{FF2B5EF4-FFF2-40B4-BE49-F238E27FC236}">
              <a16:creationId xmlns:a16="http://schemas.microsoft.com/office/drawing/2014/main" xmlns="" id="{59AD4C7F-D0EF-4BAD-B081-C59724CAAB7C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2" name="Line 167306">
          <a:extLst>
            <a:ext uri="{FF2B5EF4-FFF2-40B4-BE49-F238E27FC236}">
              <a16:creationId xmlns:a16="http://schemas.microsoft.com/office/drawing/2014/main" xmlns="" id="{BA9FBBC5-092A-4DAB-B424-A02C1DD14F3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3" name="Line 167307">
          <a:extLst>
            <a:ext uri="{FF2B5EF4-FFF2-40B4-BE49-F238E27FC236}">
              <a16:creationId xmlns:a16="http://schemas.microsoft.com/office/drawing/2014/main" xmlns="" id="{3FD74994-63A2-46EC-9AC1-14539AA388E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4" name="Line 167308">
          <a:extLst>
            <a:ext uri="{FF2B5EF4-FFF2-40B4-BE49-F238E27FC236}">
              <a16:creationId xmlns:a16="http://schemas.microsoft.com/office/drawing/2014/main" xmlns="" id="{C836C38E-B487-4390-9D6D-6D3488C8978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5" name="Line 167309">
          <a:extLst>
            <a:ext uri="{FF2B5EF4-FFF2-40B4-BE49-F238E27FC236}">
              <a16:creationId xmlns:a16="http://schemas.microsoft.com/office/drawing/2014/main" xmlns="" id="{0AC4AECC-9923-4670-A730-6191ACF9CDB0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6" name="Line 167310">
          <a:extLst>
            <a:ext uri="{FF2B5EF4-FFF2-40B4-BE49-F238E27FC236}">
              <a16:creationId xmlns:a16="http://schemas.microsoft.com/office/drawing/2014/main" xmlns="" id="{3E0E8910-4C39-4A52-A1A8-C0BF4BD771DE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7" name="Line 167311">
          <a:extLst>
            <a:ext uri="{FF2B5EF4-FFF2-40B4-BE49-F238E27FC236}">
              <a16:creationId xmlns:a16="http://schemas.microsoft.com/office/drawing/2014/main" xmlns="" id="{A6827A01-134D-49ED-A5FB-E4D34351F620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8" name="Line 167312">
          <a:extLst>
            <a:ext uri="{FF2B5EF4-FFF2-40B4-BE49-F238E27FC236}">
              <a16:creationId xmlns:a16="http://schemas.microsoft.com/office/drawing/2014/main" xmlns="" id="{D30E450D-E60D-49E9-9550-8DE6992CE29A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799" name="Line 167313">
          <a:extLst>
            <a:ext uri="{FF2B5EF4-FFF2-40B4-BE49-F238E27FC236}">
              <a16:creationId xmlns:a16="http://schemas.microsoft.com/office/drawing/2014/main" xmlns="" id="{3F219F9F-03FA-4959-9B43-82BE80C3F4C0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0" name="Line 167314">
          <a:extLst>
            <a:ext uri="{FF2B5EF4-FFF2-40B4-BE49-F238E27FC236}">
              <a16:creationId xmlns:a16="http://schemas.microsoft.com/office/drawing/2014/main" xmlns="" id="{1E68FB7C-A98E-4F18-A794-795869F1450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1" name="Line 167315">
          <a:extLst>
            <a:ext uri="{FF2B5EF4-FFF2-40B4-BE49-F238E27FC236}">
              <a16:creationId xmlns:a16="http://schemas.microsoft.com/office/drawing/2014/main" xmlns="" id="{4DD45C88-C7B5-4908-B22C-9DCF64E3095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2" name="Line 167316">
          <a:extLst>
            <a:ext uri="{FF2B5EF4-FFF2-40B4-BE49-F238E27FC236}">
              <a16:creationId xmlns:a16="http://schemas.microsoft.com/office/drawing/2014/main" xmlns="" id="{68EED50F-4D56-4AF4-9E85-D9C4FD59A51C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3" name="Line 167317">
          <a:extLst>
            <a:ext uri="{FF2B5EF4-FFF2-40B4-BE49-F238E27FC236}">
              <a16:creationId xmlns:a16="http://schemas.microsoft.com/office/drawing/2014/main" xmlns="" id="{B17D81A5-A65A-46C2-B4DD-2251DF0D9265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4" name="Line 167318">
          <a:extLst>
            <a:ext uri="{FF2B5EF4-FFF2-40B4-BE49-F238E27FC236}">
              <a16:creationId xmlns:a16="http://schemas.microsoft.com/office/drawing/2014/main" xmlns="" id="{011C5BA7-791F-4A3C-AE9A-EF9B6E6A8E7A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5" name="Line 167319">
          <a:extLst>
            <a:ext uri="{FF2B5EF4-FFF2-40B4-BE49-F238E27FC236}">
              <a16:creationId xmlns:a16="http://schemas.microsoft.com/office/drawing/2014/main" xmlns="" id="{94F60A48-AB98-4695-A2A7-6B57D34CCF6B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6" name="Line 167320">
          <a:extLst>
            <a:ext uri="{FF2B5EF4-FFF2-40B4-BE49-F238E27FC236}">
              <a16:creationId xmlns:a16="http://schemas.microsoft.com/office/drawing/2014/main" xmlns="" id="{F672746B-4ECE-4DF1-B662-C2A392B160B6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7" name="Line 167321">
          <a:extLst>
            <a:ext uri="{FF2B5EF4-FFF2-40B4-BE49-F238E27FC236}">
              <a16:creationId xmlns:a16="http://schemas.microsoft.com/office/drawing/2014/main" xmlns="" id="{74775FF0-B012-4232-B066-E88FD26951B8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8" name="Line 167322">
          <a:extLst>
            <a:ext uri="{FF2B5EF4-FFF2-40B4-BE49-F238E27FC236}">
              <a16:creationId xmlns:a16="http://schemas.microsoft.com/office/drawing/2014/main" xmlns="" id="{A2BEB365-8477-47F3-90AA-40F33506BA7D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09" name="Line 167323">
          <a:extLst>
            <a:ext uri="{FF2B5EF4-FFF2-40B4-BE49-F238E27FC236}">
              <a16:creationId xmlns:a16="http://schemas.microsoft.com/office/drawing/2014/main" xmlns="" id="{4424750A-DC73-4A64-88D2-1AF6234F8E18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0" name="Line 167324">
          <a:extLst>
            <a:ext uri="{FF2B5EF4-FFF2-40B4-BE49-F238E27FC236}">
              <a16:creationId xmlns:a16="http://schemas.microsoft.com/office/drawing/2014/main" xmlns="" id="{3C57054C-B47C-4E0F-AAA6-14EA291E931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1" name="Line 167325">
          <a:extLst>
            <a:ext uri="{FF2B5EF4-FFF2-40B4-BE49-F238E27FC236}">
              <a16:creationId xmlns:a16="http://schemas.microsoft.com/office/drawing/2014/main" xmlns="" id="{8CD22D47-6602-4FC5-B406-7D1FD30AC38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2" name="Line 167326">
          <a:extLst>
            <a:ext uri="{FF2B5EF4-FFF2-40B4-BE49-F238E27FC236}">
              <a16:creationId xmlns:a16="http://schemas.microsoft.com/office/drawing/2014/main" xmlns="" id="{FDC08464-1725-456F-B37B-2E370E92C17E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3" name="Line 167327">
          <a:extLst>
            <a:ext uri="{FF2B5EF4-FFF2-40B4-BE49-F238E27FC236}">
              <a16:creationId xmlns:a16="http://schemas.microsoft.com/office/drawing/2014/main" xmlns="" id="{06BF9157-ADAB-4006-BC26-4989D25381AF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4" name="Line 9790">
          <a:extLst>
            <a:ext uri="{FF2B5EF4-FFF2-40B4-BE49-F238E27FC236}">
              <a16:creationId xmlns:a16="http://schemas.microsoft.com/office/drawing/2014/main" xmlns="" id="{EA650535-CA52-4AF6-B153-8E809185F3BC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5" name="Line 9791">
          <a:extLst>
            <a:ext uri="{FF2B5EF4-FFF2-40B4-BE49-F238E27FC236}">
              <a16:creationId xmlns:a16="http://schemas.microsoft.com/office/drawing/2014/main" xmlns="" id="{CDC91BBF-2950-4802-86CE-B0EAE49B321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6" name="Line 9792">
          <a:extLst>
            <a:ext uri="{FF2B5EF4-FFF2-40B4-BE49-F238E27FC236}">
              <a16:creationId xmlns:a16="http://schemas.microsoft.com/office/drawing/2014/main" xmlns="" id="{8E8DA206-E731-4FD0-A018-F66AFC318CC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7" name="Line 9793">
          <a:extLst>
            <a:ext uri="{FF2B5EF4-FFF2-40B4-BE49-F238E27FC236}">
              <a16:creationId xmlns:a16="http://schemas.microsoft.com/office/drawing/2014/main" xmlns="" id="{252F4C1C-6BE0-48C6-9720-13B6FA46735E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8" name="Line 9794">
          <a:extLst>
            <a:ext uri="{FF2B5EF4-FFF2-40B4-BE49-F238E27FC236}">
              <a16:creationId xmlns:a16="http://schemas.microsoft.com/office/drawing/2014/main" xmlns="" id="{4E528B53-ED60-4EBA-8C4D-406A92FC310E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19" name="Line 9795">
          <a:extLst>
            <a:ext uri="{FF2B5EF4-FFF2-40B4-BE49-F238E27FC236}">
              <a16:creationId xmlns:a16="http://schemas.microsoft.com/office/drawing/2014/main" xmlns="" id="{6EFF9FC3-72C4-48E2-BA80-79CC9CB80DE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0" name="Line 9796">
          <a:extLst>
            <a:ext uri="{FF2B5EF4-FFF2-40B4-BE49-F238E27FC236}">
              <a16:creationId xmlns:a16="http://schemas.microsoft.com/office/drawing/2014/main" xmlns="" id="{DB2B28C7-0D69-4CB4-B9D8-6CF4E56FF5B5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1" name="Line 9797">
          <a:extLst>
            <a:ext uri="{FF2B5EF4-FFF2-40B4-BE49-F238E27FC236}">
              <a16:creationId xmlns:a16="http://schemas.microsoft.com/office/drawing/2014/main" xmlns="" id="{EF7BD141-DE52-4D43-8945-0CA4E20FEB15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2" name="Line 9798">
          <a:extLst>
            <a:ext uri="{FF2B5EF4-FFF2-40B4-BE49-F238E27FC236}">
              <a16:creationId xmlns:a16="http://schemas.microsoft.com/office/drawing/2014/main" xmlns="" id="{D5A3E8AA-9785-4220-93CD-5AEDADDCE1CD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3" name="Line 9799">
          <a:extLst>
            <a:ext uri="{FF2B5EF4-FFF2-40B4-BE49-F238E27FC236}">
              <a16:creationId xmlns:a16="http://schemas.microsoft.com/office/drawing/2014/main" xmlns="" id="{AE75D3E3-6A4A-4176-9016-50EBE245B5D6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4" name="Line 9800">
          <a:extLst>
            <a:ext uri="{FF2B5EF4-FFF2-40B4-BE49-F238E27FC236}">
              <a16:creationId xmlns:a16="http://schemas.microsoft.com/office/drawing/2014/main" xmlns="" id="{EE24584E-588F-4229-82E5-69188AAC9349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5" name="Line 9801">
          <a:extLst>
            <a:ext uri="{FF2B5EF4-FFF2-40B4-BE49-F238E27FC236}">
              <a16:creationId xmlns:a16="http://schemas.microsoft.com/office/drawing/2014/main" xmlns="" id="{2D8E0301-4900-4FDE-92AC-2904B49124CA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6" name="Line 9802">
          <a:extLst>
            <a:ext uri="{FF2B5EF4-FFF2-40B4-BE49-F238E27FC236}">
              <a16:creationId xmlns:a16="http://schemas.microsoft.com/office/drawing/2014/main" xmlns="" id="{41E9DCC5-72BD-4A07-8D7F-B9917AB7ACA9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7" name="Line 9803">
          <a:extLst>
            <a:ext uri="{FF2B5EF4-FFF2-40B4-BE49-F238E27FC236}">
              <a16:creationId xmlns:a16="http://schemas.microsoft.com/office/drawing/2014/main" xmlns="" id="{47EC007A-6F14-4863-9CAF-0788AE866B4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8" name="Line 167286">
          <a:extLst>
            <a:ext uri="{FF2B5EF4-FFF2-40B4-BE49-F238E27FC236}">
              <a16:creationId xmlns:a16="http://schemas.microsoft.com/office/drawing/2014/main" xmlns="" id="{6950D46B-17B0-49E4-9FBD-3D075D9D31B6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29" name="Line 167287">
          <a:extLst>
            <a:ext uri="{FF2B5EF4-FFF2-40B4-BE49-F238E27FC236}">
              <a16:creationId xmlns:a16="http://schemas.microsoft.com/office/drawing/2014/main" xmlns="" id="{DAC34F17-42A2-4F2F-BA82-1867FE044C7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0" name="Line 167288">
          <a:extLst>
            <a:ext uri="{FF2B5EF4-FFF2-40B4-BE49-F238E27FC236}">
              <a16:creationId xmlns:a16="http://schemas.microsoft.com/office/drawing/2014/main" xmlns="" id="{6DDDCE66-E6A6-4012-A83A-645ABAD647BB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1" name="Line 167289">
          <a:extLst>
            <a:ext uri="{FF2B5EF4-FFF2-40B4-BE49-F238E27FC236}">
              <a16:creationId xmlns:a16="http://schemas.microsoft.com/office/drawing/2014/main" xmlns="" id="{1CF4DB2F-E20A-402F-B1AA-8D901B95EB1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2" name="Line 167290">
          <a:extLst>
            <a:ext uri="{FF2B5EF4-FFF2-40B4-BE49-F238E27FC236}">
              <a16:creationId xmlns:a16="http://schemas.microsoft.com/office/drawing/2014/main" xmlns="" id="{1DB85BA9-DBA2-4CA7-B1A0-806BF251CCEF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3" name="Line 167291">
          <a:extLst>
            <a:ext uri="{FF2B5EF4-FFF2-40B4-BE49-F238E27FC236}">
              <a16:creationId xmlns:a16="http://schemas.microsoft.com/office/drawing/2014/main" xmlns="" id="{A99FFACB-6681-4BC2-A569-1DF19892F74B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4" name="Line 167292">
          <a:extLst>
            <a:ext uri="{FF2B5EF4-FFF2-40B4-BE49-F238E27FC236}">
              <a16:creationId xmlns:a16="http://schemas.microsoft.com/office/drawing/2014/main" xmlns="" id="{DB4D6598-21EF-4A58-8061-873E6B41A03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5" name="Line 167293">
          <a:extLst>
            <a:ext uri="{FF2B5EF4-FFF2-40B4-BE49-F238E27FC236}">
              <a16:creationId xmlns:a16="http://schemas.microsoft.com/office/drawing/2014/main" xmlns="" id="{8AB1368B-6A79-4EE8-B385-72C9F4C42CAD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6" name="Line 167294">
          <a:extLst>
            <a:ext uri="{FF2B5EF4-FFF2-40B4-BE49-F238E27FC236}">
              <a16:creationId xmlns:a16="http://schemas.microsoft.com/office/drawing/2014/main" xmlns="" id="{76C28D80-F5CF-4F62-8FB3-68A89F921F48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7" name="Line 167295">
          <a:extLst>
            <a:ext uri="{FF2B5EF4-FFF2-40B4-BE49-F238E27FC236}">
              <a16:creationId xmlns:a16="http://schemas.microsoft.com/office/drawing/2014/main" xmlns="" id="{B915DAC7-6C49-4316-8AC7-8F92DF4B1C5F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8" name="Line 167296">
          <a:extLst>
            <a:ext uri="{FF2B5EF4-FFF2-40B4-BE49-F238E27FC236}">
              <a16:creationId xmlns:a16="http://schemas.microsoft.com/office/drawing/2014/main" xmlns="" id="{5DDCA9D1-70AB-452A-816E-0C2C284B27D6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39" name="Line 167297">
          <a:extLst>
            <a:ext uri="{FF2B5EF4-FFF2-40B4-BE49-F238E27FC236}">
              <a16:creationId xmlns:a16="http://schemas.microsoft.com/office/drawing/2014/main" xmlns="" id="{2491ACE8-A9E0-42CA-9E3B-FAE814E9DD8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0" name="Line 167298">
          <a:extLst>
            <a:ext uri="{FF2B5EF4-FFF2-40B4-BE49-F238E27FC236}">
              <a16:creationId xmlns:a16="http://schemas.microsoft.com/office/drawing/2014/main" xmlns="" id="{47302A42-8A78-462A-86BC-137469F5547D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1" name="Line 167299">
          <a:extLst>
            <a:ext uri="{FF2B5EF4-FFF2-40B4-BE49-F238E27FC236}">
              <a16:creationId xmlns:a16="http://schemas.microsoft.com/office/drawing/2014/main" xmlns="" id="{DEDCFC21-AC67-420B-96BB-B5B681B1C31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2" name="Line 167300">
          <a:extLst>
            <a:ext uri="{FF2B5EF4-FFF2-40B4-BE49-F238E27FC236}">
              <a16:creationId xmlns:a16="http://schemas.microsoft.com/office/drawing/2014/main" xmlns="" id="{48E9C4AB-7911-4984-AD4A-263D895B3EC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3" name="Line 167301">
          <a:extLst>
            <a:ext uri="{FF2B5EF4-FFF2-40B4-BE49-F238E27FC236}">
              <a16:creationId xmlns:a16="http://schemas.microsoft.com/office/drawing/2014/main" xmlns="" id="{7E34ACE8-E74F-42CE-8FBF-5D4B33876773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4" name="Line 167302">
          <a:extLst>
            <a:ext uri="{FF2B5EF4-FFF2-40B4-BE49-F238E27FC236}">
              <a16:creationId xmlns:a16="http://schemas.microsoft.com/office/drawing/2014/main" xmlns="" id="{717F7956-2A90-4A1C-B304-C3951E4C8B0A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5" name="Line 167303">
          <a:extLst>
            <a:ext uri="{FF2B5EF4-FFF2-40B4-BE49-F238E27FC236}">
              <a16:creationId xmlns:a16="http://schemas.microsoft.com/office/drawing/2014/main" xmlns="" id="{07D92FC4-BD9C-4E75-8D17-FA239EDCBC8F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6" name="Line 167304">
          <a:extLst>
            <a:ext uri="{FF2B5EF4-FFF2-40B4-BE49-F238E27FC236}">
              <a16:creationId xmlns:a16="http://schemas.microsoft.com/office/drawing/2014/main" xmlns="" id="{CF9999A2-4A99-4588-95E4-39205C30F3C1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7" name="Line 167305">
          <a:extLst>
            <a:ext uri="{FF2B5EF4-FFF2-40B4-BE49-F238E27FC236}">
              <a16:creationId xmlns:a16="http://schemas.microsoft.com/office/drawing/2014/main" xmlns="" id="{BDE0303A-9238-479C-AB4B-7A840316FFD1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8" name="Line 167306">
          <a:extLst>
            <a:ext uri="{FF2B5EF4-FFF2-40B4-BE49-F238E27FC236}">
              <a16:creationId xmlns:a16="http://schemas.microsoft.com/office/drawing/2014/main" xmlns="" id="{70D2AEB1-D1B0-4E1B-AABC-C4AB1FF3798C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49" name="Line 167307">
          <a:extLst>
            <a:ext uri="{FF2B5EF4-FFF2-40B4-BE49-F238E27FC236}">
              <a16:creationId xmlns:a16="http://schemas.microsoft.com/office/drawing/2014/main" xmlns="" id="{3164DD1C-9F4B-4B94-8E8E-0332E10B7F10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0" name="Line 167308">
          <a:extLst>
            <a:ext uri="{FF2B5EF4-FFF2-40B4-BE49-F238E27FC236}">
              <a16:creationId xmlns:a16="http://schemas.microsoft.com/office/drawing/2014/main" xmlns="" id="{BCB1C4B6-2E22-4005-856F-92D52B1C7BC9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1" name="Line 167309">
          <a:extLst>
            <a:ext uri="{FF2B5EF4-FFF2-40B4-BE49-F238E27FC236}">
              <a16:creationId xmlns:a16="http://schemas.microsoft.com/office/drawing/2014/main" xmlns="" id="{DC025F3C-1697-4B2E-94F3-5840BA05465A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2" name="Line 167310">
          <a:extLst>
            <a:ext uri="{FF2B5EF4-FFF2-40B4-BE49-F238E27FC236}">
              <a16:creationId xmlns:a16="http://schemas.microsoft.com/office/drawing/2014/main" xmlns="" id="{0BE86CDC-283E-4056-8696-EEC55C8CC9D7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3" name="Line 167311">
          <a:extLst>
            <a:ext uri="{FF2B5EF4-FFF2-40B4-BE49-F238E27FC236}">
              <a16:creationId xmlns:a16="http://schemas.microsoft.com/office/drawing/2014/main" xmlns="" id="{E01F34C9-8AEA-4703-98AD-1C5242F7D86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4" name="Line 167312">
          <a:extLst>
            <a:ext uri="{FF2B5EF4-FFF2-40B4-BE49-F238E27FC236}">
              <a16:creationId xmlns:a16="http://schemas.microsoft.com/office/drawing/2014/main" xmlns="" id="{DB7473EF-1197-4E5F-99FC-55612ACC19F9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5" name="Line 167313">
          <a:extLst>
            <a:ext uri="{FF2B5EF4-FFF2-40B4-BE49-F238E27FC236}">
              <a16:creationId xmlns:a16="http://schemas.microsoft.com/office/drawing/2014/main" xmlns="" id="{17E2AE1F-790B-4805-AF98-7BFC3F0F1D2B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6" name="Line 167314">
          <a:extLst>
            <a:ext uri="{FF2B5EF4-FFF2-40B4-BE49-F238E27FC236}">
              <a16:creationId xmlns:a16="http://schemas.microsoft.com/office/drawing/2014/main" xmlns="" id="{810155F8-629D-4A27-AA14-75148296C29D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7" name="Line 167315">
          <a:extLst>
            <a:ext uri="{FF2B5EF4-FFF2-40B4-BE49-F238E27FC236}">
              <a16:creationId xmlns:a16="http://schemas.microsoft.com/office/drawing/2014/main" xmlns="" id="{0841E05A-4B32-4003-B7E0-FAC206B3BE3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8" name="Line 167316">
          <a:extLst>
            <a:ext uri="{FF2B5EF4-FFF2-40B4-BE49-F238E27FC236}">
              <a16:creationId xmlns:a16="http://schemas.microsoft.com/office/drawing/2014/main" xmlns="" id="{95769EBA-CCC9-46D5-9F20-0D345C919A79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59" name="Line 167317">
          <a:extLst>
            <a:ext uri="{FF2B5EF4-FFF2-40B4-BE49-F238E27FC236}">
              <a16:creationId xmlns:a16="http://schemas.microsoft.com/office/drawing/2014/main" xmlns="" id="{AC11549C-0AFC-45A5-AEF5-CCE0BDE5468F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0" name="Line 167318">
          <a:extLst>
            <a:ext uri="{FF2B5EF4-FFF2-40B4-BE49-F238E27FC236}">
              <a16:creationId xmlns:a16="http://schemas.microsoft.com/office/drawing/2014/main" xmlns="" id="{E098B05D-D079-4AB3-8AD4-B9494C13F40E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1" name="Line 167319">
          <a:extLst>
            <a:ext uri="{FF2B5EF4-FFF2-40B4-BE49-F238E27FC236}">
              <a16:creationId xmlns:a16="http://schemas.microsoft.com/office/drawing/2014/main" xmlns="" id="{B9C04E71-6ADD-4963-8A1C-251E794E12A6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2" name="Line 167320">
          <a:extLst>
            <a:ext uri="{FF2B5EF4-FFF2-40B4-BE49-F238E27FC236}">
              <a16:creationId xmlns:a16="http://schemas.microsoft.com/office/drawing/2014/main" xmlns="" id="{9C0D7206-5416-4A10-BDFE-DFC20545EC8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3" name="Line 167321">
          <a:extLst>
            <a:ext uri="{FF2B5EF4-FFF2-40B4-BE49-F238E27FC236}">
              <a16:creationId xmlns:a16="http://schemas.microsoft.com/office/drawing/2014/main" xmlns="" id="{6685D2CD-A925-4FE1-8756-504CF3947A91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4" name="Line 167322">
          <a:extLst>
            <a:ext uri="{FF2B5EF4-FFF2-40B4-BE49-F238E27FC236}">
              <a16:creationId xmlns:a16="http://schemas.microsoft.com/office/drawing/2014/main" xmlns="" id="{554377B6-B3BA-4F00-9663-FF4754FDB8EA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5" name="Line 167323">
          <a:extLst>
            <a:ext uri="{FF2B5EF4-FFF2-40B4-BE49-F238E27FC236}">
              <a16:creationId xmlns:a16="http://schemas.microsoft.com/office/drawing/2014/main" xmlns="" id="{22A27ABB-CCB7-4853-A8B9-A7149B7AEA6B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6" name="Line 167324">
          <a:extLst>
            <a:ext uri="{FF2B5EF4-FFF2-40B4-BE49-F238E27FC236}">
              <a16:creationId xmlns:a16="http://schemas.microsoft.com/office/drawing/2014/main" xmlns="" id="{D183B775-EBB4-4207-8692-39AF8FB9C3F4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7" name="Line 167325">
          <a:extLst>
            <a:ext uri="{FF2B5EF4-FFF2-40B4-BE49-F238E27FC236}">
              <a16:creationId xmlns:a16="http://schemas.microsoft.com/office/drawing/2014/main" xmlns="" id="{9B2DB47B-C644-4716-9659-799716128F4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8" name="Line 167326">
          <a:extLst>
            <a:ext uri="{FF2B5EF4-FFF2-40B4-BE49-F238E27FC236}">
              <a16:creationId xmlns:a16="http://schemas.microsoft.com/office/drawing/2014/main" xmlns="" id="{67F3C59D-E6C4-4BB7-88A0-BB2101C50552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637</xdr:row>
      <xdr:rowOff>0</xdr:rowOff>
    </xdr:from>
    <xdr:to>
      <xdr:col>10</xdr:col>
      <xdr:colOff>38100</xdr:colOff>
      <xdr:row>637</xdr:row>
      <xdr:rowOff>0</xdr:rowOff>
    </xdr:to>
    <xdr:sp macro="" textlink="">
      <xdr:nvSpPr>
        <xdr:cNvPr id="869" name="Line 167327">
          <a:extLst>
            <a:ext uri="{FF2B5EF4-FFF2-40B4-BE49-F238E27FC236}">
              <a16:creationId xmlns:a16="http://schemas.microsoft.com/office/drawing/2014/main" xmlns="" id="{D50AEC35-5206-4E07-AC64-93EE0E817AD8}"/>
            </a:ext>
          </a:extLst>
        </xdr:cNvPr>
        <xdr:cNvSpPr>
          <a:spLocks noChangeShapeType="1"/>
        </xdr:cNvSpPr>
      </xdr:nvSpPr>
      <xdr:spPr bwMode="auto">
        <a:xfrm>
          <a:off x="4238625" y="10278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0" name="Line 9790">
          <a:extLst>
            <a:ext uri="{FF2B5EF4-FFF2-40B4-BE49-F238E27FC236}">
              <a16:creationId xmlns:a16="http://schemas.microsoft.com/office/drawing/2014/main" xmlns="" id="{38FD8BE5-D99E-42C7-AC53-80EFF75A9AD8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1" name="Line 9791">
          <a:extLst>
            <a:ext uri="{FF2B5EF4-FFF2-40B4-BE49-F238E27FC236}">
              <a16:creationId xmlns:a16="http://schemas.microsoft.com/office/drawing/2014/main" xmlns="" id="{6976169B-20AA-41D8-88AC-EFEB68680340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2" name="Line 9792">
          <a:extLst>
            <a:ext uri="{FF2B5EF4-FFF2-40B4-BE49-F238E27FC236}">
              <a16:creationId xmlns:a16="http://schemas.microsoft.com/office/drawing/2014/main" xmlns="" id="{419A2908-FFB1-4D25-9776-1569DF7C27B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3" name="Line 9793">
          <a:extLst>
            <a:ext uri="{FF2B5EF4-FFF2-40B4-BE49-F238E27FC236}">
              <a16:creationId xmlns:a16="http://schemas.microsoft.com/office/drawing/2014/main" xmlns="" id="{9574EEB2-7515-4CED-B509-1B763C3B149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4" name="Line 9794">
          <a:extLst>
            <a:ext uri="{FF2B5EF4-FFF2-40B4-BE49-F238E27FC236}">
              <a16:creationId xmlns:a16="http://schemas.microsoft.com/office/drawing/2014/main" xmlns="" id="{D81BE2D8-195B-4085-AF02-F44C56D9400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5" name="Line 9795">
          <a:extLst>
            <a:ext uri="{FF2B5EF4-FFF2-40B4-BE49-F238E27FC236}">
              <a16:creationId xmlns:a16="http://schemas.microsoft.com/office/drawing/2014/main" xmlns="" id="{966505E1-E93D-4099-8950-6F8AD7347A93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6" name="Line 9796">
          <a:extLst>
            <a:ext uri="{FF2B5EF4-FFF2-40B4-BE49-F238E27FC236}">
              <a16:creationId xmlns:a16="http://schemas.microsoft.com/office/drawing/2014/main" xmlns="" id="{238B9877-7E06-45B2-9636-8A348A1712B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7" name="Line 9797">
          <a:extLst>
            <a:ext uri="{FF2B5EF4-FFF2-40B4-BE49-F238E27FC236}">
              <a16:creationId xmlns:a16="http://schemas.microsoft.com/office/drawing/2014/main" xmlns="" id="{FD59BD22-8B2C-4BE9-A822-D1D67912DDB9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8" name="Line 9798">
          <a:extLst>
            <a:ext uri="{FF2B5EF4-FFF2-40B4-BE49-F238E27FC236}">
              <a16:creationId xmlns:a16="http://schemas.microsoft.com/office/drawing/2014/main" xmlns="" id="{1E90418A-CA7C-432A-99A4-FD56CC343773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79" name="Line 9799">
          <a:extLst>
            <a:ext uri="{FF2B5EF4-FFF2-40B4-BE49-F238E27FC236}">
              <a16:creationId xmlns:a16="http://schemas.microsoft.com/office/drawing/2014/main" xmlns="" id="{B01929EB-2B5A-4DBD-B099-A12FE9BC049A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0" name="Line 9800">
          <a:extLst>
            <a:ext uri="{FF2B5EF4-FFF2-40B4-BE49-F238E27FC236}">
              <a16:creationId xmlns:a16="http://schemas.microsoft.com/office/drawing/2014/main" xmlns="" id="{23AB840A-A0B3-4D88-8C80-23121B080B2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1" name="Line 9801">
          <a:extLst>
            <a:ext uri="{FF2B5EF4-FFF2-40B4-BE49-F238E27FC236}">
              <a16:creationId xmlns:a16="http://schemas.microsoft.com/office/drawing/2014/main" xmlns="" id="{AA10548D-22A4-449F-ACC4-EECCB80E076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2" name="Line 9802">
          <a:extLst>
            <a:ext uri="{FF2B5EF4-FFF2-40B4-BE49-F238E27FC236}">
              <a16:creationId xmlns:a16="http://schemas.microsoft.com/office/drawing/2014/main" xmlns="" id="{2533650D-9245-41D3-A7AC-64C0614C04F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3" name="Line 9803">
          <a:extLst>
            <a:ext uri="{FF2B5EF4-FFF2-40B4-BE49-F238E27FC236}">
              <a16:creationId xmlns:a16="http://schemas.microsoft.com/office/drawing/2014/main" xmlns="" id="{8BD17403-2828-4450-B583-9A5E07E7D7B3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4" name="Line 167286">
          <a:extLst>
            <a:ext uri="{FF2B5EF4-FFF2-40B4-BE49-F238E27FC236}">
              <a16:creationId xmlns:a16="http://schemas.microsoft.com/office/drawing/2014/main" xmlns="" id="{BDB83CB5-B766-45ED-B3DD-361CE6373FE0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5" name="Line 167287">
          <a:extLst>
            <a:ext uri="{FF2B5EF4-FFF2-40B4-BE49-F238E27FC236}">
              <a16:creationId xmlns:a16="http://schemas.microsoft.com/office/drawing/2014/main" xmlns="" id="{4F245FBC-075E-4674-8177-F7EA3FC4806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6" name="Line 167288">
          <a:extLst>
            <a:ext uri="{FF2B5EF4-FFF2-40B4-BE49-F238E27FC236}">
              <a16:creationId xmlns:a16="http://schemas.microsoft.com/office/drawing/2014/main" xmlns="" id="{FA1E9B71-C1D0-4EF8-A1D1-659B7FB09901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7" name="Line 167289">
          <a:extLst>
            <a:ext uri="{FF2B5EF4-FFF2-40B4-BE49-F238E27FC236}">
              <a16:creationId xmlns:a16="http://schemas.microsoft.com/office/drawing/2014/main" xmlns="" id="{B891D688-BB02-4E6B-8FC0-E848326EE209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8" name="Line 167290">
          <a:extLst>
            <a:ext uri="{FF2B5EF4-FFF2-40B4-BE49-F238E27FC236}">
              <a16:creationId xmlns:a16="http://schemas.microsoft.com/office/drawing/2014/main" xmlns="" id="{C1E55674-9F4F-440C-A7B7-7EE57632148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89" name="Line 167291">
          <a:extLst>
            <a:ext uri="{FF2B5EF4-FFF2-40B4-BE49-F238E27FC236}">
              <a16:creationId xmlns:a16="http://schemas.microsoft.com/office/drawing/2014/main" xmlns="" id="{9B87E578-3751-453E-931C-B5905C03D58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0" name="Line 167292">
          <a:extLst>
            <a:ext uri="{FF2B5EF4-FFF2-40B4-BE49-F238E27FC236}">
              <a16:creationId xmlns:a16="http://schemas.microsoft.com/office/drawing/2014/main" xmlns="" id="{03A8C61A-C393-4714-B0ED-233446F837E5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1" name="Line 167293">
          <a:extLst>
            <a:ext uri="{FF2B5EF4-FFF2-40B4-BE49-F238E27FC236}">
              <a16:creationId xmlns:a16="http://schemas.microsoft.com/office/drawing/2014/main" xmlns="" id="{1EFA39F3-47DA-4FA3-A978-B78A13A43B5B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2" name="Line 167294">
          <a:extLst>
            <a:ext uri="{FF2B5EF4-FFF2-40B4-BE49-F238E27FC236}">
              <a16:creationId xmlns:a16="http://schemas.microsoft.com/office/drawing/2014/main" xmlns="" id="{5CA0890F-7017-471E-AFDC-79C75794C3BD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3" name="Line 167295">
          <a:extLst>
            <a:ext uri="{FF2B5EF4-FFF2-40B4-BE49-F238E27FC236}">
              <a16:creationId xmlns:a16="http://schemas.microsoft.com/office/drawing/2014/main" xmlns="" id="{3B40646E-7537-4B55-9C5C-A63C9265C19A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4" name="Line 167296">
          <a:extLst>
            <a:ext uri="{FF2B5EF4-FFF2-40B4-BE49-F238E27FC236}">
              <a16:creationId xmlns:a16="http://schemas.microsoft.com/office/drawing/2014/main" xmlns="" id="{ABF50838-59ED-4D8F-9C80-E3664C75545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5" name="Line 167297">
          <a:extLst>
            <a:ext uri="{FF2B5EF4-FFF2-40B4-BE49-F238E27FC236}">
              <a16:creationId xmlns:a16="http://schemas.microsoft.com/office/drawing/2014/main" xmlns="" id="{024465A3-392C-42CF-AC04-329071C014C8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6" name="Line 167298">
          <a:extLst>
            <a:ext uri="{FF2B5EF4-FFF2-40B4-BE49-F238E27FC236}">
              <a16:creationId xmlns:a16="http://schemas.microsoft.com/office/drawing/2014/main" xmlns="" id="{BB8DB6DA-0EB9-4C90-B44B-35652522156C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7" name="Line 167299">
          <a:extLst>
            <a:ext uri="{FF2B5EF4-FFF2-40B4-BE49-F238E27FC236}">
              <a16:creationId xmlns:a16="http://schemas.microsoft.com/office/drawing/2014/main" xmlns="" id="{90C59D21-7595-4667-AB06-4C3BD9F864F8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8" name="Line 167300">
          <a:extLst>
            <a:ext uri="{FF2B5EF4-FFF2-40B4-BE49-F238E27FC236}">
              <a16:creationId xmlns:a16="http://schemas.microsoft.com/office/drawing/2014/main" xmlns="" id="{FD42C52F-C841-4AF7-ACCC-56B59EA7D76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899" name="Line 167301">
          <a:extLst>
            <a:ext uri="{FF2B5EF4-FFF2-40B4-BE49-F238E27FC236}">
              <a16:creationId xmlns:a16="http://schemas.microsoft.com/office/drawing/2014/main" xmlns="" id="{858C3A8A-02BE-4CC8-8B5A-ADF6FDCF0C04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0" name="Line 167302">
          <a:extLst>
            <a:ext uri="{FF2B5EF4-FFF2-40B4-BE49-F238E27FC236}">
              <a16:creationId xmlns:a16="http://schemas.microsoft.com/office/drawing/2014/main" xmlns="" id="{2F69B0C8-D3E6-461C-8A70-26315F5DF49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1" name="Line 167303">
          <a:extLst>
            <a:ext uri="{FF2B5EF4-FFF2-40B4-BE49-F238E27FC236}">
              <a16:creationId xmlns:a16="http://schemas.microsoft.com/office/drawing/2014/main" xmlns="" id="{D755D9F3-8F6D-4C0C-81B1-2A87DD363823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2" name="Line 167304">
          <a:extLst>
            <a:ext uri="{FF2B5EF4-FFF2-40B4-BE49-F238E27FC236}">
              <a16:creationId xmlns:a16="http://schemas.microsoft.com/office/drawing/2014/main" xmlns="" id="{FA7E3265-6B56-439C-8B27-56DEDD77093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3" name="Line 167305">
          <a:extLst>
            <a:ext uri="{FF2B5EF4-FFF2-40B4-BE49-F238E27FC236}">
              <a16:creationId xmlns:a16="http://schemas.microsoft.com/office/drawing/2014/main" xmlns="" id="{28256267-4BCC-4CAF-9122-92CB416CF19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4" name="Line 167306">
          <a:extLst>
            <a:ext uri="{FF2B5EF4-FFF2-40B4-BE49-F238E27FC236}">
              <a16:creationId xmlns:a16="http://schemas.microsoft.com/office/drawing/2014/main" xmlns="" id="{DF454D68-074F-4E6B-A689-0CB643ED3E60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5" name="Line 167307">
          <a:extLst>
            <a:ext uri="{FF2B5EF4-FFF2-40B4-BE49-F238E27FC236}">
              <a16:creationId xmlns:a16="http://schemas.microsoft.com/office/drawing/2014/main" xmlns="" id="{42EC72D5-6673-4AF6-A68C-5FCB27B9203B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6" name="Line 167308">
          <a:extLst>
            <a:ext uri="{FF2B5EF4-FFF2-40B4-BE49-F238E27FC236}">
              <a16:creationId xmlns:a16="http://schemas.microsoft.com/office/drawing/2014/main" xmlns="" id="{C072007A-E3A7-4F98-9BBE-4868CAF0B423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7" name="Line 167309">
          <a:extLst>
            <a:ext uri="{FF2B5EF4-FFF2-40B4-BE49-F238E27FC236}">
              <a16:creationId xmlns:a16="http://schemas.microsoft.com/office/drawing/2014/main" xmlns="" id="{D14F92A9-7E0C-498D-96A5-A96541C34AD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8" name="Line 167310">
          <a:extLst>
            <a:ext uri="{FF2B5EF4-FFF2-40B4-BE49-F238E27FC236}">
              <a16:creationId xmlns:a16="http://schemas.microsoft.com/office/drawing/2014/main" xmlns="" id="{E26768BE-6EBB-47A8-ADDD-129756CEC8AD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09" name="Line 167311">
          <a:extLst>
            <a:ext uri="{FF2B5EF4-FFF2-40B4-BE49-F238E27FC236}">
              <a16:creationId xmlns:a16="http://schemas.microsoft.com/office/drawing/2014/main" xmlns="" id="{7ED1C8A5-2D46-4A74-B8A0-E711613D23A3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0" name="Line 167312">
          <a:extLst>
            <a:ext uri="{FF2B5EF4-FFF2-40B4-BE49-F238E27FC236}">
              <a16:creationId xmlns:a16="http://schemas.microsoft.com/office/drawing/2014/main" xmlns="" id="{69768568-98FF-4F28-98AE-EF3EF24E3CF0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1" name="Line 167313">
          <a:extLst>
            <a:ext uri="{FF2B5EF4-FFF2-40B4-BE49-F238E27FC236}">
              <a16:creationId xmlns:a16="http://schemas.microsoft.com/office/drawing/2014/main" xmlns="" id="{5D7AAAC4-CB3C-4C7C-99D7-52953E3CA97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2" name="Line 167314">
          <a:extLst>
            <a:ext uri="{FF2B5EF4-FFF2-40B4-BE49-F238E27FC236}">
              <a16:creationId xmlns:a16="http://schemas.microsoft.com/office/drawing/2014/main" xmlns="" id="{312AC612-1CBA-42B5-B9C6-36C97BD7E93B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3" name="Line 167315">
          <a:extLst>
            <a:ext uri="{FF2B5EF4-FFF2-40B4-BE49-F238E27FC236}">
              <a16:creationId xmlns:a16="http://schemas.microsoft.com/office/drawing/2014/main" xmlns="" id="{9F4E243C-1FDD-4923-A83C-6279348DBA23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4" name="Line 167316">
          <a:extLst>
            <a:ext uri="{FF2B5EF4-FFF2-40B4-BE49-F238E27FC236}">
              <a16:creationId xmlns:a16="http://schemas.microsoft.com/office/drawing/2014/main" xmlns="" id="{3A9EEE5C-2F62-40F2-BB4C-2D14C7E6C64D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5" name="Line 167317">
          <a:extLst>
            <a:ext uri="{FF2B5EF4-FFF2-40B4-BE49-F238E27FC236}">
              <a16:creationId xmlns:a16="http://schemas.microsoft.com/office/drawing/2014/main" xmlns="" id="{B223FCE5-3138-4F60-A4BC-32E8858C63BC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6" name="Line 167318">
          <a:extLst>
            <a:ext uri="{FF2B5EF4-FFF2-40B4-BE49-F238E27FC236}">
              <a16:creationId xmlns:a16="http://schemas.microsoft.com/office/drawing/2014/main" xmlns="" id="{C567CC17-6472-45CD-BE5E-77E1F6CC5E0A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7" name="Line 167319">
          <a:extLst>
            <a:ext uri="{FF2B5EF4-FFF2-40B4-BE49-F238E27FC236}">
              <a16:creationId xmlns:a16="http://schemas.microsoft.com/office/drawing/2014/main" xmlns="" id="{2F5DA318-2E32-405B-83DB-A391A8E8D19B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8" name="Line 167320">
          <a:extLst>
            <a:ext uri="{FF2B5EF4-FFF2-40B4-BE49-F238E27FC236}">
              <a16:creationId xmlns:a16="http://schemas.microsoft.com/office/drawing/2014/main" xmlns="" id="{7F0B0A60-299A-430C-809B-55260DA2BF71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19" name="Line 167321">
          <a:extLst>
            <a:ext uri="{FF2B5EF4-FFF2-40B4-BE49-F238E27FC236}">
              <a16:creationId xmlns:a16="http://schemas.microsoft.com/office/drawing/2014/main" xmlns="" id="{823717B4-C48D-46BA-B37F-1F07AC3AE667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0" name="Line 167322">
          <a:extLst>
            <a:ext uri="{FF2B5EF4-FFF2-40B4-BE49-F238E27FC236}">
              <a16:creationId xmlns:a16="http://schemas.microsoft.com/office/drawing/2014/main" xmlns="" id="{E5BEC452-A2DE-4C5B-B031-684CD5D5C32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1" name="Line 167323">
          <a:extLst>
            <a:ext uri="{FF2B5EF4-FFF2-40B4-BE49-F238E27FC236}">
              <a16:creationId xmlns:a16="http://schemas.microsoft.com/office/drawing/2014/main" xmlns="" id="{AC1AD229-37CD-4394-BC4D-181A16D5E87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2" name="Line 167324">
          <a:extLst>
            <a:ext uri="{FF2B5EF4-FFF2-40B4-BE49-F238E27FC236}">
              <a16:creationId xmlns:a16="http://schemas.microsoft.com/office/drawing/2014/main" xmlns="" id="{4DEE669E-5570-4CF0-96A9-3A264A73F4F9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3" name="Line 167325">
          <a:extLst>
            <a:ext uri="{FF2B5EF4-FFF2-40B4-BE49-F238E27FC236}">
              <a16:creationId xmlns:a16="http://schemas.microsoft.com/office/drawing/2014/main" xmlns="" id="{69A6B946-3542-4316-B25F-48B4DF9EC4B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4" name="Line 167326">
          <a:extLst>
            <a:ext uri="{FF2B5EF4-FFF2-40B4-BE49-F238E27FC236}">
              <a16:creationId xmlns:a16="http://schemas.microsoft.com/office/drawing/2014/main" xmlns="" id="{3FF6A2BB-ACDA-497F-9172-FBE74481959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5" name="Line 167327">
          <a:extLst>
            <a:ext uri="{FF2B5EF4-FFF2-40B4-BE49-F238E27FC236}">
              <a16:creationId xmlns:a16="http://schemas.microsoft.com/office/drawing/2014/main" xmlns="" id="{CE710E59-E0AE-4F4D-8201-DEF3EFCF40D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6" name="Line 9790">
          <a:extLst>
            <a:ext uri="{FF2B5EF4-FFF2-40B4-BE49-F238E27FC236}">
              <a16:creationId xmlns:a16="http://schemas.microsoft.com/office/drawing/2014/main" xmlns="" id="{96956A16-03C2-4C2D-BBB7-25203A8B28B6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7" name="Line 9791">
          <a:extLst>
            <a:ext uri="{FF2B5EF4-FFF2-40B4-BE49-F238E27FC236}">
              <a16:creationId xmlns:a16="http://schemas.microsoft.com/office/drawing/2014/main" xmlns="" id="{1F1168A3-2C63-45D5-B8F6-DFA23EB6CDC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8" name="Line 9792">
          <a:extLst>
            <a:ext uri="{FF2B5EF4-FFF2-40B4-BE49-F238E27FC236}">
              <a16:creationId xmlns:a16="http://schemas.microsoft.com/office/drawing/2014/main" xmlns="" id="{88880F59-EF7C-4A2F-BBB3-7D6AA35E9B4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29" name="Line 9793">
          <a:extLst>
            <a:ext uri="{FF2B5EF4-FFF2-40B4-BE49-F238E27FC236}">
              <a16:creationId xmlns:a16="http://schemas.microsoft.com/office/drawing/2014/main" xmlns="" id="{07724A2A-1888-487E-ACFF-96FD54A53F21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0" name="Line 9794">
          <a:extLst>
            <a:ext uri="{FF2B5EF4-FFF2-40B4-BE49-F238E27FC236}">
              <a16:creationId xmlns:a16="http://schemas.microsoft.com/office/drawing/2014/main" xmlns="" id="{27355523-A2E2-4C81-9844-CC2A1B6D128D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1" name="Line 9795">
          <a:extLst>
            <a:ext uri="{FF2B5EF4-FFF2-40B4-BE49-F238E27FC236}">
              <a16:creationId xmlns:a16="http://schemas.microsoft.com/office/drawing/2014/main" xmlns="" id="{9AD737AB-CDA2-4839-8BE5-D06D7767BFF9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2" name="Line 9796">
          <a:extLst>
            <a:ext uri="{FF2B5EF4-FFF2-40B4-BE49-F238E27FC236}">
              <a16:creationId xmlns:a16="http://schemas.microsoft.com/office/drawing/2014/main" xmlns="" id="{4A854A37-137A-4F81-BEBF-835FCDFB3718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3" name="Line 9797">
          <a:extLst>
            <a:ext uri="{FF2B5EF4-FFF2-40B4-BE49-F238E27FC236}">
              <a16:creationId xmlns:a16="http://schemas.microsoft.com/office/drawing/2014/main" xmlns="" id="{0C9CA781-1272-451E-913B-7C3FC7DBF854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4" name="Line 9798">
          <a:extLst>
            <a:ext uri="{FF2B5EF4-FFF2-40B4-BE49-F238E27FC236}">
              <a16:creationId xmlns:a16="http://schemas.microsoft.com/office/drawing/2014/main" xmlns="" id="{90B982F3-26DF-49D1-BC1D-F4D1B0AEB64D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5" name="Line 9799">
          <a:extLst>
            <a:ext uri="{FF2B5EF4-FFF2-40B4-BE49-F238E27FC236}">
              <a16:creationId xmlns:a16="http://schemas.microsoft.com/office/drawing/2014/main" xmlns="" id="{B33E6A56-0E0C-4A9C-AD9D-ABD727B25138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6" name="Line 9800">
          <a:extLst>
            <a:ext uri="{FF2B5EF4-FFF2-40B4-BE49-F238E27FC236}">
              <a16:creationId xmlns:a16="http://schemas.microsoft.com/office/drawing/2014/main" xmlns="" id="{3A9131D9-E0AD-46D4-85FF-0EC3FC8D1EDB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7" name="Line 9801">
          <a:extLst>
            <a:ext uri="{FF2B5EF4-FFF2-40B4-BE49-F238E27FC236}">
              <a16:creationId xmlns:a16="http://schemas.microsoft.com/office/drawing/2014/main" xmlns="" id="{50209E49-8F5C-4836-B36E-7691C3D0FCC5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8" name="Line 9802">
          <a:extLst>
            <a:ext uri="{FF2B5EF4-FFF2-40B4-BE49-F238E27FC236}">
              <a16:creationId xmlns:a16="http://schemas.microsoft.com/office/drawing/2014/main" xmlns="" id="{B2A06721-DDB0-4380-AEEA-3C0AE3EDECD6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39" name="Line 9803">
          <a:extLst>
            <a:ext uri="{FF2B5EF4-FFF2-40B4-BE49-F238E27FC236}">
              <a16:creationId xmlns:a16="http://schemas.microsoft.com/office/drawing/2014/main" xmlns="" id="{7BF1EE11-A928-46F6-A855-221B16438F7C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0" name="Line 167286">
          <a:extLst>
            <a:ext uri="{FF2B5EF4-FFF2-40B4-BE49-F238E27FC236}">
              <a16:creationId xmlns:a16="http://schemas.microsoft.com/office/drawing/2014/main" xmlns="" id="{9AFBB062-FBC3-40AB-ACC5-1424074596D6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1" name="Line 167287">
          <a:extLst>
            <a:ext uri="{FF2B5EF4-FFF2-40B4-BE49-F238E27FC236}">
              <a16:creationId xmlns:a16="http://schemas.microsoft.com/office/drawing/2014/main" xmlns="" id="{38672F8C-38A4-4C16-8CF9-4925F14D3BE1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2" name="Line 167288">
          <a:extLst>
            <a:ext uri="{FF2B5EF4-FFF2-40B4-BE49-F238E27FC236}">
              <a16:creationId xmlns:a16="http://schemas.microsoft.com/office/drawing/2014/main" xmlns="" id="{8EE06493-F495-4E21-8D75-08C390A8525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3" name="Line 167289">
          <a:extLst>
            <a:ext uri="{FF2B5EF4-FFF2-40B4-BE49-F238E27FC236}">
              <a16:creationId xmlns:a16="http://schemas.microsoft.com/office/drawing/2014/main" xmlns="" id="{6B24DB33-95FD-4061-B565-A73C9622753C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4" name="Line 167290">
          <a:extLst>
            <a:ext uri="{FF2B5EF4-FFF2-40B4-BE49-F238E27FC236}">
              <a16:creationId xmlns:a16="http://schemas.microsoft.com/office/drawing/2014/main" xmlns="" id="{A67471C3-4718-449B-88E3-3F00BFCF2499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5" name="Line 167291">
          <a:extLst>
            <a:ext uri="{FF2B5EF4-FFF2-40B4-BE49-F238E27FC236}">
              <a16:creationId xmlns:a16="http://schemas.microsoft.com/office/drawing/2014/main" xmlns="" id="{0951BC4E-1935-4760-AE0F-2267404C3B56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6" name="Line 167292">
          <a:extLst>
            <a:ext uri="{FF2B5EF4-FFF2-40B4-BE49-F238E27FC236}">
              <a16:creationId xmlns:a16="http://schemas.microsoft.com/office/drawing/2014/main" xmlns="" id="{744D354F-250E-4AE9-84F4-763286FD3783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7" name="Line 167293">
          <a:extLst>
            <a:ext uri="{FF2B5EF4-FFF2-40B4-BE49-F238E27FC236}">
              <a16:creationId xmlns:a16="http://schemas.microsoft.com/office/drawing/2014/main" xmlns="" id="{58CD0A2B-9308-4A13-9AE2-C48DF4D11398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8" name="Line 167294">
          <a:extLst>
            <a:ext uri="{FF2B5EF4-FFF2-40B4-BE49-F238E27FC236}">
              <a16:creationId xmlns:a16="http://schemas.microsoft.com/office/drawing/2014/main" xmlns="" id="{173759C7-D72E-4CF7-A323-CBB8CD369600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49" name="Line 167295">
          <a:extLst>
            <a:ext uri="{FF2B5EF4-FFF2-40B4-BE49-F238E27FC236}">
              <a16:creationId xmlns:a16="http://schemas.microsoft.com/office/drawing/2014/main" xmlns="" id="{E175DED0-3F5F-4E57-9DB3-0AE3B6B58485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0" name="Line 167296">
          <a:extLst>
            <a:ext uri="{FF2B5EF4-FFF2-40B4-BE49-F238E27FC236}">
              <a16:creationId xmlns:a16="http://schemas.microsoft.com/office/drawing/2014/main" xmlns="" id="{AD2028E1-2848-4ED7-B55F-AB04BC4E3EC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1" name="Line 167297">
          <a:extLst>
            <a:ext uri="{FF2B5EF4-FFF2-40B4-BE49-F238E27FC236}">
              <a16:creationId xmlns:a16="http://schemas.microsoft.com/office/drawing/2014/main" xmlns="" id="{F4DB9C58-4088-4417-87C4-0945900F41F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2" name="Line 167298">
          <a:extLst>
            <a:ext uri="{FF2B5EF4-FFF2-40B4-BE49-F238E27FC236}">
              <a16:creationId xmlns:a16="http://schemas.microsoft.com/office/drawing/2014/main" xmlns="" id="{88304A18-E1FD-4878-BE90-E3E92C82CE59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3" name="Line 167299">
          <a:extLst>
            <a:ext uri="{FF2B5EF4-FFF2-40B4-BE49-F238E27FC236}">
              <a16:creationId xmlns:a16="http://schemas.microsoft.com/office/drawing/2014/main" xmlns="" id="{4ADE2751-BCC0-494F-A810-00E9E78AA475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4" name="Line 167300">
          <a:extLst>
            <a:ext uri="{FF2B5EF4-FFF2-40B4-BE49-F238E27FC236}">
              <a16:creationId xmlns:a16="http://schemas.microsoft.com/office/drawing/2014/main" xmlns="" id="{B8372678-9CF6-4AB9-B25D-5A37FEE04CB4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5" name="Line 167301">
          <a:extLst>
            <a:ext uri="{FF2B5EF4-FFF2-40B4-BE49-F238E27FC236}">
              <a16:creationId xmlns:a16="http://schemas.microsoft.com/office/drawing/2014/main" xmlns="" id="{387DF640-FAD9-489C-ACD7-94E105D720A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6" name="Line 167302">
          <a:extLst>
            <a:ext uri="{FF2B5EF4-FFF2-40B4-BE49-F238E27FC236}">
              <a16:creationId xmlns:a16="http://schemas.microsoft.com/office/drawing/2014/main" xmlns="" id="{B2C6B487-5B23-4446-A104-71DD1F5C78CB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7" name="Line 167303">
          <a:extLst>
            <a:ext uri="{FF2B5EF4-FFF2-40B4-BE49-F238E27FC236}">
              <a16:creationId xmlns:a16="http://schemas.microsoft.com/office/drawing/2014/main" xmlns="" id="{CB2D4E05-E257-4788-AA01-CDF6E0672AA8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8" name="Line 167304">
          <a:extLst>
            <a:ext uri="{FF2B5EF4-FFF2-40B4-BE49-F238E27FC236}">
              <a16:creationId xmlns:a16="http://schemas.microsoft.com/office/drawing/2014/main" xmlns="" id="{C87302EC-A63D-40DA-AD76-39C86A3A71B8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59" name="Line 167305">
          <a:extLst>
            <a:ext uri="{FF2B5EF4-FFF2-40B4-BE49-F238E27FC236}">
              <a16:creationId xmlns:a16="http://schemas.microsoft.com/office/drawing/2014/main" xmlns="" id="{519DF202-47B8-48B2-AEC8-5EBFA0CE6F0B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0" name="Line 167306">
          <a:extLst>
            <a:ext uri="{FF2B5EF4-FFF2-40B4-BE49-F238E27FC236}">
              <a16:creationId xmlns:a16="http://schemas.microsoft.com/office/drawing/2014/main" xmlns="" id="{9C1E4641-9B06-4BBA-B35E-6B243FD7696E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1" name="Line 167307">
          <a:extLst>
            <a:ext uri="{FF2B5EF4-FFF2-40B4-BE49-F238E27FC236}">
              <a16:creationId xmlns:a16="http://schemas.microsoft.com/office/drawing/2014/main" xmlns="" id="{2E3E30F0-45B8-433B-9BAA-51EBDEA1DF9D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2" name="Line 167308">
          <a:extLst>
            <a:ext uri="{FF2B5EF4-FFF2-40B4-BE49-F238E27FC236}">
              <a16:creationId xmlns:a16="http://schemas.microsoft.com/office/drawing/2014/main" xmlns="" id="{978359D4-38A5-418C-85C4-379B10DC5BB9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3" name="Line 167309">
          <a:extLst>
            <a:ext uri="{FF2B5EF4-FFF2-40B4-BE49-F238E27FC236}">
              <a16:creationId xmlns:a16="http://schemas.microsoft.com/office/drawing/2014/main" xmlns="" id="{87EBACD5-ECBA-450B-A33E-CC117A9446E2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4" name="Line 167310">
          <a:extLst>
            <a:ext uri="{FF2B5EF4-FFF2-40B4-BE49-F238E27FC236}">
              <a16:creationId xmlns:a16="http://schemas.microsoft.com/office/drawing/2014/main" xmlns="" id="{11B9255C-2970-4405-8C41-D3E798EF1CC1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5" name="Line 167311">
          <a:extLst>
            <a:ext uri="{FF2B5EF4-FFF2-40B4-BE49-F238E27FC236}">
              <a16:creationId xmlns:a16="http://schemas.microsoft.com/office/drawing/2014/main" xmlns="" id="{2C2D7672-D6E5-421B-A20D-D0820CCEB4A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6" name="Line 167312">
          <a:extLst>
            <a:ext uri="{FF2B5EF4-FFF2-40B4-BE49-F238E27FC236}">
              <a16:creationId xmlns:a16="http://schemas.microsoft.com/office/drawing/2014/main" xmlns="" id="{12F4B81F-7F15-44B9-B20B-D27BB0D7E1D9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7" name="Line 167313">
          <a:extLst>
            <a:ext uri="{FF2B5EF4-FFF2-40B4-BE49-F238E27FC236}">
              <a16:creationId xmlns:a16="http://schemas.microsoft.com/office/drawing/2014/main" xmlns="" id="{4023519E-325F-4ADC-90D0-DB180B8CC95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8" name="Line 167314">
          <a:extLst>
            <a:ext uri="{FF2B5EF4-FFF2-40B4-BE49-F238E27FC236}">
              <a16:creationId xmlns:a16="http://schemas.microsoft.com/office/drawing/2014/main" xmlns="" id="{837F3CE5-C1DA-4458-B538-490C33796F55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69" name="Line 167315">
          <a:extLst>
            <a:ext uri="{FF2B5EF4-FFF2-40B4-BE49-F238E27FC236}">
              <a16:creationId xmlns:a16="http://schemas.microsoft.com/office/drawing/2014/main" xmlns="" id="{4D8817A8-79C2-485C-86B8-B4874ECD52BD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0" name="Line 167316">
          <a:extLst>
            <a:ext uri="{FF2B5EF4-FFF2-40B4-BE49-F238E27FC236}">
              <a16:creationId xmlns:a16="http://schemas.microsoft.com/office/drawing/2014/main" xmlns="" id="{950A5FA6-114C-4B1F-B90B-2A6CC02C8CFD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1" name="Line 167317">
          <a:extLst>
            <a:ext uri="{FF2B5EF4-FFF2-40B4-BE49-F238E27FC236}">
              <a16:creationId xmlns:a16="http://schemas.microsoft.com/office/drawing/2014/main" xmlns="" id="{321028E4-1D64-4E60-A453-FE7DDE76790C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2" name="Line 167318">
          <a:extLst>
            <a:ext uri="{FF2B5EF4-FFF2-40B4-BE49-F238E27FC236}">
              <a16:creationId xmlns:a16="http://schemas.microsoft.com/office/drawing/2014/main" xmlns="" id="{7A2977D2-8911-47C1-9439-E93D8947D8DC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3" name="Line 167319">
          <a:extLst>
            <a:ext uri="{FF2B5EF4-FFF2-40B4-BE49-F238E27FC236}">
              <a16:creationId xmlns:a16="http://schemas.microsoft.com/office/drawing/2014/main" xmlns="" id="{732C4F8F-425A-418C-9779-F0DE692E34E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4" name="Line 167320">
          <a:extLst>
            <a:ext uri="{FF2B5EF4-FFF2-40B4-BE49-F238E27FC236}">
              <a16:creationId xmlns:a16="http://schemas.microsoft.com/office/drawing/2014/main" xmlns="" id="{23AF32F6-A87F-42B7-B546-E0357CAFDCC5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5" name="Line 167321">
          <a:extLst>
            <a:ext uri="{FF2B5EF4-FFF2-40B4-BE49-F238E27FC236}">
              <a16:creationId xmlns:a16="http://schemas.microsoft.com/office/drawing/2014/main" xmlns="" id="{A88EF6A1-B5FE-4AE4-BC09-697923C1F1EC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6" name="Line 167322">
          <a:extLst>
            <a:ext uri="{FF2B5EF4-FFF2-40B4-BE49-F238E27FC236}">
              <a16:creationId xmlns:a16="http://schemas.microsoft.com/office/drawing/2014/main" xmlns="" id="{26D083B2-54A3-4A27-ADD0-4829889450D6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7" name="Line 167323">
          <a:extLst>
            <a:ext uri="{FF2B5EF4-FFF2-40B4-BE49-F238E27FC236}">
              <a16:creationId xmlns:a16="http://schemas.microsoft.com/office/drawing/2014/main" xmlns="" id="{C0F51B32-4142-40DC-A004-AE021C77965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8" name="Line 167324">
          <a:extLst>
            <a:ext uri="{FF2B5EF4-FFF2-40B4-BE49-F238E27FC236}">
              <a16:creationId xmlns:a16="http://schemas.microsoft.com/office/drawing/2014/main" xmlns="" id="{E979EFDB-1ED0-4D2A-A02E-4C5133E86387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79" name="Line 167325">
          <a:extLst>
            <a:ext uri="{FF2B5EF4-FFF2-40B4-BE49-F238E27FC236}">
              <a16:creationId xmlns:a16="http://schemas.microsoft.com/office/drawing/2014/main" xmlns="" id="{C5E821FF-021D-4FE7-8955-0AF35F565784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80" name="Line 167326">
          <a:extLst>
            <a:ext uri="{FF2B5EF4-FFF2-40B4-BE49-F238E27FC236}">
              <a16:creationId xmlns:a16="http://schemas.microsoft.com/office/drawing/2014/main" xmlns="" id="{B43A258B-D75D-4E14-BDCE-5F50ED3ED374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669</xdr:row>
      <xdr:rowOff>0</xdr:rowOff>
    </xdr:from>
    <xdr:to>
      <xdr:col>10</xdr:col>
      <xdr:colOff>38100</xdr:colOff>
      <xdr:row>669</xdr:row>
      <xdr:rowOff>0</xdr:rowOff>
    </xdr:to>
    <xdr:sp macro="" textlink="">
      <xdr:nvSpPr>
        <xdr:cNvPr id="981" name="Line 167327">
          <a:extLst>
            <a:ext uri="{FF2B5EF4-FFF2-40B4-BE49-F238E27FC236}">
              <a16:creationId xmlns:a16="http://schemas.microsoft.com/office/drawing/2014/main" xmlns="" id="{D586B8EE-8356-4D1D-B457-094DFE36909F}"/>
            </a:ext>
          </a:extLst>
        </xdr:cNvPr>
        <xdr:cNvSpPr>
          <a:spLocks noChangeShapeType="1"/>
        </xdr:cNvSpPr>
      </xdr:nvSpPr>
      <xdr:spPr bwMode="auto">
        <a:xfrm>
          <a:off x="4238625" y="10796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82" name="Line 9790">
          <a:extLst>
            <a:ext uri="{FF2B5EF4-FFF2-40B4-BE49-F238E27FC236}">
              <a16:creationId xmlns:a16="http://schemas.microsoft.com/office/drawing/2014/main" xmlns="" id="{E6EB45C1-3801-409A-A37E-19E197AEC218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83" name="Line 9791">
          <a:extLst>
            <a:ext uri="{FF2B5EF4-FFF2-40B4-BE49-F238E27FC236}">
              <a16:creationId xmlns:a16="http://schemas.microsoft.com/office/drawing/2014/main" xmlns="" id="{80EE4ACF-7BFD-414C-B0F0-1216818BD61D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84" name="Line 9792">
          <a:extLst>
            <a:ext uri="{FF2B5EF4-FFF2-40B4-BE49-F238E27FC236}">
              <a16:creationId xmlns:a16="http://schemas.microsoft.com/office/drawing/2014/main" xmlns="" id="{17F23215-7B80-475F-9756-99D37443A31C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85" name="Line 9793">
          <a:extLst>
            <a:ext uri="{FF2B5EF4-FFF2-40B4-BE49-F238E27FC236}">
              <a16:creationId xmlns:a16="http://schemas.microsoft.com/office/drawing/2014/main" xmlns="" id="{C9340012-A124-47C6-8DEA-A64FFE385A93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86" name="Line 9794">
          <a:extLst>
            <a:ext uri="{FF2B5EF4-FFF2-40B4-BE49-F238E27FC236}">
              <a16:creationId xmlns:a16="http://schemas.microsoft.com/office/drawing/2014/main" xmlns="" id="{325B1CFC-EC47-4148-8B2E-D02C488CEA3C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87" name="Line 9795">
          <a:extLst>
            <a:ext uri="{FF2B5EF4-FFF2-40B4-BE49-F238E27FC236}">
              <a16:creationId xmlns:a16="http://schemas.microsoft.com/office/drawing/2014/main" xmlns="" id="{0D7822D7-9DFF-43B3-AFCE-4BC75470C9C2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88" name="Line 9796">
          <a:extLst>
            <a:ext uri="{FF2B5EF4-FFF2-40B4-BE49-F238E27FC236}">
              <a16:creationId xmlns:a16="http://schemas.microsoft.com/office/drawing/2014/main" xmlns="" id="{ED1025D6-AEBD-484E-9DB6-5E4E71C6B7C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89" name="Line 9797">
          <a:extLst>
            <a:ext uri="{FF2B5EF4-FFF2-40B4-BE49-F238E27FC236}">
              <a16:creationId xmlns:a16="http://schemas.microsoft.com/office/drawing/2014/main" xmlns="" id="{2DF6F527-6CCD-4902-AE1D-5A89068FA87A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0" name="Line 9798">
          <a:extLst>
            <a:ext uri="{FF2B5EF4-FFF2-40B4-BE49-F238E27FC236}">
              <a16:creationId xmlns:a16="http://schemas.microsoft.com/office/drawing/2014/main" xmlns="" id="{D9150B80-46FD-4717-A253-AE8FDC6ECEE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1" name="Line 9799">
          <a:extLst>
            <a:ext uri="{FF2B5EF4-FFF2-40B4-BE49-F238E27FC236}">
              <a16:creationId xmlns:a16="http://schemas.microsoft.com/office/drawing/2014/main" xmlns="" id="{DBDBAF4D-F2E0-4FBB-B09D-6B20CA60925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2" name="Line 9800">
          <a:extLst>
            <a:ext uri="{FF2B5EF4-FFF2-40B4-BE49-F238E27FC236}">
              <a16:creationId xmlns:a16="http://schemas.microsoft.com/office/drawing/2014/main" xmlns="" id="{9DE819D4-E7A4-4761-95E8-FFFAFA0B36B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3" name="Line 9801">
          <a:extLst>
            <a:ext uri="{FF2B5EF4-FFF2-40B4-BE49-F238E27FC236}">
              <a16:creationId xmlns:a16="http://schemas.microsoft.com/office/drawing/2014/main" xmlns="" id="{D743C6D2-E59E-4632-9606-6A03FD8D205F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4" name="Line 9802">
          <a:extLst>
            <a:ext uri="{FF2B5EF4-FFF2-40B4-BE49-F238E27FC236}">
              <a16:creationId xmlns:a16="http://schemas.microsoft.com/office/drawing/2014/main" xmlns="" id="{5C21CD7A-8EA3-473B-8090-D52DFBFADBB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5" name="Line 9803">
          <a:extLst>
            <a:ext uri="{FF2B5EF4-FFF2-40B4-BE49-F238E27FC236}">
              <a16:creationId xmlns:a16="http://schemas.microsoft.com/office/drawing/2014/main" xmlns="" id="{43EF80E7-7283-4E81-87E9-C638AEFCA9C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6" name="Line 167286">
          <a:extLst>
            <a:ext uri="{FF2B5EF4-FFF2-40B4-BE49-F238E27FC236}">
              <a16:creationId xmlns:a16="http://schemas.microsoft.com/office/drawing/2014/main" xmlns="" id="{8F984C90-DACB-4D28-9B40-B6D0EF3AE322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7" name="Line 167287">
          <a:extLst>
            <a:ext uri="{FF2B5EF4-FFF2-40B4-BE49-F238E27FC236}">
              <a16:creationId xmlns:a16="http://schemas.microsoft.com/office/drawing/2014/main" xmlns="" id="{E8A161D9-0C8D-47C1-8906-AE19352F345F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8" name="Line 167288">
          <a:extLst>
            <a:ext uri="{FF2B5EF4-FFF2-40B4-BE49-F238E27FC236}">
              <a16:creationId xmlns:a16="http://schemas.microsoft.com/office/drawing/2014/main" xmlns="" id="{7D193B83-8972-48C4-A83A-1065DC56258F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999" name="Line 167289">
          <a:extLst>
            <a:ext uri="{FF2B5EF4-FFF2-40B4-BE49-F238E27FC236}">
              <a16:creationId xmlns:a16="http://schemas.microsoft.com/office/drawing/2014/main" xmlns="" id="{D8697B50-0BF0-418C-BD86-F3F11FA9C9D3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0" name="Line 167290">
          <a:extLst>
            <a:ext uri="{FF2B5EF4-FFF2-40B4-BE49-F238E27FC236}">
              <a16:creationId xmlns:a16="http://schemas.microsoft.com/office/drawing/2014/main" xmlns="" id="{9F5333F4-CBA6-4AED-B1E3-FBBAF61DAB34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1" name="Line 167291">
          <a:extLst>
            <a:ext uri="{FF2B5EF4-FFF2-40B4-BE49-F238E27FC236}">
              <a16:creationId xmlns:a16="http://schemas.microsoft.com/office/drawing/2014/main" xmlns="" id="{2D77B5C4-8341-40C5-A134-2EAC67E07CB2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2" name="Line 167292">
          <a:extLst>
            <a:ext uri="{FF2B5EF4-FFF2-40B4-BE49-F238E27FC236}">
              <a16:creationId xmlns:a16="http://schemas.microsoft.com/office/drawing/2014/main" xmlns="" id="{0BDA12A8-CF86-419B-AA05-0784ADF46183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3" name="Line 167293">
          <a:extLst>
            <a:ext uri="{FF2B5EF4-FFF2-40B4-BE49-F238E27FC236}">
              <a16:creationId xmlns:a16="http://schemas.microsoft.com/office/drawing/2014/main" xmlns="" id="{ACB83CA3-0A09-4276-8CFD-38733E3E23E6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4" name="Line 167294">
          <a:extLst>
            <a:ext uri="{FF2B5EF4-FFF2-40B4-BE49-F238E27FC236}">
              <a16:creationId xmlns:a16="http://schemas.microsoft.com/office/drawing/2014/main" xmlns="" id="{D1742EC6-3CF8-47EF-8838-281EC2A5E7C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5" name="Line 167295">
          <a:extLst>
            <a:ext uri="{FF2B5EF4-FFF2-40B4-BE49-F238E27FC236}">
              <a16:creationId xmlns:a16="http://schemas.microsoft.com/office/drawing/2014/main" xmlns="" id="{16D03233-7E7E-4D5E-9C0F-BFBE37CA9C5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6" name="Line 167296">
          <a:extLst>
            <a:ext uri="{FF2B5EF4-FFF2-40B4-BE49-F238E27FC236}">
              <a16:creationId xmlns:a16="http://schemas.microsoft.com/office/drawing/2014/main" xmlns="" id="{B80F28B5-51A4-4DFC-B46E-267247ED7CA1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7" name="Line 167297">
          <a:extLst>
            <a:ext uri="{FF2B5EF4-FFF2-40B4-BE49-F238E27FC236}">
              <a16:creationId xmlns:a16="http://schemas.microsoft.com/office/drawing/2014/main" xmlns="" id="{7F50813A-8F1A-4864-9945-74726F974788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8" name="Line 167298">
          <a:extLst>
            <a:ext uri="{FF2B5EF4-FFF2-40B4-BE49-F238E27FC236}">
              <a16:creationId xmlns:a16="http://schemas.microsoft.com/office/drawing/2014/main" xmlns="" id="{A1BC9D34-9165-42A3-A697-12363719606C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09" name="Line 167299">
          <a:extLst>
            <a:ext uri="{FF2B5EF4-FFF2-40B4-BE49-F238E27FC236}">
              <a16:creationId xmlns:a16="http://schemas.microsoft.com/office/drawing/2014/main" xmlns="" id="{9E276A8A-F1EA-49CF-A143-BD1BAD3E7F32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0" name="Line 167300">
          <a:extLst>
            <a:ext uri="{FF2B5EF4-FFF2-40B4-BE49-F238E27FC236}">
              <a16:creationId xmlns:a16="http://schemas.microsoft.com/office/drawing/2014/main" xmlns="" id="{12059E25-8B92-4002-B688-1B0CB8E12BA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1" name="Line 167301">
          <a:extLst>
            <a:ext uri="{FF2B5EF4-FFF2-40B4-BE49-F238E27FC236}">
              <a16:creationId xmlns:a16="http://schemas.microsoft.com/office/drawing/2014/main" xmlns="" id="{1D15D6F2-6D45-445F-9D79-CD7FCF1AA68D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2" name="Line 167302">
          <a:extLst>
            <a:ext uri="{FF2B5EF4-FFF2-40B4-BE49-F238E27FC236}">
              <a16:creationId xmlns:a16="http://schemas.microsoft.com/office/drawing/2014/main" xmlns="" id="{60A2EDF8-9A4B-4EB8-B8B4-D2A486B0909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3" name="Line 167303">
          <a:extLst>
            <a:ext uri="{FF2B5EF4-FFF2-40B4-BE49-F238E27FC236}">
              <a16:creationId xmlns:a16="http://schemas.microsoft.com/office/drawing/2014/main" xmlns="" id="{9F6F366A-AD44-45C0-88A1-E48D090D006B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4" name="Line 167304">
          <a:extLst>
            <a:ext uri="{FF2B5EF4-FFF2-40B4-BE49-F238E27FC236}">
              <a16:creationId xmlns:a16="http://schemas.microsoft.com/office/drawing/2014/main" xmlns="" id="{C8F95D3C-0F9B-43FF-9FD4-47F0A0A61A0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5" name="Line 167305">
          <a:extLst>
            <a:ext uri="{FF2B5EF4-FFF2-40B4-BE49-F238E27FC236}">
              <a16:creationId xmlns:a16="http://schemas.microsoft.com/office/drawing/2014/main" xmlns="" id="{4B2A613B-BF94-4F57-BEAF-297141B7C7A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6" name="Line 167306">
          <a:extLst>
            <a:ext uri="{FF2B5EF4-FFF2-40B4-BE49-F238E27FC236}">
              <a16:creationId xmlns:a16="http://schemas.microsoft.com/office/drawing/2014/main" xmlns="" id="{DE269D08-2BE1-42C2-B5BB-DEAB958300E3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7" name="Line 167307">
          <a:extLst>
            <a:ext uri="{FF2B5EF4-FFF2-40B4-BE49-F238E27FC236}">
              <a16:creationId xmlns:a16="http://schemas.microsoft.com/office/drawing/2014/main" xmlns="" id="{FA13AF31-5063-49E9-8AAD-17F2683F74AD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8" name="Line 167308">
          <a:extLst>
            <a:ext uri="{FF2B5EF4-FFF2-40B4-BE49-F238E27FC236}">
              <a16:creationId xmlns:a16="http://schemas.microsoft.com/office/drawing/2014/main" xmlns="" id="{A06BCF31-1EA0-4E40-AC9F-1D1A8B4C608B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19" name="Line 167309">
          <a:extLst>
            <a:ext uri="{FF2B5EF4-FFF2-40B4-BE49-F238E27FC236}">
              <a16:creationId xmlns:a16="http://schemas.microsoft.com/office/drawing/2014/main" xmlns="" id="{1F1FC859-04E4-4DC6-ABBB-B20419A55DB6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0" name="Line 167310">
          <a:extLst>
            <a:ext uri="{FF2B5EF4-FFF2-40B4-BE49-F238E27FC236}">
              <a16:creationId xmlns:a16="http://schemas.microsoft.com/office/drawing/2014/main" xmlns="" id="{8461E913-CAB1-4AB0-8AC8-B285F60C1ABD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1" name="Line 167311">
          <a:extLst>
            <a:ext uri="{FF2B5EF4-FFF2-40B4-BE49-F238E27FC236}">
              <a16:creationId xmlns:a16="http://schemas.microsoft.com/office/drawing/2014/main" xmlns="" id="{A6A70B2A-6401-4BEF-A9CB-B7B93C3B98A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2" name="Line 167312">
          <a:extLst>
            <a:ext uri="{FF2B5EF4-FFF2-40B4-BE49-F238E27FC236}">
              <a16:creationId xmlns:a16="http://schemas.microsoft.com/office/drawing/2014/main" xmlns="" id="{C6F9E32A-3981-4E9E-9AE7-FEF5D903BB3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3" name="Line 167313">
          <a:extLst>
            <a:ext uri="{FF2B5EF4-FFF2-40B4-BE49-F238E27FC236}">
              <a16:creationId xmlns:a16="http://schemas.microsoft.com/office/drawing/2014/main" xmlns="" id="{4205B965-0F61-4771-9BC5-EE21AE3A07FB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4" name="Line 167314">
          <a:extLst>
            <a:ext uri="{FF2B5EF4-FFF2-40B4-BE49-F238E27FC236}">
              <a16:creationId xmlns:a16="http://schemas.microsoft.com/office/drawing/2014/main" xmlns="" id="{737A8E3E-214F-4AA2-BB66-9030E5CD28A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5" name="Line 167315">
          <a:extLst>
            <a:ext uri="{FF2B5EF4-FFF2-40B4-BE49-F238E27FC236}">
              <a16:creationId xmlns:a16="http://schemas.microsoft.com/office/drawing/2014/main" xmlns="" id="{EE152980-C402-43C0-A0BF-68B9F272531A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6" name="Line 167316">
          <a:extLst>
            <a:ext uri="{FF2B5EF4-FFF2-40B4-BE49-F238E27FC236}">
              <a16:creationId xmlns:a16="http://schemas.microsoft.com/office/drawing/2014/main" xmlns="" id="{F76BFE40-AF80-4BBB-860F-F46FD42B4A8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7" name="Line 167317">
          <a:extLst>
            <a:ext uri="{FF2B5EF4-FFF2-40B4-BE49-F238E27FC236}">
              <a16:creationId xmlns:a16="http://schemas.microsoft.com/office/drawing/2014/main" xmlns="" id="{09720FF0-D2CD-4A67-AC9E-034C07DDC421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8" name="Line 167318">
          <a:extLst>
            <a:ext uri="{FF2B5EF4-FFF2-40B4-BE49-F238E27FC236}">
              <a16:creationId xmlns:a16="http://schemas.microsoft.com/office/drawing/2014/main" xmlns="" id="{9874E48D-4A1E-4E6B-A3A7-E407CDBE967F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29" name="Line 167319">
          <a:extLst>
            <a:ext uri="{FF2B5EF4-FFF2-40B4-BE49-F238E27FC236}">
              <a16:creationId xmlns:a16="http://schemas.microsoft.com/office/drawing/2014/main" xmlns="" id="{9B5520D8-55EB-4231-9473-4B4C74962638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0" name="Line 167320">
          <a:extLst>
            <a:ext uri="{FF2B5EF4-FFF2-40B4-BE49-F238E27FC236}">
              <a16:creationId xmlns:a16="http://schemas.microsoft.com/office/drawing/2014/main" xmlns="" id="{FD00D8E5-D3FA-482C-96EF-335E63BC4C61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1" name="Line 167321">
          <a:extLst>
            <a:ext uri="{FF2B5EF4-FFF2-40B4-BE49-F238E27FC236}">
              <a16:creationId xmlns:a16="http://schemas.microsoft.com/office/drawing/2014/main" xmlns="" id="{4CFB1E86-FD5D-4626-AE93-E24704628EC1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2" name="Line 167322">
          <a:extLst>
            <a:ext uri="{FF2B5EF4-FFF2-40B4-BE49-F238E27FC236}">
              <a16:creationId xmlns:a16="http://schemas.microsoft.com/office/drawing/2014/main" xmlns="" id="{84BD25BC-4412-46AA-85FA-814EF609A05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3" name="Line 167323">
          <a:extLst>
            <a:ext uri="{FF2B5EF4-FFF2-40B4-BE49-F238E27FC236}">
              <a16:creationId xmlns:a16="http://schemas.microsoft.com/office/drawing/2014/main" xmlns="" id="{A6C044EC-0732-45A0-AC03-70F6455315F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4" name="Line 167324">
          <a:extLst>
            <a:ext uri="{FF2B5EF4-FFF2-40B4-BE49-F238E27FC236}">
              <a16:creationId xmlns:a16="http://schemas.microsoft.com/office/drawing/2014/main" xmlns="" id="{38DC9693-8354-4CB8-9D4E-2398450BB5D1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5" name="Line 167325">
          <a:extLst>
            <a:ext uri="{FF2B5EF4-FFF2-40B4-BE49-F238E27FC236}">
              <a16:creationId xmlns:a16="http://schemas.microsoft.com/office/drawing/2014/main" xmlns="" id="{9694BC81-DE28-45E1-8F67-F16D0D51D91B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6" name="Line 167326">
          <a:extLst>
            <a:ext uri="{FF2B5EF4-FFF2-40B4-BE49-F238E27FC236}">
              <a16:creationId xmlns:a16="http://schemas.microsoft.com/office/drawing/2014/main" xmlns="" id="{C560494F-4C5F-4D2E-8C77-E523CC6BA97A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7" name="Line 167327">
          <a:extLst>
            <a:ext uri="{FF2B5EF4-FFF2-40B4-BE49-F238E27FC236}">
              <a16:creationId xmlns:a16="http://schemas.microsoft.com/office/drawing/2014/main" xmlns="" id="{6CDEB2EE-C73E-4434-8A11-A052FFF25E8F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8" name="Line 9790">
          <a:extLst>
            <a:ext uri="{FF2B5EF4-FFF2-40B4-BE49-F238E27FC236}">
              <a16:creationId xmlns:a16="http://schemas.microsoft.com/office/drawing/2014/main" xmlns="" id="{E16EA2D3-A133-4E3A-A860-5E98196B2D0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39" name="Line 9791">
          <a:extLst>
            <a:ext uri="{FF2B5EF4-FFF2-40B4-BE49-F238E27FC236}">
              <a16:creationId xmlns:a16="http://schemas.microsoft.com/office/drawing/2014/main" xmlns="" id="{EB0D0D86-D2AB-40E1-836D-E0F759CF3AFD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0" name="Line 9792">
          <a:extLst>
            <a:ext uri="{FF2B5EF4-FFF2-40B4-BE49-F238E27FC236}">
              <a16:creationId xmlns:a16="http://schemas.microsoft.com/office/drawing/2014/main" xmlns="" id="{0EDDB3CB-447A-47A4-9C17-851A851272CC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1" name="Line 9793">
          <a:extLst>
            <a:ext uri="{FF2B5EF4-FFF2-40B4-BE49-F238E27FC236}">
              <a16:creationId xmlns:a16="http://schemas.microsoft.com/office/drawing/2014/main" xmlns="" id="{51D36E5A-A74F-48FC-ABDE-E36A21D7C6B7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2" name="Line 9794">
          <a:extLst>
            <a:ext uri="{FF2B5EF4-FFF2-40B4-BE49-F238E27FC236}">
              <a16:creationId xmlns:a16="http://schemas.microsoft.com/office/drawing/2014/main" xmlns="" id="{B37135E2-F235-44F9-86DD-B808B869F133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3" name="Line 9795">
          <a:extLst>
            <a:ext uri="{FF2B5EF4-FFF2-40B4-BE49-F238E27FC236}">
              <a16:creationId xmlns:a16="http://schemas.microsoft.com/office/drawing/2014/main" xmlns="" id="{A0995E8C-0E14-45FA-A4D5-3C9140E2AFA7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4" name="Line 9796">
          <a:extLst>
            <a:ext uri="{FF2B5EF4-FFF2-40B4-BE49-F238E27FC236}">
              <a16:creationId xmlns:a16="http://schemas.microsoft.com/office/drawing/2014/main" xmlns="" id="{42B791F3-9D1E-4BB1-81B5-32F9CEA520B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5" name="Line 9797">
          <a:extLst>
            <a:ext uri="{FF2B5EF4-FFF2-40B4-BE49-F238E27FC236}">
              <a16:creationId xmlns:a16="http://schemas.microsoft.com/office/drawing/2014/main" xmlns="" id="{BB798617-C088-4589-983E-6835C837399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6" name="Line 9798">
          <a:extLst>
            <a:ext uri="{FF2B5EF4-FFF2-40B4-BE49-F238E27FC236}">
              <a16:creationId xmlns:a16="http://schemas.microsoft.com/office/drawing/2014/main" xmlns="" id="{A3CC9F46-C3A8-4136-8777-F744D3104CE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7" name="Line 9799">
          <a:extLst>
            <a:ext uri="{FF2B5EF4-FFF2-40B4-BE49-F238E27FC236}">
              <a16:creationId xmlns:a16="http://schemas.microsoft.com/office/drawing/2014/main" xmlns="" id="{E8A098D5-26B1-4DC6-A5EA-941E5CCAAF8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8" name="Line 9800">
          <a:extLst>
            <a:ext uri="{FF2B5EF4-FFF2-40B4-BE49-F238E27FC236}">
              <a16:creationId xmlns:a16="http://schemas.microsoft.com/office/drawing/2014/main" xmlns="" id="{E5998407-FD1C-46DF-AD13-1ACD0548E3C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49" name="Line 9801">
          <a:extLst>
            <a:ext uri="{FF2B5EF4-FFF2-40B4-BE49-F238E27FC236}">
              <a16:creationId xmlns:a16="http://schemas.microsoft.com/office/drawing/2014/main" xmlns="" id="{88BC62F7-D2A2-479C-8A32-407B5C73A79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0" name="Line 9802">
          <a:extLst>
            <a:ext uri="{FF2B5EF4-FFF2-40B4-BE49-F238E27FC236}">
              <a16:creationId xmlns:a16="http://schemas.microsoft.com/office/drawing/2014/main" xmlns="" id="{CAE58FD8-7124-4380-9347-6272C23DF539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1" name="Line 9803">
          <a:extLst>
            <a:ext uri="{FF2B5EF4-FFF2-40B4-BE49-F238E27FC236}">
              <a16:creationId xmlns:a16="http://schemas.microsoft.com/office/drawing/2014/main" xmlns="" id="{741D3E41-B5C9-40B9-A07D-06E0F3556DC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2" name="Line 167286">
          <a:extLst>
            <a:ext uri="{FF2B5EF4-FFF2-40B4-BE49-F238E27FC236}">
              <a16:creationId xmlns:a16="http://schemas.microsoft.com/office/drawing/2014/main" xmlns="" id="{703BC89A-2970-4174-B4E0-06AFDC47F64C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3" name="Line 167287">
          <a:extLst>
            <a:ext uri="{FF2B5EF4-FFF2-40B4-BE49-F238E27FC236}">
              <a16:creationId xmlns:a16="http://schemas.microsoft.com/office/drawing/2014/main" xmlns="" id="{F8B39053-D0C6-4D93-AB9E-AF0F1AECC586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4" name="Line 167288">
          <a:extLst>
            <a:ext uri="{FF2B5EF4-FFF2-40B4-BE49-F238E27FC236}">
              <a16:creationId xmlns:a16="http://schemas.microsoft.com/office/drawing/2014/main" xmlns="" id="{426AA104-6AC8-48AF-91D4-40E0B965EA1F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5" name="Line 167289">
          <a:extLst>
            <a:ext uri="{FF2B5EF4-FFF2-40B4-BE49-F238E27FC236}">
              <a16:creationId xmlns:a16="http://schemas.microsoft.com/office/drawing/2014/main" xmlns="" id="{2D354251-DD24-4D5A-9D5F-DEE0E488726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6" name="Line 167290">
          <a:extLst>
            <a:ext uri="{FF2B5EF4-FFF2-40B4-BE49-F238E27FC236}">
              <a16:creationId xmlns:a16="http://schemas.microsoft.com/office/drawing/2014/main" xmlns="" id="{4CCE5C58-F22E-4DDF-A0BD-78AD11D3391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7" name="Line 167291">
          <a:extLst>
            <a:ext uri="{FF2B5EF4-FFF2-40B4-BE49-F238E27FC236}">
              <a16:creationId xmlns:a16="http://schemas.microsoft.com/office/drawing/2014/main" xmlns="" id="{23A399A1-C8E5-4043-9EF1-83050D160816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8" name="Line 167292">
          <a:extLst>
            <a:ext uri="{FF2B5EF4-FFF2-40B4-BE49-F238E27FC236}">
              <a16:creationId xmlns:a16="http://schemas.microsoft.com/office/drawing/2014/main" xmlns="" id="{4DD720A8-2BC5-43CC-8077-6A2CC5CA32DD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59" name="Line 167293">
          <a:extLst>
            <a:ext uri="{FF2B5EF4-FFF2-40B4-BE49-F238E27FC236}">
              <a16:creationId xmlns:a16="http://schemas.microsoft.com/office/drawing/2014/main" xmlns="" id="{D73C1BCA-7F7E-4D19-B891-EA044DB32C6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0" name="Line 167294">
          <a:extLst>
            <a:ext uri="{FF2B5EF4-FFF2-40B4-BE49-F238E27FC236}">
              <a16:creationId xmlns:a16="http://schemas.microsoft.com/office/drawing/2014/main" xmlns="" id="{C39B0A56-B692-47A5-8970-EAD9B6DC3634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1" name="Line 167295">
          <a:extLst>
            <a:ext uri="{FF2B5EF4-FFF2-40B4-BE49-F238E27FC236}">
              <a16:creationId xmlns:a16="http://schemas.microsoft.com/office/drawing/2014/main" xmlns="" id="{7F75B3D3-BABE-4AA2-BEC0-8A3EF8D079A8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2" name="Line 167296">
          <a:extLst>
            <a:ext uri="{FF2B5EF4-FFF2-40B4-BE49-F238E27FC236}">
              <a16:creationId xmlns:a16="http://schemas.microsoft.com/office/drawing/2014/main" xmlns="" id="{C85A37EF-C710-4026-9A64-4F914EE19E54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3" name="Line 167297">
          <a:extLst>
            <a:ext uri="{FF2B5EF4-FFF2-40B4-BE49-F238E27FC236}">
              <a16:creationId xmlns:a16="http://schemas.microsoft.com/office/drawing/2014/main" xmlns="" id="{74357BBE-2F1F-48AA-8524-038504E3289C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4" name="Line 167298">
          <a:extLst>
            <a:ext uri="{FF2B5EF4-FFF2-40B4-BE49-F238E27FC236}">
              <a16:creationId xmlns:a16="http://schemas.microsoft.com/office/drawing/2014/main" xmlns="" id="{ED759243-0FDB-4691-B45D-1E19D717B3C6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5" name="Line 167299">
          <a:extLst>
            <a:ext uri="{FF2B5EF4-FFF2-40B4-BE49-F238E27FC236}">
              <a16:creationId xmlns:a16="http://schemas.microsoft.com/office/drawing/2014/main" xmlns="" id="{678C16FA-6E6B-41C7-83B2-B288F637B74D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6" name="Line 167300">
          <a:extLst>
            <a:ext uri="{FF2B5EF4-FFF2-40B4-BE49-F238E27FC236}">
              <a16:creationId xmlns:a16="http://schemas.microsoft.com/office/drawing/2014/main" xmlns="" id="{4DFE5909-0B57-4676-A03B-736273C0AA7B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7" name="Line 167301">
          <a:extLst>
            <a:ext uri="{FF2B5EF4-FFF2-40B4-BE49-F238E27FC236}">
              <a16:creationId xmlns:a16="http://schemas.microsoft.com/office/drawing/2014/main" xmlns="" id="{926FCAD1-8742-4A29-AA51-065099286256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8" name="Line 167302">
          <a:extLst>
            <a:ext uri="{FF2B5EF4-FFF2-40B4-BE49-F238E27FC236}">
              <a16:creationId xmlns:a16="http://schemas.microsoft.com/office/drawing/2014/main" xmlns="" id="{A5291EB9-072D-4012-A439-9ABBE5E4874C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69" name="Line 167303">
          <a:extLst>
            <a:ext uri="{FF2B5EF4-FFF2-40B4-BE49-F238E27FC236}">
              <a16:creationId xmlns:a16="http://schemas.microsoft.com/office/drawing/2014/main" xmlns="" id="{A5338919-7D6C-4022-A63B-188966F40EE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0" name="Line 167304">
          <a:extLst>
            <a:ext uri="{FF2B5EF4-FFF2-40B4-BE49-F238E27FC236}">
              <a16:creationId xmlns:a16="http://schemas.microsoft.com/office/drawing/2014/main" xmlns="" id="{59CF4D18-95C2-49E8-B128-70B8C677521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1" name="Line 167305">
          <a:extLst>
            <a:ext uri="{FF2B5EF4-FFF2-40B4-BE49-F238E27FC236}">
              <a16:creationId xmlns:a16="http://schemas.microsoft.com/office/drawing/2014/main" xmlns="" id="{39048960-6431-422D-A959-124FC8D9E46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2" name="Line 167306">
          <a:extLst>
            <a:ext uri="{FF2B5EF4-FFF2-40B4-BE49-F238E27FC236}">
              <a16:creationId xmlns:a16="http://schemas.microsoft.com/office/drawing/2014/main" xmlns="" id="{DD597E3D-846B-4614-BA86-B6E94171FC77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3" name="Line 167307">
          <a:extLst>
            <a:ext uri="{FF2B5EF4-FFF2-40B4-BE49-F238E27FC236}">
              <a16:creationId xmlns:a16="http://schemas.microsoft.com/office/drawing/2014/main" xmlns="" id="{F637ABB3-A7A5-46BF-BA2B-94C9A22A7E5D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4" name="Line 167308">
          <a:extLst>
            <a:ext uri="{FF2B5EF4-FFF2-40B4-BE49-F238E27FC236}">
              <a16:creationId xmlns:a16="http://schemas.microsoft.com/office/drawing/2014/main" xmlns="" id="{C7DD4201-1B4A-41BE-BAA2-1E585C11656E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5" name="Line 167309">
          <a:extLst>
            <a:ext uri="{FF2B5EF4-FFF2-40B4-BE49-F238E27FC236}">
              <a16:creationId xmlns:a16="http://schemas.microsoft.com/office/drawing/2014/main" xmlns="" id="{B2D00F46-3E43-4443-870C-EC65D50C505A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6" name="Line 167310">
          <a:extLst>
            <a:ext uri="{FF2B5EF4-FFF2-40B4-BE49-F238E27FC236}">
              <a16:creationId xmlns:a16="http://schemas.microsoft.com/office/drawing/2014/main" xmlns="" id="{76178AEB-B3D6-4A11-A0A4-BC75BFE5968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7" name="Line 167311">
          <a:extLst>
            <a:ext uri="{FF2B5EF4-FFF2-40B4-BE49-F238E27FC236}">
              <a16:creationId xmlns:a16="http://schemas.microsoft.com/office/drawing/2014/main" xmlns="" id="{269A643E-C15B-4C67-83F4-02F0E64780BC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8" name="Line 167312">
          <a:extLst>
            <a:ext uri="{FF2B5EF4-FFF2-40B4-BE49-F238E27FC236}">
              <a16:creationId xmlns:a16="http://schemas.microsoft.com/office/drawing/2014/main" xmlns="" id="{3C1B4D0A-348D-4014-8F4A-57C8F34334EA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79" name="Line 167313">
          <a:extLst>
            <a:ext uri="{FF2B5EF4-FFF2-40B4-BE49-F238E27FC236}">
              <a16:creationId xmlns:a16="http://schemas.microsoft.com/office/drawing/2014/main" xmlns="" id="{FEFA70BF-99A1-4954-BA6F-854D9AB237B4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0" name="Line 167314">
          <a:extLst>
            <a:ext uri="{FF2B5EF4-FFF2-40B4-BE49-F238E27FC236}">
              <a16:creationId xmlns:a16="http://schemas.microsoft.com/office/drawing/2014/main" xmlns="" id="{37B446C3-1493-44F1-8BA7-B00943B48D56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1" name="Line 167315">
          <a:extLst>
            <a:ext uri="{FF2B5EF4-FFF2-40B4-BE49-F238E27FC236}">
              <a16:creationId xmlns:a16="http://schemas.microsoft.com/office/drawing/2014/main" xmlns="" id="{155EDFAF-65E6-45AC-A992-BB33FFAA6FA7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2" name="Line 167316">
          <a:extLst>
            <a:ext uri="{FF2B5EF4-FFF2-40B4-BE49-F238E27FC236}">
              <a16:creationId xmlns:a16="http://schemas.microsoft.com/office/drawing/2014/main" xmlns="" id="{F19B9943-D18A-4C22-A4AD-CB6FD9C689EB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3" name="Line 167317">
          <a:extLst>
            <a:ext uri="{FF2B5EF4-FFF2-40B4-BE49-F238E27FC236}">
              <a16:creationId xmlns:a16="http://schemas.microsoft.com/office/drawing/2014/main" xmlns="" id="{774A996E-FB2E-46F1-B1F6-C6A0D48572EA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4" name="Line 167318">
          <a:extLst>
            <a:ext uri="{FF2B5EF4-FFF2-40B4-BE49-F238E27FC236}">
              <a16:creationId xmlns:a16="http://schemas.microsoft.com/office/drawing/2014/main" xmlns="" id="{97F54BE3-3C19-43CA-96BA-1A6351FF3E1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5" name="Line 167319">
          <a:extLst>
            <a:ext uri="{FF2B5EF4-FFF2-40B4-BE49-F238E27FC236}">
              <a16:creationId xmlns:a16="http://schemas.microsoft.com/office/drawing/2014/main" xmlns="" id="{DA5FEFB2-4270-4C00-86D4-706DE71E3E2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6" name="Line 167320">
          <a:extLst>
            <a:ext uri="{FF2B5EF4-FFF2-40B4-BE49-F238E27FC236}">
              <a16:creationId xmlns:a16="http://schemas.microsoft.com/office/drawing/2014/main" xmlns="" id="{F9B64730-5CC6-49C6-9FCF-4E01DD118146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7" name="Line 167321">
          <a:extLst>
            <a:ext uri="{FF2B5EF4-FFF2-40B4-BE49-F238E27FC236}">
              <a16:creationId xmlns:a16="http://schemas.microsoft.com/office/drawing/2014/main" xmlns="" id="{AF96A0A2-B649-4831-93C8-058A79D42E81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8" name="Line 167322">
          <a:extLst>
            <a:ext uri="{FF2B5EF4-FFF2-40B4-BE49-F238E27FC236}">
              <a16:creationId xmlns:a16="http://schemas.microsoft.com/office/drawing/2014/main" xmlns="" id="{BE04D072-41B9-498D-A2C2-C9F78B062148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89" name="Line 167323">
          <a:extLst>
            <a:ext uri="{FF2B5EF4-FFF2-40B4-BE49-F238E27FC236}">
              <a16:creationId xmlns:a16="http://schemas.microsoft.com/office/drawing/2014/main" xmlns="" id="{2280054C-EAB5-472B-9ED9-F13AC4BCAF5B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90" name="Line 167324">
          <a:extLst>
            <a:ext uri="{FF2B5EF4-FFF2-40B4-BE49-F238E27FC236}">
              <a16:creationId xmlns:a16="http://schemas.microsoft.com/office/drawing/2014/main" xmlns="" id="{CDDD2691-87F7-44E6-9C3D-5C5A02B563A0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91" name="Line 167325">
          <a:extLst>
            <a:ext uri="{FF2B5EF4-FFF2-40B4-BE49-F238E27FC236}">
              <a16:creationId xmlns:a16="http://schemas.microsoft.com/office/drawing/2014/main" xmlns="" id="{CE8E1369-76E5-408B-A64A-F886383375DB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92" name="Line 167326">
          <a:extLst>
            <a:ext uri="{FF2B5EF4-FFF2-40B4-BE49-F238E27FC236}">
              <a16:creationId xmlns:a16="http://schemas.microsoft.com/office/drawing/2014/main" xmlns="" id="{2F26FB6C-8659-4372-8FFE-AAB46C423533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701</xdr:row>
      <xdr:rowOff>0</xdr:rowOff>
    </xdr:from>
    <xdr:to>
      <xdr:col>10</xdr:col>
      <xdr:colOff>38100</xdr:colOff>
      <xdr:row>701</xdr:row>
      <xdr:rowOff>0</xdr:rowOff>
    </xdr:to>
    <xdr:sp macro="" textlink="">
      <xdr:nvSpPr>
        <xdr:cNvPr id="1093" name="Line 167327">
          <a:extLst>
            <a:ext uri="{FF2B5EF4-FFF2-40B4-BE49-F238E27FC236}">
              <a16:creationId xmlns:a16="http://schemas.microsoft.com/office/drawing/2014/main" xmlns="" id="{F5474A2D-66A5-4DC0-BF40-8C5C7F383825}"/>
            </a:ext>
          </a:extLst>
        </xdr:cNvPr>
        <xdr:cNvSpPr>
          <a:spLocks noChangeShapeType="1"/>
        </xdr:cNvSpPr>
      </xdr:nvSpPr>
      <xdr:spPr bwMode="auto">
        <a:xfrm>
          <a:off x="4238625" y="11314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094" name="Line 2086">
          <a:extLst>
            <a:ext uri="{FF2B5EF4-FFF2-40B4-BE49-F238E27FC236}">
              <a16:creationId xmlns:a16="http://schemas.microsoft.com/office/drawing/2014/main" xmlns="" id="{1DA9EDD9-933F-44A4-B653-35543E3B453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095" name="Line 2087">
          <a:extLst>
            <a:ext uri="{FF2B5EF4-FFF2-40B4-BE49-F238E27FC236}">
              <a16:creationId xmlns:a16="http://schemas.microsoft.com/office/drawing/2014/main" xmlns="" id="{A5EBAD99-E557-4097-B06F-9EA284F429F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096" name="Line 2088">
          <a:extLst>
            <a:ext uri="{FF2B5EF4-FFF2-40B4-BE49-F238E27FC236}">
              <a16:creationId xmlns:a16="http://schemas.microsoft.com/office/drawing/2014/main" xmlns="" id="{FA1F6C5B-9117-4FD9-8D87-99B231D6A2C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097" name="Line 2089">
          <a:extLst>
            <a:ext uri="{FF2B5EF4-FFF2-40B4-BE49-F238E27FC236}">
              <a16:creationId xmlns:a16="http://schemas.microsoft.com/office/drawing/2014/main" xmlns="" id="{E5E41075-C2B9-485A-B55D-DC9405C7BD2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098" name="Line 2090">
          <a:extLst>
            <a:ext uri="{FF2B5EF4-FFF2-40B4-BE49-F238E27FC236}">
              <a16:creationId xmlns:a16="http://schemas.microsoft.com/office/drawing/2014/main" xmlns="" id="{4770A448-7C64-4EF2-9C87-5B27BFE2449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099" name="Line 2091">
          <a:extLst>
            <a:ext uri="{FF2B5EF4-FFF2-40B4-BE49-F238E27FC236}">
              <a16:creationId xmlns:a16="http://schemas.microsoft.com/office/drawing/2014/main" xmlns="" id="{083A7985-FAFE-4624-9187-88614EC5F6B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0" name="Line 2092">
          <a:extLst>
            <a:ext uri="{FF2B5EF4-FFF2-40B4-BE49-F238E27FC236}">
              <a16:creationId xmlns:a16="http://schemas.microsoft.com/office/drawing/2014/main" xmlns="" id="{927B1DB9-4034-4A27-BEC0-7A4D1C195F1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1" name="Line 2093">
          <a:extLst>
            <a:ext uri="{FF2B5EF4-FFF2-40B4-BE49-F238E27FC236}">
              <a16:creationId xmlns:a16="http://schemas.microsoft.com/office/drawing/2014/main" xmlns="" id="{A9EE52E9-175D-4586-81ED-FA31F1B5116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2" name="Line 2094">
          <a:extLst>
            <a:ext uri="{FF2B5EF4-FFF2-40B4-BE49-F238E27FC236}">
              <a16:creationId xmlns:a16="http://schemas.microsoft.com/office/drawing/2014/main" xmlns="" id="{674BDA49-2A4B-41C1-B7CC-6C7D6261B58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3" name="Line 2095">
          <a:extLst>
            <a:ext uri="{FF2B5EF4-FFF2-40B4-BE49-F238E27FC236}">
              <a16:creationId xmlns:a16="http://schemas.microsoft.com/office/drawing/2014/main" xmlns="" id="{C24C9B2B-ACC4-4572-99D8-88B09857892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4" name="Line 2096">
          <a:extLst>
            <a:ext uri="{FF2B5EF4-FFF2-40B4-BE49-F238E27FC236}">
              <a16:creationId xmlns:a16="http://schemas.microsoft.com/office/drawing/2014/main" xmlns="" id="{97AF8DBF-645F-4A9A-B178-165AEDD4DEC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5" name="Line 2097">
          <a:extLst>
            <a:ext uri="{FF2B5EF4-FFF2-40B4-BE49-F238E27FC236}">
              <a16:creationId xmlns:a16="http://schemas.microsoft.com/office/drawing/2014/main" xmlns="" id="{D5C945AE-A4F9-41EA-A327-8158DA978FA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6" name="Line 2098">
          <a:extLst>
            <a:ext uri="{FF2B5EF4-FFF2-40B4-BE49-F238E27FC236}">
              <a16:creationId xmlns:a16="http://schemas.microsoft.com/office/drawing/2014/main" xmlns="" id="{21067768-3336-4A69-B832-B49C66FBA5E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7" name="Line 2099">
          <a:extLst>
            <a:ext uri="{FF2B5EF4-FFF2-40B4-BE49-F238E27FC236}">
              <a16:creationId xmlns:a16="http://schemas.microsoft.com/office/drawing/2014/main" xmlns="" id="{2F5EF70A-ACDD-433A-83D5-C64D3DFD857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8" name="Line 1827">
          <a:extLst>
            <a:ext uri="{FF2B5EF4-FFF2-40B4-BE49-F238E27FC236}">
              <a16:creationId xmlns:a16="http://schemas.microsoft.com/office/drawing/2014/main" xmlns="" id="{BA6A1E93-6AEA-4DF4-B9FC-372272F03AA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09" name="Line 1828">
          <a:extLst>
            <a:ext uri="{FF2B5EF4-FFF2-40B4-BE49-F238E27FC236}">
              <a16:creationId xmlns:a16="http://schemas.microsoft.com/office/drawing/2014/main" xmlns="" id="{A93A9E87-F23D-4936-8485-76A7AD9FCB0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0" name="Line 1829">
          <a:extLst>
            <a:ext uri="{FF2B5EF4-FFF2-40B4-BE49-F238E27FC236}">
              <a16:creationId xmlns:a16="http://schemas.microsoft.com/office/drawing/2014/main" xmlns="" id="{08681943-6936-4554-B16D-5DD4144127C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1" name="Line 1830">
          <a:extLst>
            <a:ext uri="{FF2B5EF4-FFF2-40B4-BE49-F238E27FC236}">
              <a16:creationId xmlns:a16="http://schemas.microsoft.com/office/drawing/2014/main" xmlns="" id="{7F2A494C-5086-43B0-AC81-BD432D693AA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2" name="Line 1831">
          <a:extLst>
            <a:ext uri="{FF2B5EF4-FFF2-40B4-BE49-F238E27FC236}">
              <a16:creationId xmlns:a16="http://schemas.microsoft.com/office/drawing/2014/main" xmlns="" id="{A123DE7A-6AAC-4714-9443-BBC0847DEAD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3" name="Line 1832">
          <a:extLst>
            <a:ext uri="{FF2B5EF4-FFF2-40B4-BE49-F238E27FC236}">
              <a16:creationId xmlns:a16="http://schemas.microsoft.com/office/drawing/2014/main" xmlns="" id="{27F56133-5E23-4E42-B1D1-52886D7CDC3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4" name="Line 1833">
          <a:extLst>
            <a:ext uri="{FF2B5EF4-FFF2-40B4-BE49-F238E27FC236}">
              <a16:creationId xmlns:a16="http://schemas.microsoft.com/office/drawing/2014/main" xmlns="" id="{6F98D88B-52A0-40D2-A07B-2B0CA56933E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5" name="Line 1834">
          <a:extLst>
            <a:ext uri="{FF2B5EF4-FFF2-40B4-BE49-F238E27FC236}">
              <a16:creationId xmlns:a16="http://schemas.microsoft.com/office/drawing/2014/main" xmlns="" id="{45189EDB-AD6D-4858-9713-042632936EE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6" name="Line 1835">
          <a:extLst>
            <a:ext uri="{FF2B5EF4-FFF2-40B4-BE49-F238E27FC236}">
              <a16:creationId xmlns:a16="http://schemas.microsoft.com/office/drawing/2014/main" xmlns="" id="{5B19890F-897A-426E-9131-32CB2B63733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7" name="Line 1836">
          <a:extLst>
            <a:ext uri="{FF2B5EF4-FFF2-40B4-BE49-F238E27FC236}">
              <a16:creationId xmlns:a16="http://schemas.microsoft.com/office/drawing/2014/main" xmlns="" id="{67D8DFA1-08D8-43D6-B47C-F87DB72E8DD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8" name="Line 1837">
          <a:extLst>
            <a:ext uri="{FF2B5EF4-FFF2-40B4-BE49-F238E27FC236}">
              <a16:creationId xmlns:a16="http://schemas.microsoft.com/office/drawing/2014/main" xmlns="" id="{C6717343-7F8F-419B-BD84-C9CC6714BCB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19" name="Line 1838">
          <a:extLst>
            <a:ext uri="{FF2B5EF4-FFF2-40B4-BE49-F238E27FC236}">
              <a16:creationId xmlns:a16="http://schemas.microsoft.com/office/drawing/2014/main" xmlns="" id="{9F58D5A0-B7DB-4283-BEE0-EDBB027551D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0" name="Line 1839">
          <a:extLst>
            <a:ext uri="{FF2B5EF4-FFF2-40B4-BE49-F238E27FC236}">
              <a16:creationId xmlns:a16="http://schemas.microsoft.com/office/drawing/2014/main" xmlns="" id="{D2A64280-031F-414F-945B-F202BD924D1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1" name="Line 1840">
          <a:extLst>
            <a:ext uri="{FF2B5EF4-FFF2-40B4-BE49-F238E27FC236}">
              <a16:creationId xmlns:a16="http://schemas.microsoft.com/office/drawing/2014/main" xmlns="" id="{3EC5685D-2986-4A4D-A4B2-57CF212B527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2" name="Line 1813">
          <a:extLst>
            <a:ext uri="{FF2B5EF4-FFF2-40B4-BE49-F238E27FC236}">
              <a16:creationId xmlns:a16="http://schemas.microsoft.com/office/drawing/2014/main" xmlns="" id="{9E1727DE-F26B-42B4-A827-47AC877A517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3" name="Line 1814">
          <a:extLst>
            <a:ext uri="{FF2B5EF4-FFF2-40B4-BE49-F238E27FC236}">
              <a16:creationId xmlns:a16="http://schemas.microsoft.com/office/drawing/2014/main" xmlns="" id="{B83C5EE9-A272-41B2-B6DC-0C5F4B972C2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4" name="Line 1815">
          <a:extLst>
            <a:ext uri="{FF2B5EF4-FFF2-40B4-BE49-F238E27FC236}">
              <a16:creationId xmlns:a16="http://schemas.microsoft.com/office/drawing/2014/main" xmlns="" id="{036D2961-DC82-4845-A8F4-7910ABA329B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5" name="Line 1816">
          <a:extLst>
            <a:ext uri="{FF2B5EF4-FFF2-40B4-BE49-F238E27FC236}">
              <a16:creationId xmlns:a16="http://schemas.microsoft.com/office/drawing/2014/main" xmlns="" id="{6283D180-9862-4363-BB39-360422F5A23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6" name="Line 1817">
          <a:extLst>
            <a:ext uri="{FF2B5EF4-FFF2-40B4-BE49-F238E27FC236}">
              <a16:creationId xmlns:a16="http://schemas.microsoft.com/office/drawing/2014/main" xmlns="" id="{F007FCAC-C8C8-4091-936B-32F7DC95FBC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7" name="Line 1818">
          <a:extLst>
            <a:ext uri="{FF2B5EF4-FFF2-40B4-BE49-F238E27FC236}">
              <a16:creationId xmlns:a16="http://schemas.microsoft.com/office/drawing/2014/main" xmlns="" id="{D330B032-FDAF-413F-BE4B-D104572817F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8" name="Line 1819">
          <a:extLst>
            <a:ext uri="{FF2B5EF4-FFF2-40B4-BE49-F238E27FC236}">
              <a16:creationId xmlns:a16="http://schemas.microsoft.com/office/drawing/2014/main" xmlns="" id="{6AB14262-BEA4-4DE6-A952-64C0A8E92B7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29" name="Line 1820">
          <a:extLst>
            <a:ext uri="{FF2B5EF4-FFF2-40B4-BE49-F238E27FC236}">
              <a16:creationId xmlns:a16="http://schemas.microsoft.com/office/drawing/2014/main" xmlns="" id="{DE423C45-EF08-452E-89CB-90AB49AB720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0" name="Line 1821">
          <a:extLst>
            <a:ext uri="{FF2B5EF4-FFF2-40B4-BE49-F238E27FC236}">
              <a16:creationId xmlns:a16="http://schemas.microsoft.com/office/drawing/2014/main" xmlns="" id="{A8C43EAD-E146-4125-A7F6-1383BB1138B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1" name="Line 1822">
          <a:extLst>
            <a:ext uri="{FF2B5EF4-FFF2-40B4-BE49-F238E27FC236}">
              <a16:creationId xmlns:a16="http://schemas.microsoft.com/office/drawing/2014/main" xmlns="" id="{E7BC0A6A-6EEC-4EFD-905F-71CBFB1378B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2" name="Line 1823">
          <a:extLst>
            <a:ext uri="{FF2B5EF4-FFF2-40B4-BE49-F238E27FC236}">
              <a16:creationId xmlns:a16="http://schemas.microsoft.com/office/drawing/2014/main" xmlns="" id="{03CA376E-499D-4F90-B5DA-E04141256C4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3" name="Line 1824">
          <a:extLst>
            <a:ext uri="{FF2B5EF4-FFF2-40B4-BE49-F238E27FC236}">
              <a16:creationId xmlns:a16="http://schemas.microsoft.com/office/drawing/2014/main" xmlns="" id="{A4784422-F4E2-414C-863B-AC0F1A8952B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4" name="Line 1825">
          <a:extLst>
            <a:ext uri="{FF2B5EF4-FFF2-40B4-BE49-F238E27FC236}">
              <a16:creationId xmlns:a16="http://schemas.microsoft.com/office/drawing/2014/main" xmlns="" id="{B2811E99-1729-401E-B497-7803327F4D5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5" name="Line 1826">
          <a:extLst>
            <a:ext uri="{FF2B5EF4-FFF2-40B4-BE49-F238E27FC236}">
              <a16:creationId xmlns:a16="http://schemas.microsoft.com/office/drawing/2014/main" xmlns="" id="{3C4C6E7E-A066-4BF5-8836-217983CA842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6" name="Line 2086">
          <a:extLst>
            <a:ext uri="{FF2B5EF4-FFF2-40B4-BE49-F238E27FC236}">
              <a16:creationId xmlns:a16="http://schemas.microsoft.com/office/drawing/2014/main" xmlns="" id="{66A8C7A6-9A76-4683-999B-190F4DFF8D0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7" name="Line 2087">
          <a:extLst>
            <a:ext uri="{FF2B5EF4-FFF2-40B4-BE49-F238E27FC236}">
              <a16:creationId xmlns:a16="http://schemas.microsoft.com/office/drawing/2014/main" xmlns="" id="{660C0C8E-F822-49A3-84D4-BF1972E9D41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8" name="Line 2088">
          <a:extLst>
            <a:ext uri="{FF2B5EF4-FFF2-40B4-BE49-F238E27FC236}">
              <a16:creationId xmlns:a16="http://schemas.microsoft.com/office/drawing/2014/main" xmlns="" id="{AE293107-9528-4C7E-B7DD-0E8D9FE982D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39" name="Line 2089">
          <a:extLst>
            <a:ext uri="{FF2B5EF4-FFF2-40B4-BE49-F238E27FC236}">
              <a16:creationId xmlns:a16="http://schemas.microsoft.com/office/drawing/2014/main" xmlns="" id="{7F3960D7-C665-42AF-A998-9A4BCF2E1E7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0" name="Line 2090">
          <a:extLst>
            <a:ext uri="{FF2B5EF4-FFF2-40B4-BE49-F238E27FC236}">
              <a16:creationId xmlns:a16="http://schemas.microsoft.com/office/drawing/2014/main" xmlns="" id="{13A6D015-9BE8-4421-9C77-38B7256A95B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1" name="Line 2091">
          <a:extLst>
            <a:ext uri="{FF2B5EF4-FFF2-40B4-BE49-F238E27FC236}">
              <a16:creationId xmlns:a16="http://schemas.microsoft.com/office/drawing/2014/main" xmlns="" id="{DCF64C41-42AB-4982-A0EC-9A0E945A656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2" name="Line 2092">
          <a:extLst>
            <a:ext uri="{FF2B5EF4-FFF2-40B4-BE49-F238E27FC236}">
              <a16:creationId xmlns:a16="http://schemas.microsoft.com/office/drawing/2014/main" xmlns="" id="{791625A6-E62F-4F89-9674-6895B874B1D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3" name="Line 2093">
          <a:extLst>
            <a:ext uri="{FF2B5EF4-FFF2-40B4-BE49-F238E27FC236}">
              <a16:creationId xmlns:a16="http://schemas.microsoft.com/office/drawing/2014/main" xmlns="" id="{F805608C-81F8-4A6B-845F-4FCB5AF6894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4" name="Line 2094">
          <a:extLst>
            <a:ext uri="{FF2B5EF4-FFF2-40B4-BE49-F238E27FC236}">
              <a16:creationId xmlns:a16="http://schemas.microsoft.com/office/drawing/2014/main" xmlns="" id="{2823EFF4-B279-4A82-9B6C-099129DB1DF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5" name="Line 2095">
          <a:extLst>
            <a:ext uri="{FF2B5EF4-FFF2-40B4-BE49-F238E27FC236}">
              <a16:creationId xmlns:a16="http://schemas.microsoft.com/office/drawing/2014/main" xmlns="" id="{B595BA41-F437-4270-B79C-DB143182540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6" name="Line 2096">
          <a:extLst>
            <a:ext uri="{FF2B5EF4-FFF2-40B4-BE49-F238E27FC236}">
              <a16:creationId xmlns:a16="http://schemas.microsoft.com/office/drawing/2014/main" xmlns="" id="{4F11DB14-0B58-4868-806B-1B7ECE4BE04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7" name="Line 2097">
          <a:extLst>
            <a:ext uri="{FF2B5EF4-FFF2-40B4-BE49-F238E27FC236}">
              <a16:creationId xmlns:a16="http://schemas.microsoft.com/office/drawing/2014/main" xmlns="" id="{068DB2AF-BCC6-4FC2-958E-26D31063350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8" name="Line 2098">
          <a:extLst>
            <a:ext uri="{FF2B5EF4-FFF2-40B4-BE49-F238E27FC236}">
              <a16:creationId xmlns:a16="http://schemas.microsoft.com/office/drawing/2014/main" xmlns="" id="{6FBF55F0-AB90-435A-B56D-DEFC2DD374E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49" name="Line 2099">
          <a:extLst>
            <a:ext uri="{FF2B5EF4-FFF2-40B4-BE49-F238E27FC236}">
              <a16:creationId xmlns:a16="http://schemas.microsoft.com/office/drawing/2014/main" xmlns="" id="{01FFE498-18F3-4182-ADDA-F765773F86C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0" name="Line 1827">
          <a:extLst>
            <a:ext uri="{FF2B5EF4-FFF2-40B4-BE49-F238E27FC236}">
              <a16:creationId xmlns:a16="http://schemas.microsoft.com/office/drawing/2014/main" xmlns="" id="{BB8C7398-4447-41F0-B2D5-5742E7C9891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1" name="Line 1828">
          <a:extLst>
            <a:ext uri="{FF2B5EF4-FFF2-40B4-BE49-F238E27FC236}">
              <a16:creationId xmlns:a16="http://schemas.microsoft.com/office/drawing/2014/main" xmlns="" id="{6A75572C-CCD8-4E7F-BF66-6EB745530FE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2" name="Line 1829">
          <a:extLst>
            <a:ext uri="{FF2B5EF4-FFF2-40B4-BE49-F238E27FC236}">
              <a16:creationId xmlns:a16="http://schemas.microsoft.com/office/drawing/2014/main" xmlns="" id="{69EBE367-5B2B-4D99-8A4E-D0DA42C6989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3" name="Line 1830">
          <a:extLst>
            <a:ext uri="{FF2B5EF4-FFF2-40B4-BE49-F238E27FC236}">
              <a16:creationId xmlns:a16="http://schemas.microsoft.com/office/drawing/2014/main" xmlns="" id="{04BDCA3A-BB01-4607-A074-00DA1E51552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4" name="Line 1831">
          <a:extLst>
            <a:ext uri="{FF2B5EF4-FFF2-40B4-BE49-F238E27FC236}">
              <a16:creationId xmlns:a16="http://schemas.microsoft.com/office/drawing/2014/main" xmlns="" id="{693A807C-731E-4979-A970-0497C8D8830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5" name="Line 1832">
          <a:extLst>
            <a:ext uri="{FF2B5EF4-FFF2-40B4-BE49-F238E27FC236}">
              <a16:creationId xmlns:a16="http://schemas.microsoft.com/office/drawing/2014/main" xmlns="" id="{19E49AAA-DD4F-4EC8-AB1C-2913DA2BFED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6" name="Line 1833">
          <a:extLst>
            <a:ext uri="{FF2B5EF4-FFF2-40B4-BE49-F238E27FC236}">
              <a16:creationId xmlns:a16="http://schemas.microsoft.com/office/drawing/2014/main" xmlns="" id="{A88D6D37-3B91-4F41-BCDB-401EED3ED06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7" name="Line 1834">
          <a:extLst>
            <a:ext uri="{FF2B5EF4-FFF2-40B4-BE49-F238E27FC236}">
              <a16:creationId xmlns:a16="http://schemas.microsoft.com/office/drawing/2014/main" xmlns="" id="{63E08A71-B195-4EFF-B8C8-4124325ABAE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8" name="Line 1835">
          <a:extLst>
            <a:ext uri="{FF2B5EF4-FFF2-40B4-BE49-F238E27FC236}">
              <a16:creationId xmlns:a16="http://schemas.microsoft.com/office/drawing/2014/main" xmlns="" id="{44B1A730-F090-459C-A3A1-D1FD5D397A9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59" name="Line 1836">
          <a:extLst>
            <a:ext uri="{FF2B5EF4-FFF2-40B4-BE49-F238E27FC236}">
              <a16:creationId xmlns:a16="http://schemas.microsoft.com/office/drawing/2014/main" xmlns="" id="{B0F02404-DF06-4444-8D10-7CFF5C5418D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0" name="Line 1837">
          <a:extLst>
            <a:ext uri="{FF2B5EF4-FFF2-40B4-BE49-F238E27FC236}">
              <a16:creationId xmlns:a16="http://schemas.microsoft.com/office/drawing/2014/main" xmlns="" id="{F6E0FE6A-02E2-4581-8DA0-DD6F3E10619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1" name="Line 1838">
          <a:extLst>
            <a:ext uri="{FF2B5EF4-FFF2-40B4-BE49-F238E27FC236}">
              <a16:creationId xmlns:a16="http://schemas.microsoft.com/office/drawing/2014/main" xmlns="" id="{8B413F42-0C90-4B07-8F56-15FD4D47526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2" name="Line 1839">
          <a:extLst>
            <a:ext uri="{FF2B5EF4-FFF2-40B4-BE49-F238E27FC236}">
              <a16:creationId xmlns:a16="http://schemas.microsoft.com/office/drawing/2014/main" xmlns="" id="{FCD55892-8587-4DA0-9CF0-5CF62DE338F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3" name="Line 1840">
          <a:extLst>
            <a:ext uri="{FF2B5EF4-FFF2-40B4-BE49-F238E27FC236}">
              <a16:creationId xmlns:a16="http://schemas.microsoft.com/office/drawing/2014/main" xmlns="" id="{45891306-AAE4-4172-89A1-4871E89839F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4" name="Line 1813">
          <a:extLst>
            <a:ext uri="{FF2B5EF4-FFF2-40B4-BE49-F238E27FC236}">
              <a16:creationId xmlns:a16="http://schemas.microsoft.com/office/drawing/2014/main" xmlns="" id="{B4A73BE4-9402-4EBE-8A23-FB045FA357F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5" name="Line 1814">
          <a:extLst>
            <a:ext uri="{FF2B5EF4-FFF2-40B4-BE49-F238E27FC236}">
              <a16:creationId xmlns:a16="http://schemas.microsoft.com/office/drawing/2014/main" xmlns="" id="{375D6ED1-36DB-418D-A2BD-4A1057978F8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6" name="Line 1815">
          <a:extLst>
            <a:ext uri="{FF2B5EF4-FFF2-40B4-BE49-F238E27FC236}">
              <a16:creationId xmlns:a16="http://schemas.microsoft.com/office/drawing/2014/main" xmlns="" id="{4FD8A580-3F5D-40A0-9E2C-D2668C47831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7" name="Line 1816">
          <a:extLst>
            <a:ext uri="{FF2B5EF4-FFF2-40B4-BE49-F238E27FC236}">
              <a16:creationId xmlns:a16="http://schemas.microsoft.com/office/drawing/2014/main" xmlns="" id="{ED73D58A-739F-4371-8FA1-0A93E4DB110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8" name="Line 1817">
          <a:extLst>
            <a:ext uri="{FF2B5EF4-FFF2-40B4-BE49-F238E27FC236}">
              <a16:creationId xmlns:a16="http://schemas.microsoft.com/office/drawing/2014/main" xmlns="" id="{D05D2422-E336-4737-AA38-4FE00B6AD30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69" name="Line 1818">
          <a:extLst>
            <a:ext uri="{FF2B5EF4-FFF2-40B4-BE49-F238E27FC236}">
              <a16:creationId xmlns:a16="http://schemas.microsoft.com/office/drawing/2014/main" xmlns="" id="{395268FD-137B-4396-9278-545A0827019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0" name="Line 1819">
          <a:extLst>
            <a:ext uri="{FF2B5EF4-FFF2-40B4-BE49-F238E27FC236}">
              <a16:creationId xmlns:a16="http://schemas.microsoft.com/office/drawing/2014/main" xmlns="" id="{DF01F608-3B13-4882-80D6-147A28524FA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1" name="Line 1820">
          <a:extLst>
            <a:ext uri="{FF2B5EF4-FFF2-40B4-BE49-F238E27FC236}">
              <a16:creationId xmlns:a16="http://schemas.microsoft.com/office/drawing/2014/main" xmlns="" id="{05B6B652-4E79-47A0-A416-58AC8608313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2" name="Line 1821">
          <a:extLst>
            <a:ext uri="{FF2B5EF4-FFF2-40B4-BE49-F238E27FC236}">
              <a16:creationId xmlns:a16="http://schemas.microsoft.com/office/drawing/2014/main" xmlns="" id="{D0950C50-9F26-451A-A71C-7867856C936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3" name="Line 1822">
          <a:extLst>
            <a:ext uri="{FF2B5EF4-FFF2-40B4-BE49-F238E27FC236}">
              <a16:creationId xmlns:a16="http://schemas.microsoft.com/office/drawing/2014/main" xmlns="" id="{27270E8F-6AC5-4FE9-8A2A-D5093E5CC36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4" name="Line 1823">
          <a:extLst>
            <a:ext uri="{FF2B5EF4-FFF2-40B4-BE49-F238E27FC236}">
              <a16:creationId xmlns:a16="http://schemas.microsoft.com/office/drawing/2014/main" xmlns="" id="{6649BD0A-58B3-4AFA-9601-EA23A01F8FE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5" name="Line 1824">
          <a:extLst>
            <a:ext uri="{FF2B5EF4-FFF2-40B4-BE49-F238E27FC236}">
              <a16:creationId xmlns:a16="http://schemas.microsoft.com/office/drawing/2014/main" xmlns="" id="{464AAA4D-660E-4D35-B01C-966567D7EC1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6" name="Line 1825">
          <a:extLst>
            <a:ext uri="{FF2B5EF4-FFF2-40B4-BE49-F238E27FC236}">
              <a16:creationId xmlns:a16="http://schemas.microsoft.com/office/drawing/2014/main" xmlns="" id="{44B81406-9906-4FB8-A88D-4C96F337CB5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7" name="Line 1826">
          <a:extLst>
            <a:ext uri="{FF2B5EF4-FFF2-40B4-BE49-F238E27FC236}">
              <a16:creationId xmlns:a16="http://schemas.microsoft.com/office/drawing/2014/main" xmlns="" id="{46988516-CCFB-4497-8E07-0E58ABD4872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8" name="Line 2086">
          <a:extLst>
            <a:ext uri="{FF2B5EF4-FFF2-40B4-BE49-F238E27FC236}">
              <a16:creationId xmlns:a16="http://schemas.microsoft.com/office/drawing/2014/main" xmlns="" id="{6465EBF2-06DB-417A-AED2-50287DC818E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79" name="Line 2087">
          <a:extLst>
            <a:ext uri="{FF2B5EF4-FFF2-40B4-BE49-F238E27FC236}">
              <a16:creationId xmlns:a16="http://schemas.microsoft.com/office/drawing/2014/main" xmlns="" id="{C8EC8B60-D355-4898-9695-3E3CD69C6C9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0" name="Line 2088">
          <a:extLst>
            <a:ext uri="{FF2B5EF4-FFF2-40B4-BE49-F238E27FC236}">
              <a16:creationId xmlns:a16="http://schemas.microsoft.com/office/drawing/2014/main" xmlns="" id="{505F9346-5785-412F-88FB-672403D3527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1" name="Line 2089">
          <a:extLst>
            <a:ext uri="{FF2B5EF4-FFF2-40B4-BE49-F238E27FC236}">
              <a16:creationId xmlns:a16="http://schemas.microsoft.com/office/drawing/2014/main" xmlns="" id="{39BDEAE1-F3EF-4326-AA55-A630B0C8948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2" name="Line 2090">
          <a:extLst>
            <a:ext uri="{FF2B5EF4-FFF2-40B4-BE49-F238E27FC236}">
              <a16:creationId xmlns:a16="http://schemas.microsoft.com/office/drawing/2014/main" xmlns="" id="{2C3AE686-EECF-4EBA-9643-65B62C7569E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3" name="Line 2091">
          <a:extLst>
            <a:ext uri="{FF2B5EF4-FFF2-40B4-BE49-F238E27FC236}">
              <a16:creationId xmlns:a16="http://schemas.microsoft.com/office/drawing/2014/main" xmlns="" id="{19ADC49F-4EDC-4D1D-84AF-D1F5A697094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4" name="Line 2092">
          <a:extLst>
            <a:ext uri="{FF2B5EF4-FFF2-40B4-BE49-F238E27FC236}">
              <a16:creationId xmlns:a16="http://schemas.microsoft.com/office/drawing/2014/main" xmlns="" id="{5DAF59A6-491B-4C03-AB9F-A0B291E447A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5" name="Line 2093">
          <a:extLst>
            <a:ext uri="{FF2B5EF4-FFF2-40B4-BE49-F238E27FC236}">
              <a16:creationId xmlns:a16="http://schemas.microsoft.com/office/drawing/2014/main" xmlns="" id="{A1D4CA5E-9843-49C2-B09C-09CE6E43FE2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6" name="Line 2094">
          <a:extLst>
            <a:ext uri="{FF2B5EF4-FFF2-40B4-BE49-F238E27FC236}">
              <a16:creationId xmlns:a16="http://schemas.microsoft.com/office/drawing/2014/main" xmlns="" id="{110F5C5B-A7DB-4B11-A7B5-C6DC58AAEB1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7" name="Line 2095">
          <a:extLst>
            <a:ext uri="{FF2B5EF4-FFF2-40B4-BE49-F238E27FC236}">
              <a16:creationId xmlns:a16="http://schemas.microsoft.com/office/drawing/2014/main" xmlns="" id="{73D7D30D-0DEB-4FD4-A2DA-917CB183416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8" name="Line 2096">
          <a:extLst>
            <a:ext uri="{FF2B5EF4-FFF2-40B4-BE49-F238E27FC236}">
              <a16:creationId xmlns:a16="http://schemas.microsoft.com/office/drawing/2014/main" xmlns="" id="{E2E9AB34-D86C-4A71-8D59-91B1A670FD1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89" name="Line 2097">
          <a:extLst>
            <a:ext uri="{FF2B5EF4-FFF2-40B4-BE49-F238E27FC236}">
              <a16:creationId xmlns:a16="http://schemas.microsoft.com/office/drawing/2014/main" xmlns="" id="{EE7A9018-682C-40FE-B163-E95BDB16B27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0" name="Line 2098">
          <a:extLst>
            <a:ext uri="{FF2B5EF4-FFF2-40B4-BE49-F238E27FC236}">
              <a16:creationId xmlns:a16="http://schemas.microsoft.com/office/drawing/2014/main" xmlns="" id="{E8635315-CFDB-4D6C-99F9-4267DB6B3B5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1" name="Line 2099">
          <a:extLst>
            <a:ext uri="{FF2B5EF4-FFF2-40B4-BE49-F238E27FC236}">
              <a16:creationId xmlns:a16="http://schemas.microsoft.com/office/drawing/2014/main" xmlns="" id="{313D2EA7-A16D-4A70-B072-1DB0AC7891C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2" name="Line 1827">
          <a:extLst>
            <a:ext uri="{FF2B5EF4-FFF2-40B4-BE49-F238E27FC236}">
              <a16:creationId xmlns:a16="http://schemas.microsoft.com/office/drawing/2014/main" xmlns="" id="{034D6E0C-C693-459E-BE9C-35E96C4515E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3" name="Line 1828">
          <a:extLst>
            <a:ext uri="{FF2B5EF4-FFF2-40B4-BE49-F238E27FC236}">
              <a16:creationId xmlns:a16="http://schemas.microsoft.com/office/drawing/2014/main" xmlns="" id="{D7332D81-2CC9-4077-8B0B-9A5AFEE1040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4" name="Line 1829">
          <a:extLst>
            <a:ext uri="{FF2B5EF4-FFF2-40B4-BE49-F238E27FC236}">
              <a16:creationId xmlns:a16="http://schemas.microsoft.com/office/drawing/2014/main" xmlns="" id="{B21CEB9A-771E-4CBF-BEEA-26BC86E20BA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5" name="Line 1830">
          <a:extLst>
            <a:ext uri="{FF2B5EF4-FFF2-40B4-BE49-F238E27FC236}">
              <a16:creationId xmlns:a16="http://schemas.microsoft.com/office/drawing/2014/main" xmlns="" id="{377036FC-01AA-4DBD-AD55-FFA7ECF8339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6" name="Line 1831">
          <a:extLst>
            <a:ext uri="{FF2B5EF4-FFF2-40B4-BE49-F238E27FC236}">
              <a16:creationId xmlns:a16="http://schemas.microsoft.com/office/drawing/2014/main" xmlns="" id="{11BED2F3-2A87-4BAA-9B2B-8FD2759865B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7" name="Line 1832">
          <a:extLst>
            <a:ext uri="{FF2B5EF4-FFF2-40B4-BE49-F238E27FC236}">
              <a16:creationId xmlns:a16="http://schemas.microsoft.com/office/drawing/2014/main" xmlns="" id="{41A0E353-F353-433E-84C9-C38993EEF3E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8" name="Line 1833">
          <a:extLst>
            <a:ext uri="{FF2B5EF4-FFF2-40B4-BE49-F238E27FC236}">
              <a16:creationId xmlns:a16="http://schemas.microsoft.com/office/drawing/2014/main" xmlns="" id="{866580D1-59D8-48EF-8CE2-4CD4C2FD029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199" name="Line 1834">
          <a:extLst>
            <a:ext uri="{FF2B5EF4-FFF2-40B4-BE49-F238E27FC236}">
              <a16:creationId xmlns:a16="http://schemas.microsoft.com/office/drawing/2014/main" xmlns="" id="{DD73F583-AB22-4429-AE4F-5B2EBBD54AA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0" name="Line 1835">
          <a:extLst>
            <a:ext uri="{FF2B5EF4-FFF2-40B4-BE49-F238E27FC236}">
              <a16:creationId xmlns:a16="http://schemas.microsoft.com/office/drawing/2014/main" xmlns="" id="{33285C99-7BD7-4ED2-A190-346EAD41DD7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1" name="Line 1836">
          <a:extLst>
            <a:ext uri="{FF2B5EF4-FFF2-40B4-BE49-F238E27FC236}">
              <a16:creationId xmlns:a16="http://schemas.microsoft.com/office/drawing/2014/main" xmlns="" id="{F16FA1D1-05B2-431D-8A78-3D76ACE75C3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2" name="Line 1837">
          <a:extLst>
            <a:ext uri="{FF2B5EF4-FFF2-40B4-BE49-F238E27FC236}">
              <a16:creationId xmlns:a16="http://schemas.microsoft.com/office/drawing/2014/main" xmlns="" id="{65A0F402-53D6-4AE7-9290-3929FAB2764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3" name="Line 1838">
          <a:extLst>
            <a:ext uri="{FF2B5EF4-FFF2-40B4-BE49-F238E27FC236}">
              <a16:creationId xmlns:a16="http://schemas.microsoft.com/office/drawing/2014/main" xmlns="" id="{5F3A9863-2F75-47F4-80D5-2873CA8582C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4" name="Line 1839">
          <a:extLst>
            <a:ext uri="{FF2B5EF4-FFF2-40B4-BE49-F238E27FC236}">
              <a16:creationId xmlns:a16="http://schemas.microsoft.com/office/drawing/2014/main" xmlns="" id="{7D85D9FD-E9DF-4619-9BC8-1C917CDA7BE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5" name="Line 1840">
          <a:extLst>
            <a:ext uri="{FF2B5EF4-FFF2-40B4-BE49-F238E27FC236}">
              <a16:creationId xmlns:a16="http://schemas.microsoft.com/office/drawing/2014/main" xmlns="" id="{45289CF0-832B-4159-9EAB-1AAA526D8AE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6" name="Line 1813">
          <a:extLst>
            <a:ext uri="{FF2B5EF4-FFF2-40B4-BE49-F238E27FC236}">
              <a16:creationId xmlns:a16="http://schemas.microsoft.com/office/drawing/2014/main" xmlns="" id="{E68602C7-15B9-4EBA-974C-AB5C211066C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7" name="Line 1814">
          <a:extLst>
            <a:ext uri="{FF2B5EF4-FFF2-40B4-BE49-F238E27FC236}">
              <a16:creationId xmlns:a16="http://schemas.microsoft.com/office/drawing/2014/main" xmlns="" id="{2A72AF76-387D-43A8-B9A8-9272E72DDA7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8" name="Line 1815">
          <a:extLst>
            <a:ext uri="{FF2B5EF4-FFF2-40B4-BE49-F238E27FC236}">
              <a16:creationId xmlns:a16="http://schemas.microsoft.com/office/drawing/2014/main" xmlns="" id="{AA30E763-CD8C-47BA-A71E-3E202A27C91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09" name="Line 1816">
          <a:extLst>
            <a:ext uri="{FF2B5EF4-FFF2-40B4-BE49-F238E27FC236}">
              <a16:creationId xmlns:a16="http://schemas.microsoft.com/office/drawing/2014/main" xmlns="" id="{C9064D81-C831-4CC9-98EB-7862F9F095E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0" name="Line 1817">
          <a:extLst>
            <a:ext uri="{FF2B5EF4-FFF2-40B4-BE49-F238E27FC236}">
              <a16:creationId xmlns:a16="http://schemas.microsoft.com/office/drawing/2014/main" xmlns="" id="{7AEC0657-BDA5-4FAA-B55B-687D9E4E319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1" name="Line 1818">
          <a:extLst>
            <a:ext uri="{FF2B5EF4-FFF2-40B4-BE49-F238E27FC236}">
              <a16:creationId xmlns:a16="http://schemas.microsoft.com/office/drawing/2014/main" xmlns="" id="{583D984A-0726-41FE-9424-4DA7975B95E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2" name="Line 1819">
          <a:extLst>
            <a:ext uri="{FF2B5EF4-FFF2-40B4-BE49-F238E27FC236}">
              <a16:creationId xmlns:a16="http://schemas.microsoft.com/office/drawing/2014/main" xmlns="" id="{150CF1BC-76F6-4E7F-AA46-DB45F06A007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3" name="Line 1820">
          <a:extLst>
            <a:ext uri="{FF2B5EF4-FFF2-40B4-BE49-F238E27FC236}">
              <a16:creationId xmlns:a16="http://schemas.microsoft.com/office/drawing/2014/main" xmlns="" id="{5A0F37C7-6140-422E-9CF5-B837C711240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4" name="Line 1821">
          <a:extLst>
            <a:ext uri="{FF2B5EF4-FFF2-40B4-BE49-F238E27FC236}">
              <a16:creationId xmlns:a16="http://schemas.microsoft.com/office/drawing/2014/main" xmlns="" id="{08AE4DC1-4D1F-40E9-A230-802E3E273E8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5" name="Line 1822">
          <a:extLst>
            <a:ext uri="{FF2B5EF4-FFF2-40B4-BE49-F238E27FC236}">
              <a16:creationId xmlns:a16="http://schemas.microsoft.com/office/drawing/2014/main" xmlns="" id="{A3C2389B-9737-407F-975A-CF93F674CBF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6" name="Line 1823">
          <a:extLst>
            <a:ext uri="{FF2B5EF4-FFF2-40B4-BE49-F238E27FC236}">
              <a16:creationId xmlns:a16="http://schemas.microsoft.com/office/drawing/2014/main" xmlns="" id="{8EE43A06-A205-488B-A0DC-D08FEB8ACC2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7" name="Line 1824">
          <a:extLst>
            <a:ext uri="{FF2B5EF4-FFF2-40B4-BE49-F238E27FC236}">
              <a16:creationId xmlns:a16="http://schemas.microsoft.com/office/drawing/2014/main" xmlns="" id="{8E1A0E78-1E6F-4486-9D61-38468B70363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8" name="Line 1825">
          <a:extLst>
            <a:ext uri="{FF2B5EF4-FFF2-40B4-BE49-F238E27FC236}">
              <a16:creationId xmlns:a16="http://schemas.microsoft.com/office/drawing/2014/main" xmlns="" id="{887BA145-D9C3-4EA5-88DD-7E8BC40A825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19" name="Line 1826">
          <a:extLst>
            <a:ext uri="{FF2B5EF4-FFF2-40B4-BE49-F238E27FC236}">
              <a16:creationId xmlns:a16="http://schemas.microsoft.com/office/drawing/2014/main" xmlns="" id="{86104E7D-DC68-44B7-9963-68687B27889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0" name="Line 2086">
          <a:extLst>
            <a:ext uri="{FF2B5EF4-FFF2-40B4-BE49-F238E27FC236}">
              <a16:creationId xmlns:a16="http://schemas.microsoft.com/office/drawing/2014/main" xmlns="" id="{12A4FE31-0546-465C-B12F-CED4BE2E1AA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1" name="Line 2087">
          <a:extLst>
            <a:ext uri="{FF2B5EF4-FFF2-40B4-BE49-F238E27FC236}">
              <a16:creationId xmlns:a16="http://schemas.microsoft.com/office/drawing/2014/main" xmlns="" id="{F3160A5E-4559-4A4E-B18A-2462570930B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2" name="Line 2088">
          <a:extLst>
            <a:ext uri="{FF2B5EF4-FFF2-40B4-BE49-F238E27FC236}">
              <a16:creationId xmlns:a16="http://schemas.microsoft.com/office/drawing/2014/main" xmlns="" id="{8CE4588B-2688-40B3-B36D-EC74D9AA7E9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3" name="Line 2089">
          <a:extLst>
            <a:ext uri="{FF2B5EF4-FFF2-40B4-BE49-F238E27FC236}">
              <a16:creationId xmlns:a16="http://schemas.microsoft.com/office/drawing/2014/main" xmlns="" id="{45BC477A-E7F2-4EC8-8E2A-EAFC03EC6ED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4" name="Line 2090">
          <a:extLst>
            <a:ext uri="{FF2B5EF4-FFF2-40B4-BE49-F238E27FC236}">
              <a16:creationId xmlns:a16="http://schemas.microsoft.com/office/drawing/2014/main" xmlns="" id="{28D65375-5F42-41DB-84BB-1129B680893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5" name="Line 2091">
          <a:extLst>
            <a:ext uri="{FF2B5EF4-FFF2-40B4-BE49-F238E27FC236}">
              <a16:creationId xmlns:a16="http://schemas.microsoft.com/office/drawing/2014/main" xmlns="" id="{627D8E85-5AC1-458D-B623-76301197298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6" name="Line 2092">
          <a:extLst>
            <a:ext uri="{FF2B5EF4-FFF2-40B4-BE49-F238E27FC236}">
              <a16:creationId xmlns:a16="http://schemas.microsoft.com/office/drawing/2014/main" xmlns="" id="{747EFA40-1337-4C0C-BF37-366DBA711AE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7" name="Line 2093">
          <a:extLst>
            <a:ext uri="{FF2B5EF4-FFF2-40B4-BE49-F238E27FC236}">
              <a16:creationId xmlns:a16="http://schemas.microsoft.com/office/drawing/2014/main" xmlns="" id="{93D1C153-D78A-4584-8EF4-91159F1D0C8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8" name="Line 2094">
          <a:extLst>
            <a:ext uri="{FF2B5EF4-FFF2-40B4-BE49-F238E27FC236}">
              <a16:creationId xmlns:a16="http://schemas.microsoft.com/office/drawing/2014/main" xmlns="" id="{51F41644-E0C7-400A-876F-DE20A322753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29" name="Line 2095">
          <a:extLst>
            <a:ext uri="{FF2B5EF4-FFF2-40B4-BE49-F238E27FC236}">
              <a16:creationId xmlns:a16="http://schemas.microsoft.com/office/drawing/2014/main" xmlns="" id="{92751E7C-2A7F-40F2-9A4E-7AA18020770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0" name="Line 2096">
          <a:extLst>
            <a:ext uri="{FF2B5EF4-FFF2-40B4-BE49-F238E27FC236}">
              <a16:creationId xmlns:a16="http://schemas.microsoft.com/office/drawing/2014/main" xmlns="" id="{C52250F7-6A29-424C-BC1A-CFCF5F59D25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1" name="Line 2097">
          <a:extLst>
            <a:ext uri="{FF2B5EF4-FFF2-40B4-BE49-F238E27FC236}">
              <a16:creationId xmlns:a16="http://schemas.microsoft.com/office/drawing/2014/main" xmlns="" id="{4FCFB1B4-A1B4-4811-8701-042E465DD3B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2" name="Line 2098">
          <a:extLst>
            <a:ext uri="{FF2B5EF4-FFF2-40B4-BE49-F238E27FC236}">
              <a16:creationId xmlns:a16="http://schemas.microsoft.com/office/drawing/2014/main" xmlns="" id="{45E64F87-1F11-475C-9666-1CDE28FBED9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3" name="Line 2099">
          <a:extLst>
            <a:ext uri="{FF2B5EF4-FFF2-40B4-BE49-F238E27FC236}">
              <a16:creationId xmlns:a16="http://schemas.microsoft.com/office/drawing/2014/main" xmlns="" id="{56B7C369-D658-45F7-85C0-87C22FF1314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4" name="Line 1827">
          <a:extLst>
            <a:ext uri="{FF2B5EF4-FFF2-40B4-BE49-F238E27FC236}">
              <a16:creationId xmlns:a16="http://schemas.microsoft.com/office/drawing/2014/main" xmlns="" id="{46623C71-F2AD-43C3-82BE-CED9EF61BF3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5" name="Line 1828">
          <a:extLst>
            <a:ext uri="{FF2B5EF4-FFF2-40B4-BE49-F238E27FC236}">
              <a16:creationId xmlns:a16="http://schemas.microsoft.com/office/drawing/2014/main" xmlns="" id="{2225B667-0F82-458D-ADFF-BA3A08D61C9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6" name="Line 1829">
          <a:extLst>
            <a:ext uri="{FF2B5EF4-FFF2-40B4-BE49-F238E27FC236}">
              <a16:creationId xmlns:a16="http://schemas.microsoft.com/office/drawing/2014/main" xmlns="" id="{A8D43724-F7CF-4FD8-9F2E-149EC9F7795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7" name="Line 1830">
          <a:extLst>
            <a:ext uri="{FF2B5EF4-FFF2-40B4-BE49-F238E27FC236}">
              <a16:creationId xmlns:a16="http://schemas.microsoft.com/office/drawing/2014/main" xmlns="" id="{8E235343-0EF6-4F15-8862-6AF95A4FE8B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8" name="Line 1831">
          <a:extLst>
            <a:ext uri="{FF2B5EF4-FFF2-40B4-BE49-F238E27FC236}">
              <a16:creationId xmlns:a16="http://schemas.microsoft.com/office/drawing/2014/main" xmlns="" id="{160BF2C2-FCBB-460C-9B90-76E3D3B7CA2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39" name="Line 1832">
          <a:extLst>
            <a:ext uri="{FF2B5EF4-FFF2-40B4-BE49-F238E27FC236}">
              <a16:creationId xmlns:a16="http://schemas.microsoft.com/office/drawing/2014/main" xmlns="" id="{0A9E85F1-7EA5-40EE-A8EA-0225EDED8E4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0" name="Line 1833">
          <a:extLst>
            <a:ext uri="{FF2B5EF4-FFF2-40B4-BE49-F238E27FC236}">
              <a16:creationId xmlns:a16="http://schemas.microsoft.com/office/drawing/2014/main" xmlns="" id="{9C6B7DAF-3CFB-4BDB-A510-50D6569C1C1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1" name="Line 1834">
          <a:extLst>
            <a:ext uri="{FF2B5EF4-FFF2-40B4-BE49-F238E27FC236}">
              <a16:creationId xmlns:a16="http://schemas.microsoft.com/office/drawing/2014/main" xmlns="" id="{127F0956-7CDB-408A-99CB-CD982BC9EC5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2" name="Line 1835">
          <a:extLst>
            <a:ext uri="{FF2B5EF4-FFF2-40B4-BE49-F238E27FC236}">
              <a16:creationId xmlns:a16="http://schemas.microsoft.com/office/drawing/2014/main" xmlns="" id="{91E56806-A4CB-443A-BBAA-9FCD4AD9A1C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3" name="Line 1836">
          <a:extLst>
            <a:ext uri="{FF2B5EF4-FFF2-40B4-BE49-F238E27FC236}">
              <a16:creationId xmlns:a16="http://schemas.microsoft.com/office/drawing/2014/main" xmlns="" id="{FA5F2798-68D8-4905-8444-376A3779EAA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4" name="Line 1837">
          <a:extLst>
            <a:ext uri="{FF2B5EF4-FFF2-40B4-BE49-F238E27FC236}">
              <a16:creationId xmlns:a16="http://schemas.microsoft.com/office/drawing/2014/main" xmlns="" id="{F501BCBC-6563-4814-86FC-6549B773758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5" name="Line 1838">
          <a:extLst>
            <a:ext uri="{FF2B5EF4-FFF2-40B4-BE49-F238E27FC236}">
              <a16:creationId xmlns:a16="http://schemas.microsoft.com/office/drawing/2014/main" xmlns="" id="{FF3C026C-BC27-408C-9A49-91A14490BCF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6" name="Line 1839">
          <a:extLst>
            <a:ext uri="{FF2B5EF4-FFF2-40B4-BE49-F238E27FC236}">
              <a16:creationId xmlns:a16="http://schemas.microsoft.com/office/drawing/2014/main" xmlns="" id="{7E35F7C1-DFD9-4964-8B84-0361E3CC3D0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7" name="Line 1840">
          <a:extLst>
            <a:ext uri="{FF2B5EF4-FFF2-40B4-BE49-F238E27FC236}">
              <a16:creationId xmlns:a16="http://schemas.microsoft.com/office/drawing/2014/main" xmlns="" id="{85485E32-2901-4136-A4E1-093A3F77B77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8" name="Line 1813">
          <a:extLst>
            <a:ext uri="{FF2B5EF4-FFF2-40B4-BE49-F238E27FC236}">
              <a16:creationId xmlns:a16="http://schemas.microsoft.com/office/drawing/2014/main" xmlns="" id="{0A0FD742-888F-4E92-99F4-782EAF7B016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49" name="Line 1814">
          <a:extLst>
            <a:ext uri="{FF2B5EF4-FFF2-40B4-BE49-F238E27FC236}">
              <a16:creationId xmlns:a16="http://schemas.microsoft.com/office/drawing/2014/main" xmlns="" id="{06A68802-2456-48BE-AE3A-8A5B5A0B32B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0" name="Line 1815">
          <a:extLst>
            <a:ext uri="{FF2B5EF4-FFF2-40B4-BE49-F238E27FC236}">
              <a16:creationId xmlns:a16="http://schemas.microsoft.com/office/drawing/2014/main" xmlns="" id="{51DAB14C-506C-411A-BFD3-684A4A09BD2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1" name="Line 1816">
          <a:extLst>
            <a:ext uri="{FF2B5EF4-FFF2-40B4-BE49-F238E27FC236}">
              <a16:creationId xmlns:a16="http://schemas.microsoft.com/office/drawing/2014/main" xmlns="" id="{B14E2D1A-68EE-4621-A758-55ACAADDF1F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2" name="Line 1817">
          <a:extLst>
            <a:ext uri="{FF2B5EF4-FFF2-40B4-BE49-F238E27FC236}">
              <a16:creationId xmlns:a16="http://schemas.microsoft.com/office/drawing/2014/main" xmlns="" id="{A97EA685-40EB-4E0D-9BE4-6AFB1CAF3C4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3" name="Line 1818">
          <a:extLst>
            <a:ext uri="{FF2B5EF4-FFF2-40B4-BE49-F238E27FC236}">
              <a16:creationId xmlns:a16="http://schemas.microsoft.com/office/drawing/2014/main" xmlns="" id="{A363D865-B920-4D7A-8568-0202C812E70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4" name="Line 1819">
          <a:extLst>
            <a:ext uri="{FF2B5EF4-FFF2-40B4-BE49-F238E27FC236}">
              <a16:creationId xmlns:a16="http://schemas.microsoft.com/office/drawing/2014/main" xmlns="" id="{902313CB-5CF5-4ADE-AD33-2B68A9CD840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5" name="Line 1820">
          <a:extLst>
            <a:ext uri="{FF2B5EF4-FFF2-40B4-BE49-F238E27FC236}">
              <a16:creationId xmlns:a16="http://schemas.microsoft.com/office/drawing/2014/main" xmlns="" id="{3695E1BA-69FE-4123-9E60-EE50D733710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6" name="Line 1821">
          <a:extLst>
            <a:ext uri="{FF2B5EF4-FFF2-40B4-BE49-F238E27FC236}">
              <a16:creationId xmlns:a16="http://schemas.microsoft.com/office/drawing/2014/main" xmlns="" id="{8A61AE7A-CC22-48C7-9AA1-F6B555B3A0D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7" name="Line 1822">
          <a:extLst>
            <a:ext uri="{FF2B5EF4-FFF2-40B4-BE49-F238E27FC236}">
              <a16:creationId xmlns:a16="http://schemas.microsoft.com/office/drawing/2014/main" xmlns="" id="{782C876C-2C18-4803-A82A-59576FB6190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8" name="Line 1823">
          <a:extLst>
            <a:ext uri="{FF2B5EF4-FFF2-40B4-BE49-F238E27FC236}">
              <a16:creationId xmlns:a16="http://schemas.microsoft.com/office/drawing/2014/main" xmlns="" id="{F1BA58E9-ECFF-4A96-9B22-E47536EAD80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59" name="Line 1824">
          <a:extLst>
            <a:ext uri="{FF2B5EF4-FFF2-40B4-BE49-F238E27FC236}">
              <a16:creationId xmlns:a16="http://schemas.microsoft.com/office/drawing/2014/main" xmlns="" id="{9707064C-844D-447A-A79F-9D55D51CFDE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0" name="Line 1825">
          <a:extLst>
            <a:ext uri="{FF2B5EF4-FFF2-40B4-BE49-F238E27FC236}">
              <a16:creationId xmlns:a16="http://schemas.microsoft.com/office/drawing/2014/main" xmlns="" id="{112BE207-417B-45CA-A8DB-E444C64B0D6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1" name="Line 1826">
          <a:extLst>
            <a:ext uri="{FF2B5EF4-FFF2-40B4-BE49-F238E27FC236}">
              <a16:creationId xmlns:a16="http://schemas.microsoft.com/office/drawing/2014/main" xmlns="" id="{B494C391-F4B7-49DC-AC54-7AFCD8704BA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2" name="Line 2086">
          <a:extLst>
            <a:ext uri="{FF2B5EF4-FFF2-40B4-BE49-F238E27FC236}">
              <a16:creationId xmlns:a16="http://schemas.microsoft.com/office/drawing/2014/main" xmlns="" id="{F9C95206-5524-4AE2-8A3F-2882E85FBFD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3" name="Line 2087">
          <a:extLst>
            <a:ext uri="{FF2B5EF4-FFF2-40B4-BE49-F238E27FC236}">
              <a16:creationId xmlns:a16="http://schemas.microsoft.com/office/drawing/2014/main" xmlns="" id="{942243BD-48B4-4B40-A1E0-2F76D5AEB04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4" name="Line 2088">
          <a:extLst>
            <a:ext uri="{FF2B5EF4-FFF2-40B4-BE49-F238E27FC236}">
              <a16:creationId xmlns:a16="http://schemas.microsoft.com/office/drawing/2014/main" xmlns="" id="{2225C338-B03A-48D6-AEF2-FF37AD862FA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5" name="Line 2089">
          <a:extLst>
            <a:ext uri="{FF2B5EF4-FFF2-40B4-BE49-F238E27FC236}">
              <a16:creationId xmlns:a16="http://schemas.microsoft.com/office/drawing/2014/main" xmlns="" id="{F28F7D0D-3390-4ECE-9908-569E923A14B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6" name="Line 2090">
          <a:extLst>
            <a:ext uri="{FF2B5EF4-FFF2-40B4-BE49-F238E27FC236}">
              <a16:creationId xmlns:a16="http://schemas.microsoft.com/office/drawing/2014/main" xmlns="" id="{090DCFC3-9F15-4694-AE8F-93D165800D8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7" name="Line 2091">
          <a:extLst>
            <a:ext uri="{FF2B5EF4-FFF2-40B4-BE49-F238E27FC236}">
              <a16:creationId xmlns:a16="http://schemas.microsoft.com/office/drawing/2014/main" xmlns="" id="{BE3F8C88-CD14-4606-8981-4133CCA8B10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8" name="Line 2092">
          <a:extLst>
            <a:ext uri="{FF2B5EF4-FFF2-40B4-BE49-F238E27FC236}">
              <a16:creationId xmlns:a16="http://schemas.microsoft.com/office/drawing/2014/main" xmlns="" id="{EF5F4E8C-FC01-443B-8DE4-AEFF67E67DD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69" name="Line 2093">
          <a:extLst>
            <a:ext uri="{FF2B5EF4-FFF2-40B4-BE49-F238E27FC236}">
              <a16:creationId xmlns:a16="http://schemas.microsoft.com/office/drawing/2014/main" xmlns="" id="{68DCD92B-34D8-43B3-8EB4-B7AFA6ED508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0" name="Line 2094">
          <a:extLst>
            <a:ext uri="{FF2B5EF4-FFF2-40B4-BE49-F238E27FC236}">
              <a16:creationId xmlns:a16="http://schemas.microsoft.com/office/drawing/2014/main" xmlns="" id="{464B9963-8C8E-452F-9448-EB540DC0B11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1" name="Line 2095">
          <a:extLst>
            <a:ext uri="{FF2B5EF4-FFF2-40B4-BE49-F238E27FC236}">
              <a16:creationId xmlns:a16="http://schemas.microsoft.com/office/drawing/2014/main" xmlns="" id="{129408F8-8D07-440F-A3BC-FC9D787D62B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2" name="Line 2096">
          <a:extLst>
            <a:ext uri="{FF2B5EF4-FFF2-40B4-BE49-F238E27FC236}">
              <a16:creationId xmlns:a16="http://schemas.microsoft.com/office/drawing/2014/main" xmlns="" id="{E16A81B1-F37B-40D2-859C-3935DEFC76D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3" name="Line 2097">
          <a:extLst>
            <a:ext uri="{FF2B5EF4-FFF2-40B4-BE49-F238E27FC236}">
              <a16:creationId xmlns:a16="http://schemas.microsoft.com/office/drawing/2014/main" xmlns="" id="{E5039D3A-E766-49E4-BA3C-E0D35A04AC3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4" name="Line 2098">
          <a:extLst>
            <a:ext uri="{FF2B5EF4-FFF2-40B4-BE49-F238E27FC236}">
              <a16:creationId xmlns:a16="http://schemas.microsoft.com/office/drawing/2014/main" xmlns="" id="{6F50DC7B-E850-4E7D-A5BE-DCA2DE1B504C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5" name="Line 2099">
          <a:extLst>
            <a:ext uri="{FF2B5EF4-FFF2-40B4-BE49-F238E27FC236}">
              <a16:creationId xmlns:a16="http://schemas.microsoft.com/office/drawing/2014/main" xmlns="" id="{E0543A7F-8A57-4A69-AB54-55CBD51DF08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6" name="Line 1827">
          <a:extLst>
            <a:ext uri="{FF2B5EF4-FFF2-40B4-BE49-F238E27FC236}">
              <a16:creationId xmlns:a16="http://schemas.microsoft.com/office/drawing/2014/main" xmlns="" id="{55656243-0BB4-429A-9764-D67025F6E5F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7" name="Line 1828">
          <a:extLst>
            <a:ext uri="{FF2B5EF4-FFF2-40B4-BE49-F238E27FC236}">
              <a16:creationId xmlns:a16="http://schemas.microsoft.com/office/drawing/2014/main" xmlns="" id="{6AF30DB2-324F-4F30-BA65-64957579FFE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8" name="Line 1829">
          <a:extLst>
            <a:ext uri="{FF2B5EF4-FFF2-40B4-BE49-F238E27FC236}">
              <a16:creationId xmlns:a16="http://schemas.microsoft.com/office/drawing/2014/main" xmlns="" id="{2D33EAFD-F843-48C0-99D2-406FE416DBE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79" name="Line 1830">
          <a:extLst>
            <a:ext uri="{FF2B5EF4-FFF2-40B4-BE49-F238E27FC236}">
              <a16:creationId xmlns:a16="http://schemas.microsoft.com/office/drawing/2014/main" xmlns="" id="{AD6D7E61-C3A1-4D31-8E99-58A6AF3E4D9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0" name="Line 1831">
          <a:extLst>
            <a:ext uri="{FF2B5EF4-FFF2-40B4-BE49-F238E27FC236}">
              <a16:creationId xmlns:a16="http://schemas.microsoft.com/office/drawing/2014/main" xmlns="" id="{9AD90FF4-F0ED-40EB-98C2-5C6FB9FD741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1" name="Line 1832">
          <a:extLst>
            <a:ext uri="{FF2B5EF4-FFF2-40B4-BE49-F238E27FC236}">
              <a16:creationId xmlns:a16="http://schemas.microsoft.com/office/drawing/2014/main" xmlns="" id="{19EB2954-0744-4587-854B-6B296B03F2B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2" name="Line 1833">
          <a:extLst>
            <a:ext uri="{FF2B5EF4-FFF2-40B4-BE49-F238E27FC236}">
              <a16:creationId xmlns:a16="http://schemas.microsoft.com/office/drawing/2014/main" xmlns="" id="{6E8D3B3A-7F92-4615-910E-AAFBA0FA6DF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3" name="Line 1834">
          <a:extLst>
            <a:ext uri="{FF2B5EF4-FFF2-40B4-BE49-F238E27FC236}">
              <a16:creationId xmlns:a16="http://schemas.microsoft.com/office/drawing/2014/main" xmlns="" id="{F3D72CFB-330C-4FDA-A03E-A964BCDA389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4" name="Line 1835">
          <a:extLst>
            <a:ext uri="{FF2B5EF4-FFF2-40B4-BE49-F238E27FC236}">
              <a16:creationId xmlns:a16="http://schemas.microsoft.com/office/drawing/2014/main" xmlns="" id="{25B54BE9-912B-4101-A2E9-527530C8BD3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5" name="Line 1836">
          <a:extLst>
            <a:ext uri="{FF2B5EF4-FFF2-40B4-BE49-F238E27FC236}">
              <a16:creationId xmlns:a16="http://schemas.microsoft.com/office/drawing/2014/main" xmlns="" id="{BA47E49E-8C5C-4012-971A-31DAC2F2547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6" name="Line 1837">
          <a:extLst>
            <a:ext uri="{FF2B5EF4-FFF2-40B4-BE49-F238E27FC236}">
              <a16:creationId xmlns:a16="http://schemas.microsoft.com/office/drawing/2014/main" xmlns="" id="{20CEBA29-78AB-4CBE-9B00-85FC6D2819E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7" name="Line 1838">
          <a:extLst>
            <a:ext uri="{FF2B5EF4-FFF2-40B4-BE49-F238E27FC236}">
              <a16:creationId xmlns:a16="http://schemas.microsoft.com/office/drawing/2014/main" xmlns="" id="{B5F353C4-A66B-453D-A7B8-D0485200484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8" name="Line 1839">
          <a:extLst>
            <a:ext uri="{FF2B5EF4-FFF2-40B4-BE49-F238E27FC236}">
              <a16:creationId xmlns:a16="http://schemas.microsoft.com/office/drawing/2014/main" xmlns="" id="{A7BCF5E5-C51F-41AD-9549-5DE15F36169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89" name="Line 1840">
          <a:extLst>
            <a:ext uri="{FF2B5EF4-FFF2-40B4-BE49-F238E27FC236}">
              <a16:creationId xmlns:a16="http://schemas.microsoft.com/office/drawing/2014/main" xmlns="" id="{CD4F7155-9621-40F2-B379-8C52DD4C09C1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0" name="Line 1813">
          <a:extLst>
            <a:ext uri="{FF2B5EF4-FFF2-40B4-BE49-F238E27FC236}">
              <a16:creationId xmlns:a16="http://schemas.microsoft.com/office/drawing/2014/main" xmlns="" id="{58A9DB51-4775-4982-B8BB-D1B6C0EB91D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1" name="Line 1814">
          <a:extLst>
            <a:ext uri="{FF2B5EF4-FFF2-40B4-BE49-F238E27FC236}">
              <a16:creationId xmlns:a16="http://schemas.microsoft.com/office/drawing/2014/main" xmlns="" id="{5E6384EE-E5EA-4715-80FE-1ACEC3AC9F0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2" name="Line 1815">
          <a:extLst>
            <a:ext uri="{FF2B5EF4-FFF2-40B4-BE49-F238E27FC236}">
              <a16:creationId xmlns:a16="http://schemas.microsoft.com/office/drawing/2014/main" xmlns="" id="{0E3A7A68-F799-4B6C-BEA3-1DE618748E9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3" name="Line 1816">
          <a:extLst>
            <a:ext uri="{FF2B5EF4-FFF2-40B4-BE49-F238E27FC236}">
              <a16:creationId xmlns:a16="http://schemas.microsoft.com/office/drawing/2014/main" xmlns="" id="{DA84325F-A944-4893-97AA-1A55BC99D9A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4" name="Line 1817">
          <a:extLst>
            <a:ext uri="{FF2B5EF4-FFF2-40B4-BE49-F238E27FC236}">
              <a16:creationId xmlns:a16="http://schemas.microsoft.com/office/drawing/2014/main" xmlns="" id="{12624485-6D98-4CFE-90EE-BBA1CE0DF9A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5" name="Line 1818">
          <a:extLst>
            <a:ext uri="{FF2B5EF4-FFF2-40B4-BE49-F238E27FC236}">
              <a16:creationId xmlns:a16="http://schemas.microsoft.com/office/drawing/2014/main" xmlns="" id="{95A03F7B-0680-413B-B963-ED30735A265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6" name="Line 1819">
          <a:extLst>
            <a:ext uri="{FF2B5EF4-FFF2-40B4-BE49-F238E27FC236}">
              <a16:creationId xmlns:a16="http://schemas.microsoft.com/office/drawing/2014/main" xmlns="" id="{2E887A1D-962A-4261-92F8-26F845E1F09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7" name="Line 1820">
          <a:extLst>
            <a:ext uri="{FF2B5EF4-FFF2-40B4-BE49-F238E27FC236}">
              <a16:creationId xmlns:a16="http://schemas.microsoft.com/office/drawing/2014/main" xmlns="" id="{788ECCF1-7E1E-4C9D-A673-4481201CF77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8" name="Line 1821">
          <a:extLst>
            <a:ext uri="{FF2B5EF4-FFF2-40B4-BE49-F238E27FC236}">
              <a16:creationId xmlns:a16="http://schemas.microsoft.com/office/drawing/2014/main" xmlns="" id="{258ED84B-8DD2-4A21-8C94-C5E485722D1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299" name="Line 1822">
          <a:extLst>
            <a:ext uri="{FF2B5EF4-FFF2-40B4-BE49-F238E27FC236}">
              <a16:creationId xmlns:a16="http://schemas.microsoft.com/office/drawing/2014/main" xmlns="" id="{1A8A758C-200A-4ADB-9168-9757554CB0B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0" name="Line 1823">
          <a:extLst>
            <a:ext uri="{FF2B5EF4-FFF2-40B4-BE49-F238E27FC236}">
              <a16:creationId xmlns:a16="http://schemas.microsoft.com/office/drawing/2014/main" xmlns="" id="{1C71968F-BA0B-49F5-AAB1-03DC6F86775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1" name="Line 1824">
          <a:extLst>
            <a:ext uri="{FF2B5EF4-FFF2-40B4-BE49-F238E27FC236}">
              <a16:creationId xmlns:a16="http://schemas.microsoft.com/office/drawing/2014/main" xmlns="" id="{D7F8E73D-3E63-41A2-BDC1-476CCCEFE98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2" name="Line 1825">
          <a:extLst>
            <a:ext uri="{FF2B5EF4-FFF2-40B4-BE49-F238E27FC236}">
              <a16:creationId xmlns:a16="http://schemas.microsoft.com/office/drawing/2014/main" xmlns="" id="{AFD98EB9-F23C-45E1-BCBC-F972086D227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3" name="Line 1826">
          <a:extLst>
            <a:ext uri="{FF2B5EF4-FFF2-40B4-BE49-F238E27FC236}">
              <a16:creationId xmlns:a16="http://schemas.microsoft.com/office/drawing/2014/main" xmlns="" id="{776D1E9B-A5F0-4EC3-9E8C-6B3E63FB55C3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4" name="Line 2086">
          <a:extLst>
            <a:ext uri="{FF2B5EF4-FFF2-40B4-BE49-F238E27FC236}">
              <a16:creationId xmlns:a16="http://schemas.microsoft.com/office/drawing/2014/main" xmlns="" id="{E0396814-5440-4FA2-A9C3-F9435CFECDB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5" name="Line 2087">
          <a:extLst>
            <a:ext uri="{FF2B5EF4-FFF2-40B4-BE49-F238E27FC236}">
              <a16:creationId xmlns:a16="http://schemas.microsoft.com/office/drawing/2014/main" xmlns="" id="{D90AB514-E0DA-4CA8-B0C4-6FDA5677B9A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6" name="Line 2088">
          <a:extLst>
            <a:ext uri="{FF2B5EF4-FFF2-40B4-BE49-F238E27FC236}">
              <a16:creationId xmlns:a16="http://schemas.microsoft.com/office/drawing/2014/main" xmlns="" id="{6D992A5B-0AB4-4BAA-B13A-7BD7023B552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7" name="Line 2089">
          <a:extLst>
            <a:ext uri="{FF2B5EF4-FFF2-40B4-BE49-F238E27FC236}">
              <a16:creationId xmlns:a16="http://schemas.microsoft.com/office/drawing/2014/main" xmlns="" id="{549C516D-7B3B-4906-8A8E-48318FE7131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8" name="Line 2090">
          <a:extLst>
            <a:ext uri="{FF2B5EF4-FFF2-40B4-BE49-F238E27FC236}">
              <a16:creationId xmlns:a16="http://schemas.microsoft.com/office/drawing/2014/main" xmlns="" id="{F9CC7777-A7A8-4938-B99F-56314202C72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09" name="Line 2091">
          <a:extLst>
            <a:ext uri="{FF2B5EF4-FFF2-40B4-BE49-F238E27FC236}">
              <a16:creationId xmlns:a16="http://schemas.microsoft.com/office/drawing/2014/main" xmlns="" id="{54BBE0F2-74CE-4996-A8F6-B5EBE8C6F28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0" name="Line 2092">
          <a:extLst>
            <a:ext uri="{FF2B5EF4-FFF2-40B4-BE49-F238E27FC236}">
              <a16:creationId xmlns:a16="http://schemas.microsoft.com/office/drawing/2014/main" xmlns="" id="{0BB67D38-6DBD-4EE3-905D-6B169B78F17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1" name="Line 2093">
          <a:extLst>
            <a:ext uri="{FF2B5EF4-FFF2-40B4-BE49-F238E27FC236}">
              <a16:creationId xmlns:a16="http://schemas.microsoft.com/office/drawing/2014/main" xmlns="" id="{50DB3A44-B233-491E-B9DD-37DB9E7E741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2" name="Line 2094">
          <a:extLst>
            <a:ext uri="{FF2B5EF4-FFF2-40B4-BE49-F238E27FC236}">
              <a16:creationId xmlns:a16="http://schemas.microsoft.com/office/drawing/2014/main" xmlns="" id="{62FC3F03-0496-4C1C-9169-6EC0B0A5BB5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3" name="Line 2095">
          <a:extLst>
            <a:ext uri="{FF2B5EF4-FFF2-40B4-BE49-F238E27FC236}">
              <a16:creationId xmlns:a16="http://schemas.microsoft.com/office/drawing/2014/main" xmlns="" id="{99561EC9-DAAC-4F01-AAC9-276D989A5C5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4" name="Line 2096">
          <a:extLst>
            <a:ext uri="{FF2B5EF4-FFF2-40B4-BE49-F238E27FC236}">
              <a16:creationId xmlns:a16="http://schemas.microsoft.com/office/drawing/2014/main" xmlns="" id="{F63950FD-7134-4D2C-980D-227480F630BA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5" name="Line 2097">
          <a:extLst>
            <a:ext uri="{FF2B5EF4-FFF2-40B4-BE49-F238E27FC236}">
              <a16:creationId xmlns:a16="http://schemas.microsoft.com/office/drawing/2014/main" xmlns="" id="{B7842840-4814-4403-9D47-C2979E1E050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6" name="Line 2098">
          <a:extLst>
            <a:ext uri="{FF2B5EF4-FFF2-40B4-BE49-F238E27FC236}">
              <a16:creationId xmlns:a16="http://schemas.microsoft.com/office/drawing/2014/main" xmlns="" id="{84D0FE36-1D4E-4AE0-8103-79B50C70C07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7" name="Line 2099">
          <a:extLst>
            <a:ext uri="{FF2B5EF4-FFF2-40B4-BE49-F238E27FC236}">
              <a16:creationId xmlns:a16="http://schemas.microsoft.com/office/drawing/2014/main" xmlns="" id="{23159FE6-9227-4A0E-A43B-3E09DF5CDAE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8" name="Line 1827">
          <a:extLst>
            <a:ext uri="{FF2B5EF4-FFF2-40B4-BE49-F238E27FC236}">
              <a16:creationId xmlns:a16="http://schemas.microsoft.com/office/drawing/2014/main" xmlns="" id="{83A2CFD5-1528-4DFD-B776-FFA20E02C76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19" name="Line 1828">
          <a:extLst>
            <a:ext uri="{FF2B5EF4-FFF2-40B4-BE49-F238E27FC236}">
              <a16:creationId xmlns:a16="http://schemas.microsoft.com/office/drawing/2014/main" xmlns="" id="{04432FA6-5A0A-4051-B315-722F043F1B2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0" name="Line 1829">
          <a:extLst>
            <a:ext uri="{FF2B5EF4-FFF2-40B4-BE49-F238E27FC236}">
              <a16:creationId xmlns:a16="http://schemas.microsoft.com/office/drawing/2014/main" xmlns="" id="{36DC1DD5-B431-43AD-A5A0-6AF075ECBC3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1" name="Line 1830">
          <a:extLst>
            <a:ext uri="{FF2B5EF4-FFF2-40B4-BE49-F238E27FC236}">
              <a16:creationId xmlns:a16="http://schemas.microsoft.com/office/drawing/2014/main" xmlns="" id="{10C91054-41A3-4637-B26A-79D8FE509A86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2" name="Line 1831">
          <a:extLst>
            <a:ext uri="{FF2B5EF4-FFF2-40B4-BE49-F238E27FC236}">
              <a16:creationId xmlns:a16="http://schemas.microsoft.com/office/drawing/2014/main" xmlns="" id="{F8CCED33-4F30-486E-957B-E5EFD0E79A9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3" name="Line 1832">
          <a:extLst>
            <a:ext uri="{FF2B5EF4-FFF2-40B4-BE49-F238E27FC236}">
              <a16:creationId xmlns:a16="http://schemas.microsoft.com/office/drawing/2014/main" xmlns="" id="{F42F182F-80FE-4C6F-90BE-A089E3A3FABE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4" name="Line 1833">
          <a:extLst>
            <a:ext uri="{FF2B5EF4-FFF2-40B4-BE49-F238E27FC236}">
              <a16:creationId xmlns:a16="http://schemas.microsoft.com/office/drawing/2014/main" xmlns="" id="{F52647C2-D7AD-4CF0-B241-C0F761D082C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5" name="Line 1834">
          <a:extLst>
            <a:ext uri="{FF2B5EF4-FFF2-40B4-BE49-F238E27FC236}">
              <a16:creationId xmlns:a16="http://schemas.microsoft.com/office/drawing/2014/main" xmlns="" id="{1D88D0A5-7819-4C84-8029-015F279C0FBD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6" name="Line 1835">
          <a:extLst>
            <a:ext uri="{FF2B5EF4-FFF2-40B4-BE49-F238E27FC236}">
              <a16:creationId xmlns:a16="http://schemas.microsoft.com/office/drawing/2014/main" xmlns="" id="{266AC885-A318-4693-9A67-AB2EB75E6CA2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7" name="Line 1836">
          <a:extLst>
            <a:ext uri="{FF2B5EF4-FFF2-40B4-BE49-F238E27FC236}">
              <a16:creationId xmlns:a16="http://schemas.microsoft.com/office/drawing/2014/main" xmlns="" id="{71F55D23-3FFB-40F3-80D9-1BC3B1AB584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8" name="Line 1837">
          <a:extLst>
            <a:ext uri="{FF2B5EF4-FFF2-40B4-BE49-F238E27FC236}">
              <a16:creationId xmlns:a16="http://schemas.microsoft.com/office/drawing/2014/main" xmlns="" id="{7D57FFF8-0D8F-4383-89D2-8BC92497753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29" name="Line 1838">
          <a:extLst>
            <a:ext uri="{FF2B5EF4-FFF2-40B4-BE49-F238E27FC236}">
              <a16:creationId xmlns:a16="http://schemas.microsoft.com/office/drawing/2014/main" xmlns="" id="{EE0481ED-7838-48D7-9A3D-9CF985A85C3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0" name="Line 1839">
          <a:extLst>
            <a:ext uri="{FF2B5EF4-FFF2-40B4-BE49-F238E27FC236}">
              <a16:creationId xmlns:a16="http://schemas.microsoft.com/office/drawing/2014/main" xmlns="" id="{F647A3FB-7D3B-4B28-AD34-429A6D3BF71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1" name="Line 1840">
          <a:extLst>
            <a:ext uri="{FF2B5EF4-FFF2-40B4-BE49-F238E27FC236}">
              <a16:creationId xmlns:a16="http://schemas.microsoft.com/office/drawing/2014/main" xmlns="" id="{D8901154-3228-4285-A39F-81053E4739B9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2" name="Line 1813">
          <a:extLst>
            <a:ext uri="{FF2B5EF4-FFF2-40B4-BE49-F238E27FC236}">
              <a16:creationId xmlns:a16="http://schemas.microsoft.com/office/drawing/2014/main" xmlns="" id="{FF23A380-2C5A-4E38-AAA1-605012D3E86B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3" name="Line 1814">
          <a:extLst>
            <a:ext uri="{FF2B5EF4-FFF2-40B4-BE49-F238E27FC236}">
              <a16:creationId xmlns:a16="http://schemas.microsoft.com/office/drawing/2014/main" xmlns="" id="{C812F66E-AC53-47B7-94AE-FE10B0CF772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4" name="Line 1815">
          <a:extLst>
            <a:ext uri="{FF2B5EF4-FFF2-40B4-BE49-F238E27FC236}">
              <a16:creationId xmlns:a16="http://schemas.microsoft.com/office/drawing/2014/main" xmlns="" id="{65E6398E-2ED5-4E0B-BAB4-111443EBA4F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5" name="Line 1816">
          <a:extLst>
            <a:ext uri="{FF2B5EF4-FFF2-40B4-BE49-F238E27FC236}">
              <a16:creationId xmlns:a16="http://schemas.microsoft.com/office/drawing/2014/main" xmlns="" id="{13DD26FB-DF98-4C44-9FED-D3AD3F06BC2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6" name="Line 1817">
          <a:extLst>
            <a:ext uri="{FF2B5EF4-FFF2-40B4-BE49-F238E27FC236}">
              <a16:creationId xmlns:a16="http://schemas.microsoft.com/office/drawing/2014/main" xmlns="" id="{CBAF428E-8BBA-49A7-A511-55938DAEF07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7" name="Line 1818">
          <a:extLst>
            <a:ext uri="{FF2B5EF4-FFF2-40B4-BE49-F238E27FC236}">
              <a16:creationId xmlns:a16="http://schemas.microsoft.com/office/drawing/2014/main" xmlns="" id="{F6423761-73A5-414B-96E0-123E5F6DBA0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8" name="Line 1819">
          <a:extLst>
            <a:ext uri="{FF2B5EF4-FFF2-40B4-BE49-F238E27FC236}">
              <a16:creationId xmlns:a16="http://schemas.microsoft.com/office/drawing/2014/main" xmlns="" id="{A596F04D-DF2B-4D3E-95DF-7170BA5BC31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39" name="Line 1820">
          <a:extLst>
            <a:ext uri="{FF2B5EF4-FFF2-40B4-BE49-F238E27FC236}">
              <a16:creationId xmlns:a16="http://schemas.microsoft.com/office/drawing/2014/main" xmlns="" id="{E605F6FC-E558-43B1-9CDB-4B033EEC507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40" name="Line 1821">
          <a:extLst>
            <a:ext uri="{FF2B5EF4-FFF2-40B4-BE49-F238E27FC236}">
              <a16:creationId xmlns:a16="http://schemas.microsoft.com/office/drawing/2014/main" xmlns="" id="{93FE28C7-1759-4E36-B5FF-41795E15C0E8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41" name="Line 1822">
          <a:extLst>
            <a:ext uri="{FF2B5EF4-FFF2-40B4-BE49-F238E27FC236}">
              <a16:creationId xmlns:a16="http://schemas.microsoft.com/office/drawing/2014/main" xmlns="" id="{4F7113BA-BEC2-4722-8E4D-0ED05290E8A4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42" name="Line 1823">
          <a:extLst>
            <a:ext uri="{FF2B5EF4-FFF2-40B4-BE49-F238E27FC236}">
              <a16:creationId xmlns:a16="http://schemas.microsoft.com/office/drawing/2014/main" xmlns="" id="{E0E7DB40-D100-47E5-B25C-F937AA33E5BF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43" name="Line 1824">
          <a:extLst>
            <a:ext uri="{FF2B5EF4-FFF2-40B4-BE49-F238E27FC236}">
              <a16:creationId xmlns:a16="http://schemas.microsoft.com/office/drawing/2014/main" xmlns="" id="{8E7F5B4A-FFB8-4CF3-8366-FF68E9E3DFD5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44" name="Line 1825">
          <a:extLst>
            <a:ext uri="{FF2B5EF4-FFF2-40B4-BE49-F238E27FC236}">
              <a16:creationId xmlns:a16="http://schemas.microsoft.com/office/drawing/2014/main" xmlns="" id="{4732CFE8-3944-4180-A6B1-1CDCB57F0417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780</xdr:row>
      <xdr:rowOff>0</xdr:rowOff>
    </xdr:from>
    <xdr:to>
      <xdr:col>10</xdr:col>
      <xdr:colOff>38100</xdr:colOff>
      <xdr:row>780</xdr:row>
      <xdr:rowOff>0</xdr:rowOff>
    </xdr:to>
    <xdr:sp macro="" textlink="">
      <xdr:nvSpPr>
        <xdr:cNvPr id="1345" name="Line 1826">
          <a:extLst>
            <a:ext uri="{FF2B5EF4-FFF2-40B4-BE49-F238E27FC236}">
              <a16:creationId xmlns:a16="http://schemas.microsoft.com/office/drawing/2014/main" xmlns="" id="{ADE540BD-353A-4DC2-AD0D-118E8DBF5930}"/>
            </a:ext>
          </a:extLst>
        </xdr:cNvPr>
        <xdr:cNvSpPr>
          <a:spLocks noChangeShapeType="1"/>
        </xdr:cNvSpPr>
      </xdr:nvSpPr>
      <xdr:spPr bwMode="auto">
        <a:xfrm>
          <a:off x="4238625" y="12593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46" name="Line 9790">
          <a:extLst>
            <a:ext uri="{FF2B5EF4-FFF2-40B4-BE49-F238E27FC236}">
              <a16:creationId xmlns:a16="http://schemas.microsoft.com/office/drawing/2014/main" xmlns="" id="{EA085D29-83D7-42D1-99FA-7CE196815F70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47" name="Line 9791">
          <a:extLst>
            <a:ext uri="{FF2B5EF4-FFF2-40B4-BE49-F238E27FC236}">
              <a16:creationId xmlns:a16="http://schemas.microsoft.com/office/drawing/2014/main" xmlns="" id="{44AC26B6-E9F5-4484-A0FC-44901B0E154E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48" name="Line 9792">
          <a:extLst>
            <a:ext uri="{FF2B5EF4-FFF2-40B4-BE49-F238E27FC236}">
              <a16:creationId xmlns:a16="http://schemas.microsoft.com/office/drawing/2014/main" xmlns="" id="{2D72C60F-9609-4986-B120-DDA40FA39B84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49" name="Line 9793">
          <a:extLst>
            <a:ext uri="{FF2B5EF4-FFF2-40B4-BE49-F238E27FC236}">
              <a16:creationId xmlns:a16="http://schemas.microsoft.com/office/drawing/2014/main" xmlns="" id="{AA68499D-D794-4213-9263-A378CD6C5BA4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0" name="Line 9794">
          <a:extLst>
            <a:ext uri="{FF2B5EF4-FFF2-40B4-BE49-F238E27FC236}">
              <a16:creationId xmlns:a16="http://schemas.microsoft.com/office/drawing/2014/main" xmlns="" id="{FD8B0D3C-AF4A-4C3B-AAD5-FE5DDC7A805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1" name="Line 9795">
          <a:extLst>
            <a:ext uri="{FF2B5EF4-FFF2-40B4-BE49-F238E27FC236}">
              <a16:creationId xmlns:a16="http://schemas.microsoft.com/office/drawing/2014/main" xmlns="" id="{C24A36C8-4C83-4C0A-A920-F3D7BEB1182B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2" name="Line 9796">
          <a:extLst>
            <a:ext uri="{FF2B5EF4-FFF2-40B4-BE49-F238E27FC236}">
              <a16:creationId xmlns:a16="http://schemas.microsoft.com/office/drawing/2014/main" xmlns="" id="{FC4FF0C4-EFAA-4443-A081-F3C00D9DB92D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3" name="Line 9797">
          <a:extLst>
            <a:ext uri="{FF2B5EF4-FFF2-40B4-BE49-F238E27FC236}">
              <a16:creationId xmlns:a16="http://schemas.microsoft.com/office/drawing/2014/main" xmlns="" id="{6281B03D-D337-4973-AF72-E610C6F5CD0E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4" name="Line 9798">
          <a:extLst>
            <a:ext uri="{FF2B5EF4-FFF2-40B4-BE49-F238E27FC236}">
              <a16:creationId xmlns:a16="http://schemas.microsoft.com/office/drawing/2014/main" xmlns="" id="{4983B74F-7417-498B-999A-A3228866D503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5" name="Line 9799">
          <a:extLst>
            <a:ext uri="{FF2B5EF4-FFF2-40B4-BE49-F238E27FC236}">
              <a16:creationId xmlns:a16="http://schemas.microsoft.com/office/drawing/2014/main" xmlns="" id="{F1B113C9-2A28-4271-948D-664C7995C463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6" name="Line 9800">
          <a:extLst>
            <a:ext uri="{FF2B5EF4-FFF2-40B4-BE49-F238E27FC236}">
              <a16:creationId xmlns:a16="http://schemas.microsoft.com/office/drawing/2014/main" xmlns="" id="{637CC96F-9DB7-4B37-B725-3DEAA144CA30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7" name="Line 9801">
          <a:extLst>
            <a:ext uri="{FF2B5EF4-FFF2-40B4-BE49-F238E27FC236}">
              <a16:creationId xmlns:a16="http://schemas.microsoft.com/office/drawing/2014/main" xmlns="" id="{CC01E54F-B515-47CE-B1F8-E2022B682DF7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8" name="Line 9802">
          <a:extLst>
            <a:ext uri="{FF2B5EF4-FFF2-40B4-BE49-F238E27FC236}">
              <a16:creationId xmlns:a16="http://schemas.microsoft.com/office/drawing/2014/main" xmlns="" id="{FA4398C5-404A-4E7A-B579-A3B49E476B8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59" name="Line 9803">
          <a:extLst>
            <a:ext uri="{FF2B5EF4-FFF2-40B4-BE49-F238E27FC236}">
              <a16:creationId xmlns:a16="http://schemas.microsoft.com/office/drawing/2014/main" xmlns="" id="{1F1E7321-5DDC-402A-9709-AAA973B893E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0" name="Line 167286">
          <a:extLst>
            <a:ext uri="{FF2B5EF4-FFF2-40B4-BE49-F238E27FC236}">
              <a16:creationId xmlns:a16="http://schemas.microsoft.com/office/drawing/2014/main" xmlns="" id="{60017DFB-F353-46CB-B4A4-1538D9C506DB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1" name="Line 167287">
          <a:extLst>
            <a:ext uri="{FF2B5EF4-FFF2-40B4-BE49-F238E27FC236}">
              <a16:creationId xmlns:a16="http://schemas.microsoft.com/office/drawing/2014/main" xmlns="" id="{169972A8-FEEB-4848-872F-AC9740C98C80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2" name="Line 167288">
          <a:extLst>
            <a:ext uri="{FF2B5EF4-FFF2-40B4-BE49-F238E27FC236}">
              <a16:creationId xmlns:a16="http://schemas.microsoft.com/office/drawing/2014/main" xmlns="" id="{67A60275-4345-456C-9AAA-3A76E9CBD6DD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3" name="Line 167289">
          <a:extLst>
            <a:ext uri="{FF2B5EF4-FFF2-40B4-BE49-F238E27FC236}">
              <a16:creationId xmlns:a16="http://schemas.microsoft.com/office/drawing/2014/main" xmlns="" id="{8FBEFB78-4787-4655-91B0-207B5740A82B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4" name="Line 167290">
          <a:extLst>
            <a:ext uri="{FF2B5EF4-FFF2-40B4-BE49-F238E27FC236}">
              <a16:creationId xmlns:a16="http://schemas.microsoft.com/office/drawing/2014/main" xmlns="" id="{632B9D47-8E73-4150-ABE8-D8DE4973CCAA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5" name="Line 167291">
          <a:extLst>
            <a:ext uri="{FF2B5EF4-FFF2-40B4-BE49-F238E27FC236}">
              <a16:creationId xmlns:a16="http://schemas.microsoft.com/office/drawing/2014/main" xmlns="" id="{2AADAD86-88B8-4B8D-B7C2-6298E08DDCDC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6" name="Line 167292">
          <a:extLst>
            <a:ext uri="{FF2B5EF4-FFF2-40B4-BE49-F238E27FC236}">
              <a16:creationId xmlns:a16="http://schemas.microsoft.com/office/drawing/2014/main" xmlns="" id="{8A6898AF-9CC0-4EEB-A1CA-77CFDEFDBA0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7" name="Line 167293">
          <a:extLst>
            <a:ext uri="{FF2B5EF4-FFF2-40B4-BE49-F238E27FC236}">
              <a16:creationId xmlns:a16="http://schemas.microsoft.com/office/drawing/2014/main" xmlns="" id="{99D8AA05-6961-46BB-A658-330F2289230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8" name="Line 167294">
          <a:extLst>
            <a:ext uri="{FF2B5EF4-FFF2-40B4-BE49-F238E27FC236}">
              <a16:creationId xmlns:a16="http://schemas.microsoft.com/office/drawing/2014/main" xmlns="" id="{CF4F9360-26A2-46AA-94A8-80159990B680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69" name="Line 167295">
          <a:extLst>
            <a:ext uri="{FF2B5EF4-FFF2-40B4-BE49-F238E27FC236}">
              <a16:creationId xmlns:a16="http://schemas.microsoft.com/office/drawing/2014/main" xmlns="" id="{C6899913-833F-4F42-BCB7-B84A1144833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0" name="Line 167296">
          <a:extLst>
            <a:ext uri="{FF2B5EF4-FFF2-40B4-BE49-F238E27FC236}">
              <a16:creationId xmlns:a16="http://schemas.microsoft.com/office/drawing/2014/main" xmlns="" id="{2EA35DB3-E448-4349-AAB5-82C0B111287C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1" name="Line 167297">
          <a:extLst>
            <a:ext uri="{FF2B5EF4-FFF2-40B4-BE49-F238E27FC236}">
              <a16:creationId xmlns:a16="http://schemas.microsoft.com/office/drawing/2014/main" xmlns="" id="{871FA6CE-6B03-4387-9853-02C96C109E41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2" name="Line 167298">
          <a:extLst>
            <a:ext uri="{FF2B5EF4-FFF2-40B4-BE49-F238E27FC236}">
              <a16:creationId xmlns:a16="http://schemas.microsoft.com/office/drawing/2014/main" xmlns="" id="{CEF327B8-90EA-4FDD-8680-B2168F26583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3" name="Line 167299">
          <a:extLst>
            <a:ext uri="{FF2B5EF4-FFF2-40B4-BE49-F238E27FC236}">
              <a16:creationId xmlns:a16="http://schemas.microsoft.com/office/drawing/2014/main" xmlns="" id="{8AB29A76-9F59-4BFC-B0A3-085B16CB88AD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4" name="Line 167300">
          <a:extLst>
            <a:ext uri="{FF2B5EF4-FFF2-40B4-BE49-F238E27FC236}">
              <a16:creationId xmlns:a16="http://schemas.microsoft.com/office/drawing/2014/main" xmlns="" id="{CBFFE6E8-B0B9-4387-811C-97CD2E049AE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5" name="Line 167301">
          <a:extLst>
            <a:ext uri="{FF2B5EF4-FFF2-40B4-BE49-F238E27FC236}">
              <a16:creationId xmlns:a16="http://schemas.microsoft.com/office/drawing/2014/main" xmlns="" id="{6DDE7F4D-4504-4387-911A-EDA019AA5FD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6" name="Line 167302">
          <a:extLst>
            <a:ext uri="{FF2B5EF4-FFF2-40B4-BE49-F238E27FC236}">
              <a16:creationId xmlns:a16="http://schemas.microsoft.com/office/drawing/2014/main" xmlns="" id="{10A92C8F-1D6D-4DE5-8F85-9E3FB158FEE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7" name="Line 167303">
          <a:extLst>
            <a:ext uri="{FF2B5EF4-FFF2-40B4-BE49-F238E27FC236}">
              <a16:creationId xmlns:a16="http://schemas.microsoft.com/office/drawing/2014/main" xmlns="" id="{56E426EB-6DD6-4D4E-9D47-B61E97D3C8D7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8" name="Line 167304">
          <a:extLst>
            <a:ext uri="{FF2B5EF4-FFF2-40B4-BE49-F238E27FC236}">
              <a16:creationId xmlns:a16="http://schemas.microsoft.com/office/drawing/2014/main" xmlns="" id="{BC425273-0715-40DD-9260-EC13412170D4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79" name="Line 167305">
          <a:extLst>
            <a:ext uri="{FF2B5EF4-FFF2-40B4-BE49-F238E27FC236}">
              <a16:creationId xmlns:a16="http://schemas.microsoft.com/office/drawing/2014/main" xmlns="" id="{43119844-5B0A-418E-8B09-E95CA91BD54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0" name="Line 167306">
          <a:extLst>
            <a:ext uri="{FF2B5EF4-FFF2-40B4-BE49-F238E27FC236}">
              <a16:creationId xmlns:a16="http://schemas.microsoft.com/office/drawing/2014/main" xmlns="" id="{86D99D6B-2DAC-4FD9-86C0-6659E3BA26EE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1" name="Line 167307">
          <a:extLst>
            <a:ext uri="{FF2B5EF4-FFF2-40B4-BE49-F238E27FC236}">
              <a16:creationId xmlns:a16="http://schemas.microsoft.com/office/drawing/2014/main" xmlns="" id="{DB927E18-9346-4E58-8FA2-7359495D363E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2" name="Line 167308">
          <a:extLst>
            <a:ext uri="{FF2B5EF4-FFF2-40B4-BE49-F238E27FC236}">
              <a16:creationId xmlns:a16="http://schemas.microsoft.com/office/drawing/2014/main" xmlns="" id="{BB0CB9E8-184B-40EE-9C3D-015FB1E125CA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3" name="Line 167309">
          <a:extLst>
            <a:ext uri="{FF2B5EF4-FFF2-40B4-BE49-F238E27FC236}">
              <a16:creationId xmlns:a16="http://schemas.microsoft.com/office/drawing/2014/main" xmlns="" id="{50F2F998-9E7C-4892-ACF1-580E7EF3880D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4" name="Line 167310">
          <a:extLst>
            <a:ext uri="{FF2B5EF4-FFF2-40B4-BE49-F238E27FC236}">
              <a16:creationId xmlns:a16="http://schemas.microsoft.com/office/drawing/2014/main" xmlns="" id="{71DA5731-0198-40F0-8B93-2C03B5C5EB73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5" name="Line 167311">
          <a:extLst>
            <a:ext uri="{FF2B5EF4-FFF2-40B4-BE49-F238E27FC236}">
              <a16:creationId xmlns:a16="http://schemas.microsoft.com/office/drawing/2014/main" xmlns="" id="{FB83D46B-B027-4AA6-BDF7-AAAC4C8EDEB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6" name="Line 167312">
          <a:extLst>
            <a:ext uri="{FF2B5EF4-FFF2-40B4-BE49-F238E27FC236}">
              <a16:creationId xmlns:a16="http://schemas.microsoft.com/office/drawing/2014/main" xmlns="" id="{C15A2088-C32B-4BDD-9E75-7EFDD7B9870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7" name="Line 167313">
          <a:extLst>
            <a:ext uri="{FF2B5EF4-FFF2-40B4-BE49-F238E27FC236}">
              <a16:creationId xmlns:a16="http://schemas.microsoft.com/office/drawing/2014/main" xmlns="" id="{4DC06132-5602-4443-A739-85AD508C9F8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8" name="Line 167314">
          <a:extLst>
            <a:ext uri="{FF2B5EF4-FFF2-40B4-BE49-F238E27FC236}">
              <a16:creationId xmlns:a16="http://schemas.microsoft.com/office/drawing/2014/main" xmlns="" id="{4AA795EF-BAD3-4A40-9C7E-DA3760E0978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89" name="Line 167315">
          <a:extLst>
            <a:ext uri="{FF2B5EF4-FFF2-40B4-BE49-F238E27FC236}">
              <a16:creationId xmlns:a16="http://schemas.microsoft.com/office/drawing/2014/main" xmlns="" id="{F0AECF91-E92E-4F27-87FF-007536FD0BFC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0" name="Line 167316">
          <a:extLst>
            <a:ext uri="{FF2B5EF4-FFF2-40B4-BE49-F238E27FC236}">
              <a16:creationId xmlns:a16="http://schemas.microsoft.com/office/drawing/2014/main" xmlns="" id="{3378646E-DB90-48E1-A29A-390BB7ED99B2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1" name="Line 167317">
          <a:extLst>
            <a:ext uri="{FF2B5EF4-FFF2-40B4-BE49-F238E27FC236}">
              <a16:creationId xmlns:a16="http://schemas.microsoft.com/office/drawing/2014/main" xmlns="" id="{FC30873C-D71D-48CC-8505-009AA73346B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2" name="Line 167318">
          <a:extLst>
            <a:ext uri="{FF2B5EF4-FFF2-40B4-BE49-F238E27FC236}">
              <a16:creationId xmlns:a16="http://schemas.microsoft.com/office/drawing/2014/main" xmlns="" id="{0001C3F6-4D61-4731-AF9B-105C84EFC87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3" name="Line 167319">
          <a:extLst>
            <a:ext uri="{FF2B5EF4-FFF2-40B4-BE49-F238E27FC236}">
              <a16:creationId xmlns:a16="http://schemas.microsoft.com/office/drawing/2014/main" xmlns="" id="{FFB11B7E-6219-4745-A14A-83F1559A40DD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4" name="Line 167320">
          <a:extLst>
            <a:ext uri="{FF2B5EF4-FFF2-40B4-BE49-F238E27FC236}">
              <a16:creationId xmlns:a16="http://schemas.microsoft.com/office/drawing/2014/main" xmlns="" id="{EA23FC14-2481-4190-96BC-8AD1C9107324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5" name="Line 167321">
          <a:extLst>
            <a:ext uri="{FF2B5EF4-FFF2-40B4-BE49-F238E27FC236}">
              <a16:creationId xmlns:a16="http://schemas.microsoft.com/office/drawing/2014/main" xmlns="" id="{8D2D39C4-5478-4D13-9DDE-026136C5977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6" name="Line 167322">
          <a:extLst>
            <a:ext uri="{FF2B5EF4-FFF2-40B4-BE49-F238E27FC236}">
              <a16:creationId xmlns:a16="http://schemas.microsoft.com/office/drawing/2014/main" xmlns="" id="{0ABE3915-B36F-4BF1-977C-AA3DD566B65C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7" name="Line 167323">
          <a:extLst>
            <a:ext uri="{FF2B5EF4-FFF2-40B4-BE49-F238E27FC236}">
              <a16:creationId xmlns:a16="http://schemas.microsoft.com/office/drawing/2014/main" xmlns="" id="{7769D536-6EC9-4C5C-B648-92AFF594673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8" name="Line 167324">
          <a:extLst>
            <a:ext uri="{FF2B5EF4-FFF2-40B4-BE49-F238E27FC236}">
              <a16:creationId xmlns:a16="http://schemas.microsoft.com/office/drawing/2014/main" xmlns="" id="{4DB3DE6A-DAA3-4125-BE04-7B414CB38B3A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99" name="Line 167325">
          <a:extLst>
            <a:ext uri="{FF2B5EF4-FFF2-40B4-BE49-F238E27FC236}">
              <a16:creationId xmlns:a16="http://schemas.microsoft.com/office/drawing/2014/main" xmlns="" id="{A5BBB343-A685-4D7D-AEFD-4A842C3ECEE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0" name="Line 167326">
          <a:extLst>
            <a:ext uri="{FF2B5EF4-FFF2-40B4-BE49-F238E27FC236}">
              <a16:creationId xmlns:a16="http://schemas.microsoft.com/office/drawing/2014/main" xmlns="" id="{039C9A70-94E1-4B4D-A91C-249D3001AD25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1" name="Line 167327">
          <a:extLst>
            <a:ext uri="{FF2B5EF4-FFF2-40B4-BE49-F238E27FC236}">
              <a16:creationId xmlns:a16="http://schemas.microsoft.com/office/drawing/2014/main" xmlns="" id="{58ACDDE8-ECB7-4E7D-B311-7D536ED2E3DE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2" name="Line 9790">
          <a:extLst>
            <a:ext uri="{FF2B5EF4-FFF2-40B4-BE49-F238E27FC236}">
              <a16:creationId xmlns:a16="http://schemas.microsoft.com/office/drawing/2014/main" xmlns="" id="{035FCC3A-94C6-4428-A23A-487F4CA4AB01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3" name="Line 9791">
          <a:extLst>
            <a:ext uri="{FF2B5EF4-FFF2-40B4-BE49-F238E27FC236}">
              <a16:creationId xmlns:a16="http://schemas.microsoft.com/office/drawing/2014/main" xmlns="" id="{0B998BD6-BE39-40E1-8174-F9D166452D64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4" name="Line 9792">
          <a:extLst>
            <a:ext uri="{FF2B5EF4-FFF2-40B4-BE49-F238E27FC236}">
              <a16:creationId xmlns:a16="http://schemas.microsoft.com/office/drawing/2014/main" xmlns="" id="{46F02CA7-E451-4896-8B2B-B2A26B3F8CD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5" name="Line 9793">
          <a:extLst>
            <a:ext uri="{FF2B5EF4-FFF2-40B4-BE49-F238E27FC236}">
              <a16:creationId xmlns:a16="http://schemas.microsoft.com/office/drawing/2014/main" xmlns="" id="{B514623C-3582-4D25-BBC8-23E077AB19BA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6" name="Line 9794">
          <a:extLst>
            <a:ext uri="{FF2B5EF4-FFF2-40B4-BE49-F238E27FC236}">
              <a16:creationId xmlns:a16="http://schemas.microsoft.com/office/drawing/2014/main" xmlns="" id="{9120725C-2B63-4DFB-98D1-CC7353FBF183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7" name="Line 9795">
          <a:extLst>
            <a:ext uri="{FF2B5EF4-FFF2-40B4-BE49-F238E27FC236}">
              <a16:creationId xmlns:a16="http://schemas.microsoft.com/office/drawing/2014/main" xmlns="" id="{26A96C42-CD9E-492B-B7CC-FC28E9D3AD0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8" name="Line 9796">
          <a:extLst>
            <a:ext uri="{FF2B5EF4-FFF2-40B4-BE49-F238E27FC236}">
              <a16:creationId xmlns:a16="http://schemas.microsoft.com/office/drawing/2014/main" xmlns="" id="{561E4A0F-A980-4492-8F3B-DB96B6DA04B3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09" name="Line 9797">
          <a:extLst>
            <a:ext uri="{FF2B5EF4-FFF2-40B4-BE49-F238E27FC236}">
              <a16:creationId xmlns:a16="http://schemas.microsoft.com/office/drawing/2014/main" xmlns="" id="{E381F7CD-C763-4B73-87FE-F4590AB229E7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0" name="Line 9798">
          <a:extLst>
            <a:ext uri="{FF2B5EF4-FFF2-40B4-BE49-F238E27FC236}">
              <a16:creationId xmlns:a16="http://schemas.microsoft.com/office/drawing/2014/main" xmlns="" id="{E3CF1C75-5EB6-4F27-AFE0-A25B938ADAC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1" name="Line 9799">
          <a:extLst>
            <a:ext uri="{FF2B5EF4-FFF2-40B4-BE49-F238E27FC236}">
              <a16:creationId xmlns:a16="http://schemas.microsoft.com/office/drawing/2014/main" xmlns="" id="{667DEA65-2166-44CC-AD0A-695D0C85E47B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2" name="Line 9800">
          <a:extLst>
            <a:ext uri="{FF2B5EF4-FFF2-40B4-BE49-F238E27FC236}">
              <a16:creationId xmlns:a16="http://schemas.microsoft.com/office/drawing/2014/main" xmlns="" id="{4A7D2924-ADF6-49A9-AB58-C261DEBD1D50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3" name="Line 9801">
          <a:extLst>
            <a:ext uri="{FF2B5EF4-FFF2-40B4-BE49-F238E27FC236}">
              <a16:creationId xmlns:a16="http://schemas.microsoft.com/office/drawing/2014/main" xmlns="" id="{8AA53E2B-3B9C-4236-B7BD-C7DFE6FD43D2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4" name="Line 9802">
          <a:extLst>
            <a:ext uri="{FF2B5EF4-FFF2-40B4-BE49-F238E27FC236}">
              <a16:creationId xmlns:a16="http://schemas.microsoft.com/office/drawing/2014/main" xmlns="" id="{0A9E9362-C16A-44CF-8ADE-8F1CC6E8872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5" name="Line 9803">
          <a:extLst>
            <a:ext uri="{FF2B5EF4-FFF2-40B4-BE49-F238E27FC236}">
              <a16:creationId xmlns:a16="http://schemas.microsoft.com/office/drawing/2014/main" xmlns="" id="{4FE19CA7-5230-456C-926F-8F3DCF0BBFC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6" name="Line 167286">
          <a:extLst>
            <a:ext uri="{FF2B5EF4-FFF2-40B4-BE49-F238E27FC236}">
              <a16:creationId xmlns:a16="http://schemas.microsoft.com/office/drawing/2014/main" xmlns="" id="{78DF1DD1-AC69-404F-B452-6140A492C063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7" name="Line 167287">
          <a:extLst>
            <a:ext uri="{FF2B5EF4-FFF2-40B4-BE49-F238E27FC236}">
              <a16:creationId xmlns:a16="http://schemas.microsoft.com/office/drawing/2014/main" xmlns="" id="{0DBD1123-D76B-47DF-AB85-12FCBE7A221E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8" name="Line 167288">
          <a:extLst>
            <a:ext uri="{FF2B5EF4-FFF2-40B4-BE49-F238E27FC236}">
              <a16:creationId xmlns:a16="http://schemas.microsoft.com/office/drawing/2014/main" xmlns="" id="{15BBBB0F-96E7-410A-8243-C97FCA553EC6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19" name="Line 167289">
          <a:extLst>
            <a:ext uri="{FF2B5EF4-FFF2-40B4-BE49-F238E27FC236}">
              <a16:creationId xmlns:a16="http://schemas.microsoft.com/office/drawing/2014/main" xmlns="" id="{4C7AFBD9-8AF5-4039-A99D-B5DBB8DE22D4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0" name="Line 167290">
          <a:extLst>
            <a:ext uri="{FF2B5EF4-FFF2-40B4-BE49-F238E27FC236}">
              <a16:creationId xmlns:a16="http://schemas.microsoft.com/office/drawing/2014/main" xmlns="" id="{75D244DC-7786-4B8D-8DA0-A9B8BF7435ED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1" name="Line 167291">
          <a:extLst>
            <a:ext uri="{FF2B5EF4-FFF2-40B4-BE49-F238E27FC236}">
              <a16:creationId xmlns:a16="http://schemas.microsoft.com/office/drawing/2014/main" xmlns="" id="{2EB26092-F7FE-4719-ADB5-59047B9E8416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2" name="Line 167292">
          <a:extLst>
            <a:ext uri="{FF2B5EF4-FFF2-40B4-BE49-F238E27FC236}">
              <a16:creationId xmlns:a16="http://schemas.microsoft.com/office/drawing/2014/main" xmlns="" id="{0E555070-29D2-434D-A64F-B2BA933E1E2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3" name="Line 167293">
          <a:extLst>
            <a:ext uri="{FF2B5EF4-FFF2-40B4-BE49-F238E27FC236}">
              <a16:creationId xmlns:a16="http://schemas.microsoft.com/office/drawing/2014/main" xmlns="" id="{5DEA1377-CBCF-43D3-B3C0-024E1FB7A397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4" name="Line 167294">
          <a:extLst>
            <a:ext uri="{FF2B5EF4-FFF2-40B4-BE49-F238E27FC236}">
              <a16:creationId xmlns:a16="http://schemas.microsoft.com/office/drawing/2014/main" xmlns="" id="{48C5E164-7489-4498-ACA1-29D382997C7B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5" name="Line 167295">
          <a:extLst>
            <a:ext uri="{FF2B5EF4-FFF2-40B4-BE49-F238E27FC236}">
              <a16:creationId xmlns:a16="http://schemas.microsoft.com/office/drawing/2014/main" xmlns="" id="{07CADE0B-9F9E-4033-8651-7D9486DB06F5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6" name="Line 167296">
          <a:extLst>
            <a:ext uri="{FF2B5EF4-FFF2-40B4-BE49-F238E27FC236}">
              <a16:creationId xmlns:a16="http://schemas.microsoft.com/office/drawing/2014/main" xmlns="" id="{1A2C481E-0770-4013-9009-E8C3FD845D1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7" name="Line 167297">
          <a:extLst>
            <a:ext uri="{FF2B5EF4-FFF2-40B4-BE49-F238E27FC236}">
              <a16:creationId xmlns:a16="http://schemas.microsoft.com/office/drawing/2014/main" xmlns="" id="{548FD55B-5E26-4CC4-9827-B3100B95F1D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8" name="Line 167298">
          <a:extLst>
            <a:ext uri="{FF2B5EF4-FFF2-40B4-BE49-F238E27FC236}">
              <a16:creationId xmlns:a16="http://schemas.microsoft.com/office/drawing/2014/main" xmlns="" id="{3CB9026E-E086-458B-8250-7D16DC3C2635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29" name="Line 167299">
          <a:extLst>
            <a:ext uri="{FF2B5EF4-FFF2-40B4-BE49-F238E27FC236}">
              <a16:creationId xmlns:a16="http://schemas.microsoft.com/office/drawing/2014/main" xmlns="" id="{9779C2A3-E96D-441F-B0FC-DBD014469BC9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0" name="Line 167300">
          <a:extLst>
            <a:ext uri="{FF2B5EF4-FFF2-40B4-BE49-F238E27FC236}">
              <a16:creationId xmlns:a16="http://schemas.microsoft.com/office/drawing/2014/main" xmlns="" id="{12E69581-4CD4-45EE-8549-A01F6E456667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1" name="Line 167301">
          <a:extLst>
            <a:ext uri="{FF2B5EF4-FFF2-40B4-BE49-F238E27FC236}">
              <a16:creationId xmlns:a16="http://schemas.microsoft.com/office/drawing/2014/main" xmlns="" id="{AB6F03C0-7042-4BED-87DC-51C8F8C6C2BA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2" name="Line 167302">
          <a:extLst>
            <a:ext uri="{FF2B5EF4-FFF2-40B4-BE49-F238E27FC236}">
              <a16:creationId xmlns:a16="http://schemas.microsoft.com/office/drawing/2014/main" xmlns="" id="{29002016-7148-440D-896A-D48B444DEA8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3" name="Line 167303">
          <a:extLst>
            <a:ext uri="{FF2B5EF4-FFF2-40B4-BE49-F238E27FC236}">
              <a16:creationId xmlns:a16="http://schemas.microsoft.com/office/drawing/2014/main" xmlns="" id="{608C362E-1A67-4A83-89F1-650984B9A4D0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4" name="Line 167304">
          <a:extLst>
            <a:ext uri="{FF2B5EF4-FFF2-40B4-BE49-F238E27FC236}">
              <a16:creationId xmlns:a16="http://schemas.microsoft.com/office/drawing/2014/main" xmlns="" id="{4DA2A236-11C6-4D6E-A1FF-9072C0ED8E94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5" name="Line 167305">
          <a:extLst>
            <a:ext uri="{FF2B5EF4-FFF2-40B4-BE49-F238E27FC236}">
              <a16:creationId xmlns:a16="http://schemas.microsoft.com/office/drawing/2014/main" xmlns="" id="{FFFF3510-3D78-4BCF-83E4-63FF928F42E1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6" name="Line 167306">
          <a:extLst>
            <a:ext uri="{FF2B5EF4-FFF2-40B4-BE49-F238E27FC236}">
              <a16:creationId xmlns:a16="http://schemas.microsoft.com/office/drawing/2014/main" xmlns="" id="{8845F9A4-82D4-4E5B-A770-BE272D4F3454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7" name="Line 167307">
          <a:extLst>
            <a:ext uri="{FF2B5EF4-FFF2-40B4-BE49-F238E27FC236}">
              <a16:creationId xmlns:a16="http://schemas.microsoft.com/office/drawing/2014/main" xmlns="" id="{8D918C0B-E798-4B9D-A08A-33BE6F04658C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8" name="Line 167308">
          <a:extLst>
            <a:ext uri="{FF2B5EF4-FFF2-40B4-BE49-F238E27FC236}">
              <a16:creationId xmlns:a16="http://schemas.microsoft.com/office/drawing/2014/main" xmlns="" id="{DAC81785-10B5-4F64-93EC-2AC0155C8922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39" name="Line 167309">
          <a:extLst>
            <a:ext uri="{FF2B5EF4-FFF2-40B4-BE49-F238E27FC236}">
              <a16:creationId xmlns:a16="http://schemas.microsoft.com/office/drawing/2014/main" xmlns="" id="{6AD0D17D-6388-4A1C-8A5B-F085F4D0DF3F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0" name="Line 167310">
          <a:extLst>
            <a:ext uri="{FF2B5EF4-FFF2-40B4-BE49-F238E27FC236}">
              <a16:creationId xmlns:a16="http://schemas.microsoft.com/office/drawing/2014/main" xmlns="" id="{34BB6264-07C3-4D1F-8289-FB7FB9669CF3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1" name="Line 167311">
          <a:extLst>
            <a:ext uri="{FF2B5EF4-FFF2-40B4-BE49-F238E27FC236}">
              <a16:creationId xmlns:a16="http://schemas.microsoft.com/office/drawing/2014/main" xmlns="" id="{4D1FF191-D0C0-44E1-9771-DB833936A6B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2" name="Line 167312">
          <a:extLst>
            <a:ext uri="{FF2B5EF4-FFF2-40B4-BE49-F238E27FC236}">
              <a16:creationId xmlns:a16="http://schemas.microsoft.com/office/drawing/2014/main" xmlns="" id="{B71F375B-C28E-40A0-8844-83CD43E82902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3" name="Line 167313">
          <a:extLst>
            <a:ext uri="{FF2B5EF4-FFF2-40B4-BE49-F238E27FC236}">
              <a16:creationId xmlns:a16="http://schemas.microsoft.com/office/drawing/2014/main" xmlns="" id="{0C5BCE67-601D-4555-A044-61A406D56A12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4" name="Line 167314">
          <a:extLst>
            <a:ext uri="{FF2B5EF4-FFF2-40B4-BE49-F238E27FC236}">
              <a16:creationId xmlns:a16="http://schemas.microsoft.com/office/drawing/2014/main" xmlns="" id="{F0FEE3E7-C817-4262-904D-6D907921A9AA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5" name="Line 167315">
          <a:extLst>
            <a:ext uri="{FF2B5EF4-FFF2-40B4-BE49-F238E27FC236}">
              <a16:creationId xmlns:a16="http://schemas.microsoft.com/office/drawing/2014/main" xmlns="" id="{5292EE3C-70F8-4865-B851-06CAC32AB216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6" name="Line 167316">
          <a:extLst>
            <a:ext uri="{FF2B5EF4-FFF2-40B4-BE49-F238E27FC236}">
              <a16:creationId xmlns:a16="http://schemas.microsoft.com/office/drawing/2014/main" xmlns="" id="{E766456E-B0C8-4547-B8AB-CE5D849BB2CD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7" name="Line 167317">
          <a:extLst>
            <a:ext uri="{FF2B5EF4-FFF2-40B4-BE49-F238E27FC236}">
              <a16:creationId xmlns:a16="http://schemas.microsoft.com/office/drawing/2014/main" xmlns="" id="{2A6045E6-5E9E-44CA-A0B5-2FAB866E23C5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8" name="Line 167318">
          <a:extLst>
            <a:ext uri="{FF2B5EF4-FFF2-40B4-BE49-F238E27FC236}">
              <a16:creationId xmlns:a16="http://schemas.microsoft.com/office/drawing/2014/main" xmlns="" id="{C73C4D04-C9E3-4CAD-A10C-ACCDD40992F6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49" name="Line 167319">
          <a:extLst>
            <a:ext uri="{FF2B5EF4-FFF2-40B4-BE49-F238E27FC236}">
              <a16:creationId xmlns:a16="http://schemas.microsoft.com/office/drawing/2014/main" xmlns="" id="{BFE1B8B3-F74C-43F0-A59B-9DA5F16B9425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50" name="Line 167320">
          <a:extLst>
            <a:ext uri="{FF2B5EF4-FFF2-40B4-BE49-F238E27FC236}">
              <a16:creationId xmlns:a16="http://schemas.microsoft.com/office/drawing/2014/main" xmlns="" id="{D8A1A1FA-C727-4EC0-BD99-C513521C68B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51" name="Line 167321">
          <a:extLst>
            <a:ext uri="{FF2B5EF4-FFF2-40B4-BE49-F238E27FC236}">
              <a16:creationId xmlns:a16="http://schemas.microsoft.com/office/drawing/2014/main" xmlns="" id="{1ABF9FB3-BE9F-4B60-BB9C-83C744A8096E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52" name="Line 167322">
          <a:extLst>
            <a:ext uri="{FF2B5EF4-FFF2-40B4-BE49-F238E27FC236}">
              <a16:creationId xmlns:a16="http://schemas.microsoft.com/office/drawing/2014/main" xmlns="" id="{7BF2DBE6-F5C5-451B-AC37-383D5FC34943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53" name="Line 167323">
          <a:extLst>
            <a:ext uri="{FF2B5EF4-FFF2-40B4-BE49-F238E27FC236}">
              <a16:creationId xmlns:a16="http://schemas.microsoft.com/office/drawing/2014/main" xmlns="" id="{27E253FE-2AF4-4E55-A516-0FF447B0176A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54" name="Line 167324">
          <a:extLst>
            <a:ext uri="{FF2B5EF4-FFF2-40B4-BE49-F238E27FC236}">
              <a16:creationId xmlns:a16="http://schemas.microsoft.com/office/drawing/2014/main" xmlns="" id="{70773B7D-C122-4EB8-9654-20EBDDDBB52E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55" name="Line 167325">
          <a:extLst>
            <a:ext uri="{FF2B5EF4-FFF2-40B4-BE49-F238E27FC236}">
              <a16:creationId xmlns:a16="http://schemas.microsoft.com/office/drawing/2014/main" xmlns="" id="{ADC459D6-AD3F-4E5F-A4AA-5870FA303FF6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56" name="Line 167326">
          <a:extLst>
            <a:ext uri="{FF2B5EF4-FFF2-40B4-BE49-F238E27FC236}">
              <a16:creationId xmlns:a16="http://schemas.microsoft.com/office/drawing/2014/main" xmlns="" id="{8237926A-781B-4361-8892-6BE9C9A9B2C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457" name="Line 167327">
          <a:extLst>
            <a:ext uri="{FF2B5EF4-FFF2-40B4-BE49-F238E27FC236}">
              <a16:creationId xmlns:a16="http://schemas.microsoft.com/office/drawing/2014/main" xmlns="" id="{BF41FDC9-CA21-4C0F-9D45-9FEEE8A0C8A8}"/>
            </a:ext>
          </a:extLst>
        </xdr:cNvPr>
        <xdr:cNvSpPr>
          <a:spLocks noChangeShapeType="1"/>
        </xdr:cNvSpPr>
      </xdr:nvSpPr>
      <xdr:spPr bwMode="auto">
        <a:xfrm>
          <a:off x="4238625" y="976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428625</xdr:colOff>
      <xdr:row>1952</xdr:row>
      <xdr:rowOff>57150</xdr:rowOff>
    </xdr:from>
    <xdr:to>
      <xdr:col>4</xdr:col>
      <xdr:colOff>486362</xdr:colOff>
      <xdr:row>1954</xdr:row>
      <xdr:rowOff>95250</xdr:rowOff>
    </xdr:to>
    <xdr:pic>
      <xdr:nvPicPr>
        <xdr:cNvPr id="1710" name="Picture 1709">
          <a:extLst>
            <a:ext uri="{FF2B5EF4-FFF2-40B4-BE49-F238E27FC236}">
              <a16:creationId xmlns:a16="http://schemas.microsoft.com/office/drawing/2014/main" xmlns="" id="{0316406A-9C66-4F11-8ACC-9596F0344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5150" y="315315600"/>
          <a:ext cx="838787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4"/>
  <sheetViews>
    <sheetView showZeros="0" topLeftCell="A2" zoomScaleNormal="100" workbookViewId="0">
      <pane xSplit="22995" ySplit="4845" topLeftCell="T1572"/>
      <selection activeCell="T17" sqref="T17:T20"/>
      <selection pane="topRight" activeCell="T1566" sqref="T1566"/>
      <selection pane="bottomLeft" activeCell="S1579" sqref="S1579"/>
      <selection pane="bottomRight" activeCell="T1572" sqref="T1572:T1575"/>
    </sheetView>
  </sheetViews>
  <sheetFormatPr defaultRowHeight="12.75" x14ac:dyDescent="0.2"/>
  <cols>
    <col min="1" max="1" width="3.7109375" style="22" customWidth="1"/>
    <col min="2" max="2" width="7.42578125" style="22" customWidth="1"/>
    <col min="3" max="3" width="29" style="22" customWidth="1"/>
    <col min="4" max="5" width="11.7109375" style="22" customWidth="1"/>
    <col min="6" max="6" width="7" style="22" customWidth="1"/>
    <col min="7" max="7" width="6.5703125" style="22" customWidth="1"/>
    <col min="8" max="8" width="6.7109375" style="22" customWidth="1"/>
    <col min="9" max="9" width="5.7109375" style="22" customWidth="1"/>
    <col min="10" max="10" width="6.7109375" style="22" customWidth="1"/>
    <col min="11" max="11" width="13" style="22" customWidth="1"/>
    <col min="12" max="12" width="4.7109375" style="22" customWidth="1"/>
    <col min="13" max="13" width="7" style="22" customWidth="1"/>
    <col min="14" max="15" width="7.28515625" style="22" customWidth="1"/>
    <col min="16" max="17" width="8.7109375" style="22" customWidth="1"/>
    <col min="18" max="18" width="9.5703125" style="22" customWidth="1"/>
    <col min="19" max="20" width="11.7109375" style="22" customWidth="1"/>
    <col min="21" max="21" width="9.140625" style="22"/>
    <col min="22" max="23" width="9.5703125" style="22" bestFit="1" customWidth="1"/>
    <col min="24" max="16384" width="9.140625" style="22"/>
  </cols>
  <sheetData>
    <row r="1" spans="1:20" x14ac:dyDescent="0.2">
      <c r="C1" s="25"/>
      <c r="D1" s="369"/>
      <c r="E1" s="369"/>
      <c r="F1" s="369"/>
      <c r="G1" s="369"/>
    </row>
    <row r="2" spans="1:20" x14ac:dyDescent="0.2">
      <c r="A2" s="370" t="s">
        <v>41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</row>
    <row r="3" spans="1:20" ht="15" customHeight="1" x14ac:dyDescent="0.2">
      <c r="A3" s="371" t="s">
        <v>635</v>
      </c>
      <c r="B3" s="371"/>
      <c r="C3" s="371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</row>
    <row r="4" spans="1:20" ht="15" customHeight="1" x14ac:dyDescent="0.2">
      <c r="A4" s="373" t="s">
        <v>658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</row>
    <row r="5" spans="1:20" ht="15" customHeight="1" x14ac:dyDescent="0.2">
      <c r="A5" s="373"/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</row>
    <row r="6" spans="1:20" ht="14.25" hidden="1" x14ac:dyDescent="0.2">
      <c r="A6" s="374" t="s">
        <v>24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363" t="s">
        <v>17</v>
      </c>
      <c r="K8" s="363"/>
      <c r="L8" s="364" t="s">
        <v>18</v>
      </c>
      <c r="M8" s="364"/>
      <c r="N8" s="364"/>
      <c r="O8" s="364"/>
      <c r="P8" s="62">
        <v>1898.7</v>
      </c>
    </row>
    <row r="9" spans="1:20" ht="13.5" hidden="1" x14ac:dyDescent="0.2">
      <c r="A9" s="365" t="s">
        <v>15</v>
      </c>
      <c r="B9" s="365"/>
      <c r="C9" s="365"/>
      <c r="D9" s="365"/>
      <c r="E9" s="365"/>
      <c r="F9" s="366" t="e">
        <f>#REF!</f>
        <v>#REF!</v>
      </c>
      <c r="G9" s="367"/>
      <c r="H9" s="5" t="s">
        <v>16</v>
      </c>
      <c r="L9" s="364" t="s">
        <v>19</v>
      </c>
      <c r="M9" s="364"/>
      <c r="N9" s="364"/>
      <c r="O9" s="364"/>
      <c r="P9" s="62">
        <v>2355.27</v>
      </c>
    </row>
    <row r="10" spans="1:20" ht="13.5" hidden="1" x14ac:dyDescent="0.2">
      <c r="A10" s="4"/>
      <c r="K10" s="368" t="s">
        <v>20</v>
      </c>
      <c r="L10" s="368"/>
      <c r="M10" s="368"/>
      <c r="N10" s="368"/>
      <c r="O10" s="368"/>
      <c r="P10" s="29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29"/>
    </row>
    <row r="12" spans="1:20" ht="22.5" customHeight="1" x14ac:dyDescent="0.2">
      <c r="A12" s="375" t="s">
        <v>0</v>
      </c>
      <c r="B12" s="376" t="s">
        <v>1</v>
      </c>
      <c r="C12" s="375" t="s">
        <v>2</v>
      </c>
      <c r="D12" s="376" t="s">
        <v>3</v>
      </c>
      <c r="E12" s="376" t="s">
        <v>4</v>
      </c>
      <c r="F12" s="376" t="s">
        <v>5</v>
      </c>
      <c r="G12" s="375" t="s">
        <v>6</v>
      </c>
      <c r="H12" s="375"/>
      <c r="I12" s="375"/>
      <c r="J12" s="375"/>
      <c r="K12" s="375"/>
      <c r="L12" s="375"/>
      <c r="M12" s="375"/>
      <c r="N12" s="375"/>
      <c r="O12" s="375"/>
      <c r="P12" s="375" t="s">
        <v>7</v>
      </c>
      <c r="Q12" s="375" t="s">
        <v>8</v>
      </c>
      <c r="R12" s="7" t="s">
        <v>8</v>
      </c>
      <c r="S12" s="375" t="s">
        <v>40</v>
      </c>
      <c r="T12" s="375" t="s">
        <v>7</v>
      </c>
    </row>
    <row r="13" spans="1:20" ht="11.25" customHeight="1" x14ac:dyDescent="0.2">
      <c r="A13" s="375"/>
      <c r="B13" s="376"/>
      <c r="C13" s="375"/>
      <c r="D13" s="376"/>
      <c r="E13" s="376"/>
      <c r="F13" s="376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Q13" s="375"/>
      <c r="R13" s="7" t="s">
        <v>9</v>
      </c>
      <c r="S13" s="375"/>
      <c r="T13" s="375"/>
    </row>
    <row r="14" spans="1:20" ht="11.25" customHeight="1" x14ac:dyDescent="0.2">
      <c r="A14" s="375"/>
      <c r="B14" s="376"/>
      <c r="C14" s="375"/>
      <c r="D14" s="376"/>
      <c r="E14" s="376"/>
      <c r="F14" s="376"/>
      <c r="G14" s="375" t="s">
        <v>10</v>
      </c>
      <c r="H14" s="375"/>
      <c r="I14" s="375" t="s">
        <v>11</v>
      </c>
      <c r="J14" s="375"/>
      <c r="K14" s="375" t="s">
        <v>12</v>
      </c>
      <c r="L14" s="375"/>
      <c r="M14" s="375"/>
      <c r="N14" s="375"/>
      <c r="O14" s="375"/>
      <c r="P14" s="375"/>
      <c r="Q14" s="375"/>
      <c r="R14" s="8">
        <f>P10</f>
        <v>1.0571999999999999</v>
      </c>
      <c r="S14" s="375"/>
      <c r="T14" s="375"/>
    </row>
    <row r="15" spans="1:20" s="6" customFormat="1" ht="42.75" x14ac:dyDescent="0.2">
      <c r="A15" s="375"/>
      <c r="B15" s="376"/>
      <c r="C15" s="375"/>
      <c r="D15" s="376"/>
      <c r="E15" s="376"/>
      <c r="F15" s="376"/>
      <c r="G15" s="30" t="s">
        <v>37</v>
      </c>
      <c r="H15" s="30" t="s">
        <v>36</v>
      </c>
      <c r="I15" s="30" t="s">
        <v>37</v>
      </c>
      <c r="J15" s="30" t="s">
        <v>36</v>
      </c>
      <c r="K15" s="31" t="s">
        <v>21</v>
      </c>
      <c r="L15" s="30" t="s">
        <v>35</v>
      </c>
      <c r="M15" s="31" t="s">
        <v>13</v>
      </c>
      <c r="N15" s="31" t="s">
        <v>34</v>
      </c>
      <c r="O15" s="30" t="s">
        <v>7</v>
      </c>
      <c r="P15" s="26" t="s">
        <v>33</v>
      </c>
      <c r="Q15" s="11" t="s">
        <v>33</v>
      </c>
      <c r="R15" s="32" t="s">
        <v>33</v>
      </c>
      <c r="S15" s="31" t="s">
        <v>14</v>
      </c>
      <c r="T15" s="31" t="s">
        <v>14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 x14ac:dyDescent="0.2">
      <c r="A17" s="144"/>
      <c r="B17" s="186"/>
      <c r="C17" s="173" t="s">
        <v>25</v>
      </c>
      <c r="D17" s="144"/>
      <c r="E17" s="169"/>
      <c r="F17" s="169">
        <f>H17+J17+R17</f>
        <v>0</v>
      </c>
      <c r="G17" s="183"/>
      <c r="H17" s="154">
        <f>G17*$P$8/1000</f>
        <v>0</v>
      </c>
      <c r="I17" s="183"/>
      <c r="J17" s="154">
        <f>I17*$P$9/1000</f>
        <v>0</v>
      </c>
      <c r="K17" s="23"/>
      <c r="L17" s="23"/>
      <c r="M17" s="23"/>
      <c r="N17" s="97"/>
      <c r="O17" s="55">
        <f t="shared" ref="O17:O104" si="0">M17*N17</f>
        <v>0</v>
      </c>
      <c r="P17" s="154">
        <f>E17*F17</f>
        <v>0</v>
      </c>
      <c r="Q17" s="154">
        <f>SUM(O17:O20)</f>
        <v>0</v>
      </c>
      <c r="R17" s="154">
        <f>Q17*1.02*1.05*$R$14</f>
        <v>0</v>
      </c>
      <c r="S17" s="362">
        <f>1.133*1.003*1.008</f>
        <v>1.145490192</v>
      </c>
      <c r="T17" s="362">
        <f>1.003*1.008</f>
        <v>1.0110239999999999</v>
      </c>
    </row>
    <row r="18" spans="1:20" ht="12.75" customHeight="1" x14ac:dyDescent="0.2">
      <c r="A18" s="145"/>
      <c r="B18" s="187"/>
      <c r="C18" s="174"/>
      <c r="D18" s="145"/>
      <c r="E18" s="170"/>
      <c r="F18" s="170"/>
      <c r="G18" s="184"/>
      <c r="H18" s="155"/>
      <c r="I18" s="184"/>
      <c r="J18" s="155"/>
      <c r="K18" s="23"/>
      <c r="L18" s="23"/>
      <c r="M18" s="23"/>
      <c r="N18" s="97"/>
      <c r="O18" s="55">
        <f t="shared" si="0"/>
        <v>0</v>
      </c>
      <c r="P18" s="155"/>
      <c r="Q18" s="155"/>
      <c r="R18" s="155"/>
      <c r="S18" s="362"/>
      <c r="T18" s="362"/>
    </row>
    <row r="19" spans="1:20" ht="12.75" customHeight="1" x14ac:dyDescent="0.2">
      <c r="A19" s="145"/>
      <c r="B19" s="187"/>
      <c r="C19" s="174"/>
      <c r="D19" s="145"/>
      <c r="E19" s="170"/>
      <c r="F19" s="170"/>
      <c r="G19" s="184"/>
      <c r="H19" s="155"/>
      <c r="I19" s="184"/>
      <c r="J19" s="155"/>
      <c r="K19" s="23"/>
      <c r="L19" s="23"/>
      <c r="M19" s="24"/>
      <c r="N19" s="97"/>
      <c r="O19" s="55">
        <f t="shared" si="0"/>
        <v>0</v>
      </c>
      <c r="P19" s="155"/>
      <c r="Q19" s="155"/>
      <c r="R19" s="155"/>
      <c r="S19" s="362"/>
      <c r="T19" s="362"/>
    </row>
    <row r="20" spans="1:20" ht="12.75" customHeight="1" x14ac:dyDescent="0.2">
      <c r="A20" s="146"/>
      <c r="B20" s="188"/>
      <c r="C20" s="175"/>
      <c r="D20" s="146"/>
      <c r="E20" s="171"/>
      <c r="F20" s="171"/>
      <c r="G20" s="185"/>
      <c r="H20" s="156"/>
      <c r="I20" s="185"/>
      <c r="J20" s="156"/>
      <c r="K20" s="23"/>
      <c r="L20" s="23"/>
      <c r="M20" s="23"/>
      <c r="N20" s="97"/>
      <c r="O20" s="55">
        <f t="shared" si="0"/>
        <v>0</v>
      </c>
      <c r="P20" s="156"/>
      <c r="Q20" s="156"/>
      <c r="R20" s="156"/>
      <c r="S20" s="362"/>
      <c r="T20" s="362"/>
    </row>
    <row r="21" spans="1:20" ht="12.75" customHeight="1" x14ac:dyDescent="0.2">
      <c r="A21" s="220">
        <v>1</v>
      </c>
      <c r="B21" s="186" t="s">
        <v>44</v>
      </c>
      <c r="C21" s="186" t="s">
        <v>63</v>
      </c>
      <c r="D21" s="186" t="s">
        <v>38</v>
      </c>
      <c r="E21" s="169">
        <v>123.06</v>
      </c>
      <c r="F21" s="169">
        <f t="shared" ref="F21" si="1">H21+J21+R21</f>
        <v>0.40497414000000004</v>
      </c>
      <c r="G21" s="235">
        <v>0.186</v>
      </c>
      <c r="H21" s="154">
        <f t="shared" ref="H21" si="2">G21*$P$8/1000</f>
        <v>0.35315820000000003</v>
      </c>
      <c r="I21" s="183">
        <v>2.1999999999999999E-2</v>
      </c>
      <c r="J21" s="154">
        <f t="shared" ref="J21" si="3">I21*$P$9/1000</f>
        <v>5.1815939999999998E-2</v>
      </c>
      <c r="K21" s="23"/>
      <c r="L21" s="23"/>
      <c r="M21" s="23"/>
      <c r="N21" s="99"/>
      <c r="O21" s="55">
        <f t="shared" si="0"/>
        <v>0</v>
      </c>
      <c r="P21" s="154">
        <f t="shared" ref="P21" si="4">E21*F21</f>
        <v>49.836117668400007</v>
      </c>
      <c r="Q21" s="154">
        <f t="shared" ref="Q21" si="5">SUM(O21:O24)</f>
        <v>0</v>
      </c>
      <c r="R21" s="154">
        <f t="shared" ref="R21" si="6">Q21*1.02*1.05*$R$14</f>
        <v>0</v>
      </c>
      <c r="S21" s="152">
        <f>F21*$S$17</f>
        <v>0.46389390538363495</v>
      </c>
      <c r="T21" s="152">
        <f>E21*S21</f>
        <v>57.086783996510121</v>
      </c>
    </row>
    <row r="22" spans="1:20" ht="12.75" customHeight="1" x14ac:dyDescent="0.2">
      <c r="A22" s="221"/>
      <c r="B22" s="187"/>
      <c r="C22" s="187"/>
      <c r="D22" s="187"/>
      <c r="E22" s="170"/>
      <c r="F22" s="170"/>
      <c r="G22" s="236"/>
      <c r="H22" s="155"/>
      <c r="I22" s="184"/>
      <c r="J22" s="155"/>
      <c r="K22" s="23"/>
      <c r="L22" s="23"/>
      <c r="M22" s="23"/>
      <c r="N22" s="99"/>
      <c r="O22" s="55">
        <f t="shared" si="0"/>
        <v>0</v>
      </c>
      <c r="P22" s="155"/>
      <c r="Q22" s="155"/>
      <c r="R22" s="155"/>
      <c r="S22" s="152"/>
      <c r="T22" s="152"/>
    </row>
    <row r="23" spans="1:20" ht="12.75" customHeight="1" x14ac:dyDescent="0.2">
      <c r="A23" s="221"/>
      <c r="B23" s="187"/>
      <c r="C23" s="187"/>
      <c r="D23" s="187"/>
      <c r="E23" s="170"/>
      <c r="F23" s="170"/>
      <c r="G23" s="236"/>
      <c r="H23" s="155"/>
      <c r="I23" s="184"/>
      <c r="J23" s="155"/>
      <c r="K23" s="23"/>
      <c r="L23" s="23"/>
      <c r="M23" s="23"/>
      <c r="N23" s="99"/>
      <c r="O23" s="55">
        <f t="shared" si="0"/>
        <v>0</v>
      </c>
      <c r="P23" s="155"/>
      <c r="Q23" s="155"/>
      <c r="R23" s="155"/>
      <c r="S23" s="152"/>
      <c r="T23" s="152"/>
    </row>
    <row r="24" spans="1:20" ht="12.75" customHeight="1" x14ac:dyDescent="0.2">
      <c r="A24" s="222"/>
      <c r="B24" s="188"/>
      <c r="C24" s="188"/>
      <c r="D24" s="188"/>
      <c r="E24" s="171"/>
      <c r="F24" s="171"/>
      <c r="G24" s="237"/>
      <c r="H24" s="156"/>
      <c r="I24" s="185"/>
      <c r="J24" s="156"/>
      <c r="K24" s="23"/>
      <c r="L24" s="23"/>
      <c r="M24" s="23"/>
      <c r="N24" s="97"/>
      <c r="O24" s="55">
        <f t="shared" si="0"/>
        <v>0</v>
      </c>
      <c r="P24" s="156"/>
      <c r="Q24" s="156"/>
      <c r="R24" s="156"/>
      <c r="S24" s="152"/>
      <c r="T24" s="152"/>
    </row>
    <row r="25" spans="1:20" ht="12.75" customHeight="1" x14ac:dyDescent="0.2">
      <c r="A25" s="220">
        <v>2</v>
      </c>
      <c r="B25" s="147" t="s">
        <v>463</v>
      </c>
      <c r="C25" s="147" t="s">
        <v>237</v>
      </c>
      <c r="D25" s="148" t="s">
        <v>38</v>
      </c>
      <c r="E25" s="169">
        <v>258.99</v>
      </c>
      <c r="F25" s="169">
        <f t="shared" ref="F25" si="7">H25+J25+R25</f>
        <v>0.51305520000000004</v>
      </c>
      <c r="G25" s="151">
        <v>0.23300000000000001</v>
      </c>
      <c r="H25" s="152">
        <f t="shared" ref="H25" si="8">G25*$P$8/1000</f>
        <v>0.44239710000000004</v>
      </c>
      <c r="I25" s="151">
        <v>0.03</v>
      </c>
      <c r="J25" s="154">
        <f t="shared" ref="J25" si="9">I25*$P$9/1000</f>
        <v>7.0658099999999988E-2</v>
      </c>
      <c r="K25" s="23"/>
      <c r="L25" s="23"/>
      <c r="M25" s="23"/>
      <c r="N25" s="99"/>
      <c r="O25" s="55">
        <f t="shared" si="0"/>
        <v>0</v>
      </c>
      <c r="P25" s="154">
        <f t="shared" ref="P25" si="10">E25*F25</f>
        <v>132.876166248</v>
      </c>
      <c r="Q25" s="154">
        <f t="shared" ref="Q25" si="11">SUM(O25:O28)</f>
        <v>0</v>
      </c>
      <c r="R25" s="154">
        <f t="shared" ref="R25" si="12">Q25*1.02*1.05*$R$14</f>
        <v>0</v>
      </c>
      <c r="S25" s="152">
        <f t="shared" ref="S25" si="13">F25*$S$17</f>
        <v>0.58769969955459844</v>
      </c>
      <c r="T25" s="152">
        <f t="shared" ref="T25" si="14">E25*S25</f>
        <v>152.20834518764545</v>
      </c>
    </row>
    <row r="26" spans="1:20" ht="12.75" customHeight="1" x14ac:dyDescent="0.2">
      <c r="A26" s="221"/>
      <c r="B26" s="147"/>
      <c r="C26" s="147"/>
      <c r="D26" s="148"/>
      <c r="E26" s="170"/>
      <c r="F26" s="170"/>
      <c r="G26" s="151"/>
      <c r="H26" s="152"/>
      <c r="I26" s="151"/>
      <c r="J26" s="155"/>
      <c r="K26" s="23"/>
      <c r="L26" s="23"/>
      <c r="M26" s="23"/>
      <c r="N26" s="99"/>
      <c r="O26" s="55">
        <f t="shared" si="0"/>
        <v>0</v>
      </c>
      <c r="P26" s="155"/>
      <c r="Q26" s="155"/>
      <c r="R26" s="155"/>
      <c r="S26" s="152"/>
      <c r="T26" s="152"/>
    </row>
    <row r="27" spans="1:20" ht="12.75" customHeight="1" x14ac:dyDescent="0.2">
      <c r="A27" s="221"/>
      <c r="B27" s="147"/>
      <c r="C27" s="147"/>
      <c r="D27" s="148"/>
      <c r="E27" s="170"/>
      <c r="F27" s="170"/>
      <c r="G27" s="151"/>
      <c r="H27" s="152"/>
      <c r="I27" s="151"/>
      <c r="J27" s="155"/>
      <c r="K27" s="23"/>
      <c r="L27" s="23"/>
      <c r="M27" s="23"/>
      <c r="N27" s="99"/>
      <c r="O27" s="55">
        <f t="shared" si="0"/>
        <v>0</v>
      </c>
      <c r="P27" s="155"/>
      <c r="Q27" s="155"/>
      <c r="R27" s="155"/>
      <c r="S27" s="152"/>
      <c r="T27" s="152"/>
    </row>
    <row r="28" spans="1:20" ht="12.75" customHeight="1" x14ac:dyDescent="0.2">
      <c r="A28" s="222"/>
      <c r="B28" s="147"/>
      <c r="C28" s="147"/>
      <c r="D28" s="148"/>
      <c r="E28" s="171"/>
      <c r="F28" s="171"/>
      <c r="G28" s="151"/>
      <c r="H28" s="152"/>
      <c r="I28" s="151"/>
      <c r="J28" s="156"/>
      <c r="K28" s="23"/>
      <c r="L28" s="23"/>
      <c r="M28" s="23"/>
      <c r="N28" s="97"/>
      <c r="O28" s="55">
        <f t="shared" si="0"/>
        <v>0</v>
      </c>
      <c r="P28" s="156"/>
      <c r="Q28" s="156"/>
      <c r="R28" s="156"/>
      <c r="S28" s="152"/>
      <c r="T28" s="152"/>
    </row>
    <row r="29" spans="1:20" ht="12.75" customHeight="1" x14ac:dyDescent="0.2">
      <c r="A29" s="220">
        <v>3</v>
      </c>
      <c r="B29" s="186" t="s">
        <v>64</v>
      </c>
      <c r="C29" s="186" t="s">
        <v>65</v>
      </c>
      <c r="D29" s="144" t="s">
        <v>38</v>
      </c>
      <c r="E29" s="169">
        <v>740.22</v>
      </c>
      <c r="F29" s="169">
        <f t="shared" ref="F29" si="15">H29+J29+R29</f>
        <v>0.68278672200000001</v>
      </c>
      <c r="G29" s="189">
        <v>0.24349999999999999</v>
      </c>
      <c r="H29" s="154">
        <f t="shared" ref="H29" si="16">G29*$P$8/1000</f>
        <v>0.46233345000000003</v>
      </c>
      <c r="I29" s="183">
        <v>9.3600000000000003E-2</v>
      </c>
      <c r="J29" s="154">
        <f t="shared" ref="J29" si="17">I29*$P$9/1000</f>
        <v>0.22045327200000001</v>
      </c>
      <c r="K29" s="23"/>
      <c r="L29" s="23"/>
      <c r="M29" s="23"/>
      <c r="N29" s="99"/>
      <c r="O29" s="55">
        <f t="shared" si="0"/>
        <v>0</v>
      </c>
      <c r="P29" s="154">
        <f t="shared" ref="P29" si="18">E29*F29</f>
        <v>505.41238735884002</v>
      </c>
      <c r="Q29" s="154">
        <f t="shared" ref="Q29" si="19">SUM(O29:O32)</f>
        <v>0</v>
      </c>
      <c r="R29" s="154">
        <f t="shared" ref="R29" si="20">Q29*1.02*1.05*$R$14</f>
        <v>0</v>
      </c>
      <c r="S29" s="152">
        <f t="shared" ref="S29" si="21">F29*$S$17</f>
        <v>0.78212549327883063</v>
      </c>
      <c r="T29" s="152">
        <f t="shared" ref="T29" si="22">E29*S29</f>
        <v>578.94493263485606</v>
      </c>
    </row>
    <row r="30" spans="1:20" ht="12.75" customHeight="1" x14ac:dyDescent="0.2">
      <c r="A30" s="221"/>
      <c r="B30" s="187"/>
      <c r="C30" s="187"/>
      <c r="D30" s="145"/>
      <c r="E30" s="170"/>
      <c r="F30" s="170"/>
      <c r="G30" s="190"/>
      <c r="H30" s="155"/>
      <c r="I30" s="184"/>
      <c r="J30" s="155"/>
      <c r="K30" s="23"/>
      <c r="L30" s="23"/>
      <c r="M30" s="23"/>
      <c r="N30" s="97"/>
      <c r="O30" s="55">
        <f t="shared" si="0"/>
        <v>0</v>
      </c>
      <c r="P30" s="155"/>
      <c r="Q30" s="155"/>
      <c r="R30" s="155"/>
      <c r="S30" s="152"/>
      <c r="T30" s="152"/>
    </row>
    <row r="31" spans="1:20" ht="12.75" customHeight="1" x14ac:dyDescent="0.2">
      <c r="A31" s="221"/>
      <c r="B31" s="187"/>
      <c r="C31" s="187"/>
      <c r="D31" s="145"/>
      <c r="E31" s="170"/>
      <c r="F31" s="170"/>
      <c r="G31" s="190"/>
      <c r="H31" s="155"/>
      <c r="I31" s="184"/>
      <c r="J31" s="155"/>
      <c r="K31" s="23"/>
      <c r="L31" s="23"/>
      <c r="M31" s="23"/>
      <c r="N31" s="97"/>
      <c r="O31" s="55">
        <f t="shared" si="0"/>
        <v>0</v>
      </c>
      <c r="P31" s="155"/>
      <c r="Q31" s="155"/>
      <c r="R31" s="155"/>
      <c r="S31" s="152"/>
      <c r="T31" s="152"/>
    </row>
    <row r="32" spans="1:20" ht="12.75" customHeight="1" x14ac:dyDescent="0.2">
      <c r="A32" s="222"/>
      <c r="B32" s="188"/>
      <c r="C32" s="188"/>
      <c r="D32" s="146"/>
      <c r="E32" s="171"/>
      <c r="F32" s="171"/>
      <c r="G32" s="191"/>
      <c r="H32" s="156"/>
      <c r="I32" s="185"/>
      <c r="J32" s="156"/>
      <c r="K32" s="23"/>
      <c r="L32" s="23"/>
      <c r="M32" s="23"/>
      <c r="N32" s="97"/>
      <c r="O32" s="55">
        <f t="shared" si="0"/>
        <v>0</v>
      </c>
      <c r="P32" s="156"/>
      <c r="Q32" s="156"/>
      <c r="R32" s="156"/>
      <c r="S32" s="152"/>
      <c r="T32" s="152"/>
    </row>
    <row r="33" spans="1:20" ht="12.75" customHeight="1" x14ac:dyDescent="0.2">
      <c r="A33" s="220">
        <v>4</v>
      </c>
      <c r="B33" s="186" t="s">
        <v>66</v>
      </c>
      <c r="C33" s="186" t="s">
        <v>464</v>
      </c>
      <c r="D33" s="144" t="s">
        <v>31</v>
      </c>
      <c r="E33" s="150">
        <v>440.1</v>
      </c>
      <c r="F33" s="169">
        <f t="shared" ref="F33" si="23">H33+J33+R33</f>
        <v>1.120233E-2</v>
      </c>
      <c r="G33" s="189">
        <v>5.8999999999999999E-3</v>
      </c>
      <c r="H33" s="154">
        <f t="shared" ref="H33" si="24">G33*$P$8/1000</f>
        <v>1.120233E-2</v>
      </c>
      <c r="I33" s="151"/>
      <c r="J33" s="154">
        <f t="shared" ref="J33" si="25">I33*$P$9/1000</f>
        <v>0</v>
      </c>
      <c r="K33" s="23"/>
      <c r="L33" s="23"/>
      <c r="M33" s="23"/>
      <c r="N33" s="99"/>
      <c r="O33" s="55">
        <f t="shared" si="0"/>
        <v>0</v>
      </c>
      <c r="P33" s="154">
        <f t="shared" ref="P33" si="26">E33*F33</f>
        <v>4.9301454329999999</v>
      </c>
      <c r="Q33" s="154">
        <f t="shared" ref="Q33" si="27">SUM(O33:O36)</f>
        <v>0</v>
      </c>
      <c r="R33" s="154">
        <f t="shared" ref="R33" si="28">Q33*1.02*1.05*$R$14</f>
        <v>0</v>
      </c>
      <c r="S33" s="152">
        <f t="shared" ref="S33" si="29">F33*$S$17</f>
        <v>1.283215914254736E-2</v>
      </c>
      <c r="T33" s="152">
        <f t="shared" ref="T33" si="30">E33*S33</f>
        <v>5.6474332386350934</v>
      </c>
    </row>
    <row r="34" spans="1:20" ht="12.75" customHeight="1" x14ac:dyDescent="0.2">
      <c r="A34" s="221"/>
      <c r="B34" s="187"/>
      <c r="C34" s="187"/>
      <c r="D34" s="145"/>
      <c r="E34" s="150"/>
      <c r="F34" s="170"/>
      <c r="G34" s="190"/>
      <c r="H34" s="155"/>
      <c r="I34" s="151"/>
      <c r="J34" s="155"/>
      <c r="K34" s="23"/>
      <c r="L34" s="23"/>
      <c r="M34" s="23"/>
      <c r="N34" s="97"/>
      <c r="O34" s="55">
        <f t="shared" si="0"/>
        <v>0</v>
      </c>
      <c r="P34" s="155"/>
      <c r="Q34" s="155"/>
      <c r="R34" s="155"/>
      <c r="S34" s="152"/>
      <c r="T34" s="152"/>
    </row>
    <row r="35" spans="1:20" ht="12.75" customHeight="1" x14ac:dyDescent="0.2">
      <c r="A35" s="221"/>
      <c r="B35" s="187"/>
      <c r="C35" s="187"/>
      <c r="D35" s="145"/>
      <c r="E35" s="150"/>
      <c r="F35" s="170"/>
      <c r="G35" s="190"/>
      <c r="H35" s="155"/>
      <c r="I35" s="151"/>
      <c r="J35" s="155"/>
      <c r="K35" s="23"/>
      <c r="L35" s="23"/>
      <c r="M35" s="23"/>
      <c r="N35" s="97"/>
      <c r="O35" s="55">
        <f t="shared" si="0"/>
        <v>0</v>
      </c>
      <c r="P35" s="155"/>
      <c r="Q35" s="155"/>
      <c r="R35" s="155"/>
      <c r="S35" s="152"/>
      <c r="T35" s="152"/>
    </row>
    <row r="36" spans="1:20" ht="12.75" customHeight="1" x14ac:dyDescent="0.2">
      <c r="A36" s="222"/>
      <c r="B36" s="188"/>
      <c r="C36" s="188"/>
      <c r="D36" s="146"/>
      <c r="E36" s="150"/>
      <c r="F36" s="171"/>
      <c r="G36" s="191"/>
      <c r="H36" s="156"/>
      <c r="I36" s="151"/>
      <c r="J36" s="156"/>
      <c r="K36" s="23"/>
      <c r="L36" s="23"/>
      <c r="M36" s="23"/>
      <c r="N36" s="97"/>
      <c r="O36" s="55">
        <f t="shared" si="0"/>
        <v>0</v>
      </c>
      <c r="P36" s="156"/>
      <c r="Q36" s="156"/>
      <c r="R36" s="156"/>
      <c r="S36" s="152"/>
      <c r="T36" s="152"/>
    </row>
    <row r="37" spans="1:20" ht="12.75" customHeight="1" x14ac:dyDescent="0.2">
      <c r="A37" s="220">
        <v>5</v>
      </c>
      <c r="B37" s="186" t="s">
        <v>67</v>
      </c>
      <c r="C37" s="186" t="s">
        <v>68</v>
      </c>
      <c r="D37" s="144" t="s">
        <v>38</v>
      </c>
      <c r="E37" s="150">
        <v>219.7</v>
      </c>
      <c r="F37" s="169">
        <f t="shared" ref="F37" si="31">H37+J37+R37</f>
        <v>0.7709163</v>
      </c>
      <c r="G37" s="158">
        <v>0.34399999999999997</v>
      </c>
      <c r="H37" s="154">
        <f t="shared" ref="H37" si="32">G37*$P$8/1000</f>
        <v>0.65315279999999998</v>
      </c>
      <c r="I37" s="158">
        <v>0.05</v>
      </c>
      <c r="J37" s="154">
        <f t="shared" ref="J37" si="33">I37*$P$9/1000</f>
        <v>0.11776350000000001</v>
      </c>
      <c r="K37" s="23"/>
      <c r="L37" s="23"/>
      <c r="M37" s="23"/>
      <c r="N37" s="97"/>
      <c r="O37" s="55">
        <f t="shared" si="0"/>
        <v>0</v>
      </c>
      <c r="P37" s="154">
        <f t="shared" ref="P37" si="34">E37*F37</f>
        <v>169.37031110999999</v>
      </c>
      <c r="Q37" s="154">
        <f t="shared" ref="Q37" si="35">SUM(O37:O40)</f>
        <v>0</v>
      </c>
      <c r="R37" s="154">
        <f t="shared" ref="R37" si="36">Q37*1.02*1.05*$R$14</f>
        <v>0</v>
      </c>
      <c r="S37" s="152">
        <f t="shared" ref="S37" si="37">F37*$S$17</f>
        <v>0.88307706050292967</v>
      </c>
      <c r="T37" s="152">
        <f t="shared" ref="T37" si="38">E37*S37</f>
        <v>194.01203019249363</v>
      </c>
    </row>
    <row r="38" spans="1:20" ht="12.75" customHeight="1" x14ac:dyDescent="0.2">
      <c r="A38" s="221"/>
      <c r="B38" s="187"/>
      <c r="C38" s="187"/>
      <c r="D38" s="145"/>
      <c r="E38" s="150"/>
      <c r="F38" s="170"/>
      <c r="G38" s="158"/>
      <c r="H38" s="155"/>
      <c r="I38" s="158"/>
      <c r="J38" s="155"/>
      <c r="K38" s="23"/>
      <c r="L38" s="23"/>
      <c r="M38" s="23"/>
      <c r="N38" s="97"/>
      <c r="O38" s="55">
        <f t="shared" si="0"/>
        <v>0</v>
      </c>
      <c r="P38" s="155"/>
      <c r="Q38" s="155"/>
      <c r="R38" s="155"/>
      <c r="S38" s="152"/>
      <c r="T38" s="152"/>
    </row>
    <row r="39" spans="1:20" ht="12.75" customHeight="1" x14ac:dyDescent="0.2">
      <c r="A39" s="221"/>
      <c r="B39" s="187"/>
      <c r="C39" s="187"/>
      <c r="D39" s="145"/>
      <c r="E39" s="150"/>
      <c r="F39" s="170"/>
      <c r="G39" s="158"/>
      <c r="H39" s="155"/>
      <c r="I39" s="158"/>
      <c r="J39" s="155"/>
      <c r="K39" s="23"/>
      <c r="L39" s="23"/>
      <c r="M39" s="23"/>
      <c r="N39" s="97"/>
      <c r="O39" s="55">
        <f t="shared" si="0"/>
        <v>0</v>
      </c>
      <c r="P39" s="155"/>
      <c r="Q39" s="155"/>
      <c r="R39" s="155"/>
      <c r="S39" s="152"/>
      <c r="T39" s="152"/>
    </row>
    <row r="40" spans="1:20" ht="12.75" customHeight="1" x14ac:dyDescent="0.2">
      <c r="A40" s="222"/>
      <c r="B40" s="188"/>
      <c r="C40" s="188"/>
      <c r="D40" s="146"/>
      <c r="E40" s="150"/>
      <c r="F40" s="171"/>
      <c r="G40" s="158"/>
      <c r="H40" s="156"/>
      <c r="I40" s="158"/>
      <c r="J40" s="156"/>
      <c r="K40" s="23"/>
      <c r="L40" s="23"/>
      <c r="M40" s="23"/>
      <c r="N40" s="97"/>
      <c r="O40" s="55">
        <f t="shared" si="0"/>
        <v>0</v>
      </c>
      <c r="P40" s="156"/>
      <c r="Q40" s="156"/>
      <c r="R40" s="156"/>
      <c r="S40" s="152"/>
      <c r="T40" s="152"/>
    </row>
    <row r="41" spans="1:20" ht="12.75" customHeight="1" x14ac:dyDescent="0.2">
      <c r="A41" s="220">
        <v>6</v>
      </c>
      <c r="B41" s="186" t="s">
        <v>1022</v>
      </c>
      <c r="C41" s="186" t="s">
        <v>1023</v>
      </c>
      <c r="D41" s="148" t="s">
        <v>30</v>
      </c>
      <c r="E41" s="150">
        <v>1.1299999999999999</v>
      </c>
      <c r="F41" s="169">
        <f t="shared" ref="F41" si="39">H41+J41+R41</f>
        <v>57.786608999999999</v>
      </c>
      <c r="G41" s="164">
        <v>12.2</v>
      </c>
      <c r="H41" s="154">
        <f t="shared" ref="H41" si="40">G41*$P$8/1000</f>
        <v>23.16414</v>
      </c>
      <c r="I41" s="164">
        <v>14.7</v>
      </c>
      <c r="J41" s="154">
        <f t="shared" ref="J41" si="41">I41*$P$9/1000</f>
        <v>34.622468999999995</v>
      </c>
      <c r="K41" s="23"/>
      <c r="L41" s="23"/>
      <c r="M41" s="23"/>
      <c r="N41" s="97"/>
      <c r="O41" s="55">
        <f t="shared" si="0"/>
        <v>0</v>
      </c>
      <c r="P41" s="154">
        <f t="shared" ref="P41" si="42">E41*F41</f>
        <v>65.298868169999992</v>
      </c>
      <c r="Q41" s="154">
        <f t="shared" ref="Q41" si="43">SUM(O41:O44)</f>
        <v>0</v>
      </c>
      <c r="R41" s="154">
        <f t="shared" ref="R41" si="44">Q41*1.02*1.05*$R$14</f>
        <v>0</v>
      </c>
      <c r="S41" s="152">
        <f t="shared" ref="S41" si="45">F41*$S$17</f>
        <v>66.193993838438928</v>
      </c>
      <c r="T41" s="152">
        <f t="shared" ref="T41" si="46">E41*S41</f>
        <v>74.799213037435976</v>
      </c>
    </row>
    <row r="42" spans="1:20" ht="12.75" customHeight="1" x14ac:dyDescent="0.2">
      <c r="A42" s="221"/>
      <c r="B42" s="187"/>
      <c r="C42" s="187"/>
      <c r="D42" s="148"/>
      <c r="E42" s="150"/>
      <c r="F42" s="170"/>
      <c r="G42" s="164"/>
      <c r="H42" s="155"/>
      <c r="I42" s="164"/>
      <c r="J42" s="155"/>
      <c r="K42" s="23"/>
      <c r="L42" s="23"/>
      <c r="M42" s="23"/>
      <c r="N42" s="97"/>
      <c r="O42" s="55">
        <f t="shared" si="0"/>
        <v>0</v>
      </c>
      <c r="P42" s="155"/>
      <c r="Q42" s="155"/>
      <c r="R42" s="155"/>
      <c r="S42" s="152"/>
      <c r="T42" s="152"/>
    </row>
    <row r="43" spans="1:20" ht="12.75" customHeight="1" x14ac:dyDescent="0.2">
      <c r="A43" s="221"/>
      <c r="B43" s="187"/>
      <c r="C43" s="187"/>
      <c r="D43" s="148"/>
      <c r="E43" s="150"/>
      <c r="F43" s="170"/>
      <c r="G43" s="164"/>
      <c r="H43" s="155"/>
      <c r="I43" s="164"/>
      <c r="J43" s="155"/>
      <c r="K43" s="23"/>
      <c r="L43" s="23"/>
      <c r="M43" s="23"/>
      <c r="N43" s="97"/>
      <c r="O43" s="55">
        <f t="shared" si="0"/>
        <v>0</v>
      </c>
      <c r="P43" s="155"/>
      <c r="Q43" s="155"/>
      <c r="R43" s="155"/>
      <c r="S43" s="152"/>
      <c r="T43" s="152"/>
    </row>
    <row r="44" spans="1:20" ht="12.75" customHeight="1" x14ac:dyDescent="0.2">
      <c r="A44" s="222"/>
      <c r="B44" s="188"/>
      <c r="C44" s="188"/>
      <c r="D44" s="148"/>
      <c r="E44" s="150"/>
      <c r="F44" s="171"/>
      <c r="G44" s="164"/>
      <c r="H44" s="156"/>
      <c r="I44" s="164"/>
      <c r="J44" s="156"/>
      <c r="K44" s="23"/>
      <c r="L44" s="23"/>
      <c r="M44" s="23"/>
      <c r="N44" s="97"/>
      <c r="O44" s="55">
        <f t="shared" si="0"/>
        <v>0</v>
      </c>
      <c r="P44" s="156"/>
      <c r="Q44" s="156"/>
      <c r="R44" s="156"/>
      <c r="S44" s="152"/>
      <c r="T44" s="152"/>
    </row>
    <row r="45" spans="1:20" ht="12.75" customHeight="1" x14ac:dyDescent="0.2">
      <c r="A45" s="220">
        <v>7</v>
      </c>
      <c r="B45" s="186" t="s">
        <v>73</v>
      </c>
      <c r="C45" s="186" t="s">
        <v>74</v>
      </c>
      <c r="D45" s="144" t="s">
        <v>38</v>
      </c>
      <c r="E45" s="150">
        <v>1986.28</v>
      </c>
      <c r="F45" s="169">
        <f t="shared" ref="F45" si="47">H45+J45+R45</f>
        <v>0.74049300000000007</v>
      </c>
      <c r="G45" s="183">
        <v>0.39</v>
      </c>
      <c r="H45" s="152">
        <f t="shared" ref="H45" si="48">G45*$P$8/1000</f>
        <v>0.74049300000000007</v>
      </c>
      <c r="I45" s="158"/>
      <c r="J45" s="154">
        <f t="shared" ref="J45" si="49">I45*$P$9/1000</f>
        <v>0</v>
      </c>
      <c r="K45" s="23"/>
      <c r="L45" s="23"/>
      <c r="M45" s="23"/>
      <c r="N45" s="97"/>
      <c r="O45" s="55">
        <f t="shared" si="0"/>
        <v>0</v>
      </c>
      <c r="P45" s="154">
        <f t="shared" ref="P45" si="50">E45*F45</f>
        <v>1470.8264360400001</v>
      </c>
      <c r="Q45" s="154">
        <f t="shared" ref="Q45" si="51">SUM(O45:O48)</f>
        <v>0</v>
      </c>
      <c r="R45" s="154">
        <f t="shared" ref="R45" si="52">Q45*1.02*1.05*$R$14</f>
        <v>0</v>
      </c>
      <c r="S45" s="152">
        <f t="shared" ref="S45" si="53">F45*$S$17</f>
        <v>0.84822746874465604</v>
      </c>
      <c r="T45" s="152">
        <f t="shared" ref="T45" si="54">E45*S45</f>
        <v>1684.8172566181354</v>
      </c>
    </row>
    <row r="46" spans="1:20" ht="12.75" customHeight="1" x14ac:dyDescent="0.2">
      <c r="A46" s="221"/>
      <c r="B46" s="187"/>
      <c r="C46" s="187"/>
      <c r="D46" s="145"/>
      <c r="E46" s="150"/>
      <c r="F46" s="170"/>
      <c r="G46" s="184"/>
      <c r="H46" s="152"/>
      <c r="I46" s="158"/>
      <c r="J46" s="155"/>
      <c r="K46" s="23"/>
      <c r="L46" s="23"/>
      <c r="M46" s="23"/>
      <c r="N46" s="97"/>
      <c r="O46" s="55">
        <f t="shared" si="0"/>
        <v>0</v>
      </c>
      <c r="P46" s="155"/>
      <c r="Q46" s="155"/>
      <c r="R46" s="155"/>
      <c r="S46" s="152"/>
      <c r="T46" s="152"/>
    </row>
    <row r="47" spans="1:20" ht="12.75" customHeight="1" x14ac:dyDescent="0.2">
      <c r="A47" s="221"/>
      <c r="B47" s="187"/>
      <c r="C47" s="187"/>
      <c r="D47" s="145"/>
      <c r="E47" s="150"/>
      <c r="F47" s="170"/>
      <c r="G47" s="184"/>
      <c r="H47" s="152"/>
      <c r="I47" s="158"/>
      <c r="J47" s="155"/>
      <c r="K47" s="23"/>
      <c r="L47" s="23"/>
      <c r="M47" s="23"/>
      <c r="N47" s="97"/>
      <c r="O47" s="55">
        <f t="shared" si="0"/>
        <v>0</v>
      </c>
      <c r="P47" s="155"/>
      <c r="Q47" s="155"/>
      <c r="R47" s="155"/>
      <c r="S47" s="152"/>
      <c r="T47" s="152"/>
    </row>
    <row r="48" spans="1:20" ht="12.75" customHeight="1" x14ac:dyDescent="0.2">
      <c r="A48" s="222"/>
      <c r="B48" s="188"/>
      <c r="C48" s="188"/>
      <c r="D48" s="146"/>
      <c r="E48" s="150"/>
      <c r="F48" s="171"/>
      <c r="G48" s="185"/>
      <c r="H48" s="152"/>
      <c r="I48" s="158"/>
      <c r="J48" s="156"/>
      <c r="K48" s="23"/>
      <c r="L48" s="23"/>
      <c r="M48" s="23"/>
      <c r="N48" s="97"/>
      <c r="O48" s="55">
        <f t="shared" si="0"/>
        <v>0</v>
      </c>
      <c r="P48" s="156"/>
      <c r="Q48" s="156"/>
      <c r="R48" s="156"/>
      <c r="S48" s="152"/>
      <c r="T48" s="152"/>
    </row>
    <row r="49" spans="1:20" ht="12.75" customHeight="1" x14ac:dyDescent="0.2">
      <c r="A49" s="220">
        <v>8</v>
      </c>
      <c r="B49" s="241" t="s">
        <v>71</v>
      </c>
      <c r="C49" s="186" t="s">
        <v>239</v>
      </c>
      <c r="D49" s="296" t="s">
        <v>38</v>
      </c>
      <c r="E49" s="177">
        <v>297.94</v>
      </c>
      <c r="F49" s="169">
        <f t="shared" ref="F49" si="55">H49+J49+R49</f>
        <v>0.26581800000000005</v>
      </c>
      <c r="G49" s="183">
        <v>0.14000000000000001</v>
      </c>
      <c r="H49" s="154">
        <f t="shared" ref="H49" si="56">G49*$P$8/1000</f>
        <v>0.26581800000000005</v>
      </c>
      <c r="I49" s="151"/>
      <c r="J49" s="154">
        <f t="shared" ref="J49" si="57">I49*$P$9/1000</f>
        <v>0</v>
      </c>
      <c r="K49" s="23"/>
      <c r="L49" s="23"/>
      <c r="M49" s="23"/>
      <c r="N49" s="99"/>
      <c r="O49" s="55">
        <f t="shared" si="0"/>
        <v>0</v>
      </c>
      <c r="P49" s="154">
        <f t="shared" ref="P49" si="58">E49*F49</f>
        <v>79.197814920000013</v>
      </c>
      <c r="Q49" s="154">
        <f t="shared" ref="Q49" si="59">SUM(O49:O52)</f>
        <v>0</v>
      </c>
      <c r="R49" s="154">
        <f t="shared" ref="R49" si="60">Q49*1.02*1.05*$R$14</f>
        <v>0</v>
      </c>
      <c r="S49" s="152">
        <f t="shared" ref="S49" si="61">F49*$S$17</f>
        <v>0.30449191185705604</v>
      </c>
      <c r="T49" s="152">
        <f t="shared" ref="T49" si="62">E49*S49</f>
        <v>90.72032021869127</v>
      </c>
    </row>
    <row r="50" spans="1:20" ht="12.75" customHeight="1" x14ac:dyDescent="0.2">
      <c r="A50" s="221"/>
      <c r="B50" s="167"/>
      <c r="C50" s="187"/>
      <c r="D50" s="297"/>
      <c r="E50" s="178"/>
      <c r="F50" s="170"/>
      <c r="G50" s="184"/>
      <c r="H50" s="155"/>
      <c r="I50" s="151"/>
      <c r="J50" s="155"/>
      <c r="K50" s="23"/>
      <c r="L50" s="23"/>
      <c r="M50" s="23"/>
      <c r="N50" s="99"/>
      <c r="O50" s="55">
        <f t="shared" si="0"/>
        <v>0</v>
      </c>
      <c r="P50" s="155"/>
      <c r="Q50" s="155"/>
      <c r="R50" s="155"/>
      <c r="S50" s="152"/>
      <c r="T50" s="152"/>
    </row>
    <row r="51" spans="1:20" ht="12.75" customHeight="1" x14ac:dyDescent="0.2">
      <c r="A51" s="221"/>
      <c r="B51" s="167"/>
      <c r="C51" s="187"/>
      <c r="D51" s="297"/>
      <c r="E51" s="178"/>
      <c r="F51" s="170"/>
      <c r="G51" s="184"/>
      <c r="H51" s="155"/>
      <c r="I51" s="151"/>
      <c r="J51" s="155"/>
      <c r="K51" s="23"/>
      <c r="L51" s="23"/>
      <c r="M51" s="23"/>
      <c r="N51" s="99"/>
      <c r="O51" s="55">
        <f t="shared" si="0"/>
        <v>0</v>
      </c>
      <c r="P51" s="155"/>
      <c r="Q51" s="155"/>
      <c r="R51" s="155"/>
      <c r="S51" s="152"/>
      <c r="T51" s="152"/>
    </row>
    <row r="52" spans="1:20" ht="12.75" customHeight="1" x14ac:dyDescent="0.2">
      <c r="A52" s="222"/>
      <c r="B52" s="168"/>
      <c r="C52" s="188"/>
      <c r="D52" s="298"/>
      <c r="E52" s="179"/>
      <c r="F52" s="171"/>
      <c r="G52" s="185"/>
      <c r="H52" s="156"/>
      <c r="I52" s="151"/>
      <c r="J52" s="156"/>
      <c r="K52" s="23"/>
      <c r="L52" s="23"/>
      <c r="M52" s="23"/>
      <c r="N52" s="97"/>
      <c r="O52" s="55">
        <f t="shared" si="0"/>
        <v>0</v>
      </c>
      <c r="P52" s="156"/>
      <c r="Q52" s="156"/>
      <c r="R52" s="156"/>
      <c r="S52" s="152"/>
      <c r="T52" s="152"/>
    </row>
    <row r="53" spans="1:20" ht="12.75" customHeight="1" x14ac:dyDescent="0.2">
      <c r="A53" s="220">
        <v>9</v>
      </c>
      <c r="B53" s="147" t="s">
        <v>75</v>
      </c>
      <c r="C53" s="147" t="s">
        <v>76</v>
      </c>
      <c r="D53" s="148" t="s">
        <v>77</v>
      </c>
      <c r="E53" s="150">
        <v>235.22</v>
      </c>
      <c r="F53" s="169">
        <f t="shared" ref="F53" si="63">H53+J53+R53</f>
        <v>0.56961000000000006</v>
      </c>
      <c r="G53" s="151">
        <v>0.3</v>
      </c>
      <c r="H53" s="152">
        <f t="shared" ref="H53" si="64">G53*$P$8/1000</f>
        <v>0.56961000000000006</v>
      </c>
      <c r="I53" s="151"/>
      <c r="J53" s="154">
        <f t="shared" ref="J53" si="65">I53*$P$9/1000</f>
        <v>0</v>
      </c>
      <c r="K53" s="23"/>
      <c r="L53" s="23"/>
      <c r="M53" s="23"/>
      <c r="N53" s="97"/>
      <c r="O53" s="55">
        <f t="shared" si="0"/>
        <v>0</v>
      </c>
      <c r="P53" s="154">
        <f t="shared" ref="P53" si="66">E53*F53</f>
        <v>133.98366420000002</v>
      </c>
      <c r="Q53" s="154">
        <f t="shared" ref="Q53" si="67">SUM(O53:O56)</f>
        <v>0</v>
      </c>
      <c r="R53" s="154">
        <f t="shared" ref="R53" si="68">Q53*1.02*1.05*$R$14</f>
        <v>0</v>
      </c>
      <c r="S53" s="152">
        <f t="shared" ref="S53" si="69">F53*$S$17</f>
        <v>0.65248266826512002</v>
      </c>
      <c r="T53" s="152">
        <f t="shared" ref="T53" si="70">E53*S53</f>
        <v>153.47697322932154</v>
      </c>
    </row>
    <row r="54" spans="1:20" ht="12.75" customHeight="1" x14ac:dyDescent="0.2">
      <c r="A54" s="221"/>
      <c r="B54" s="147"/>
      <c r="C54" s="147"/>
      <c r="D54" s="148"/>
      <c r="E54" s="150"/>
      <c r="F54" s="170"/>
      <c r="G54" s="151"/>
      <c r="H54" s="152"/>
      <c r="I54" s="151"/>
      <c r="J54" s="155"/>
      <c r="K54" s="23"/>
      <c r="L54" s="23"/>
      <c r="M54" s="23"/>
      <c r="N54" s="97"/>
      <c r="O54" s="55">
        <f t="shared" si="0"/>
        <v>0</v>
      </c>
      <c r="P54" s="155"/>
      <c r="Q54" s="155"/>
      <c r="R54" s="155"/>
      <c r="S54" s="152"/>
      <c r="T54" s="152"/>
    </row>
    <row r="55" spans="1:20" ht="12.75" customHeight="1" x14ac:dyDescent="0.2">
      <c r="A55" s="221"/>
      <c r="B55" s="147"/>
      <c r="C55" s="147"/>
      <c r="D55" s="148"/>
      <c r="E55" s="150"/>
      <c r="F55" s="170"/>
      <c r="G55" s="151"/>
      <c r="H55" s="152"/>
      <c r="I55" s="151"/>
      <c r="J55" s="155"/>
      <c r="K55" s="23"/>
      <c r="L55" s="23"/>
      <c r="M55" s="23"/>
      <c r="N55" s="97"/>
      <c r="O55" s="55">
        <f t="shared" si="0"/>
        <v>0</v>
      </c>
      <c r="P55" s="155"/>
      <c r="Q55" s="155"/>
      <c r="R55" s="155"/>
      <c r="S55" s="152"/>
      <c r="T55" s="152"/>
    </row>
    <row r="56" spans="1:20" ht="12.75" customHeight="1" x14ac:dyDescent="0.2">
      <c r="A56" s="222"/>
      <c r="B56" s="147"/>
      <c r="C56" s="147"/>
      <c r="D56" s="148"/>
      <c r="E56" s="150"/>
      <c r="F56" s="171"/>
      <c r="G56" s="151"/>
      <c r="H56" s="152"/>
      <c r="I56" s="151"/>
      <c r="J56" s="156"/>
      <c r="K56" s="23"/>
      <c r="L56" s="23"/>
      <c r="M56" s="23"/>
      <c r="N56" s="97"/>
      <c r="O56" s="55">
        <f t="shared" si="0"/>
        <v>0</v>
      </c>
      <c r="P56" s="156"/>
      <c r="Q56" s="156"/>
      <c r="R56" s="156"/>
      <c r="S56" s="152"/>
      <c r="T56" s="152"/>
    </row>
    <row r="57" spans="1:20" ht="12.75" customHeight="1" x14ac:dyDescent="0.2">
      <c r="A57" s="220">
        <v>10</v>
      </c>
      <c r="B57" s="147" t="s">
        <v>601</v>
      </c>
      <c r="C57" s="147" t="s">
        <v>78</v>
      </c>
      <c r="D57" s="148" t="s">
        <v>77</v>
      </c>
      <c r="E57" s="150">
        <v>235.22</v>
      </c>
      <c r="F57" s="169">
        <f t="shared" ref="F57" si="71">H57+J57+R57</f>
        <v>0.17512248599999999</v>
      </c>
      <c r="G57" s="151">
        <v>0.09</v>
      </c>
      <c r="H57" s="152">
        <f t="shared" ref="H57" si="72">G57*$P$8/1000</f>
        <v>0.17088300000000001</v>
      </c>
      <c r="I57" s="163">
        <v>1.8E-3</v>
      </c>
      <c r="J57" s="154">
        <f t="shared" ref="J57" si="73">I57*$P$9/1000</f>
        <v>4.2394859999999998E-3</v>
      </c>
      <c r="K57" s="23"/>
      <c r="L57" s="23"/>
      <c r="M57" s="23"/>
      <c r="N57" s="97"/>
      <c r="O57" s="55">
        <f t="shared" si="0"/>
        <v>0</v>
      </c>
      <c r="P57" s="154">
        <f t="shared" ref="P57" si="74">E57*F57</f>
        <v>41.192311156919999</v>
      </c>
      <c r="Q57" s="154">
        <f t="shared" ref="Q57" si="75">SUM(O57:O60)</f>
        <v>0</v>
      </c>
      <c r="R57" s="154">
        <f t="shared" ref="R57" si="76">Q57*1.02*1.05*$R$14</f>
        <v>0</v>
      </c>
      <c r="S57" s="152">
        <f t="shared" ref="S57" si="77">F57*$S$17</f>
        <v>0.2006010901116573</v>
      </c>
      <c r="T57" s="152">
        <f t="shared" ref="T57" si="78">E57*S57</f>
        <v>47.185388416064029</v>
      </c>
    </row>
    <row r="58" spans="1:20" ht="12.75" customHeight="1" x14ac:dyDescent="0.2">
      <c r="A58" s="221"/>
      <c r="B58" s="147"/>
      <c r="C58" s="147"/>
      <c r="D58" s="148"/>
      <c r="E58" s="150"/>
      <c r="F58" s="170"/>
      <c r="G58" s="151"/>
      <c r="H58" s="152"/>
      <c r="I58" s="163"/>
      <c r="J58" s="155"/>
      <c r="K58" s="23"/>
      <c r="L58" s="23"/>
      <c r="M58" s="23"/>
      <c r="N58" s="97"/>
      <c r="O58" s="55">
        <f t="shared" si="0"/>
        <v>0</v>
      </c>
      <c r="P58" s="155"/>
      <c r="Q58" s="155"/>
      <c r="R58" s="155"/>
      <c r="S58" s="152"/>
      <c r="T58" s="152"/>
    </row>
    <row r="59" spans="1:20" ht="12.75" customHeight="1" x14ac:dyDescent="0.2">
      <c r="A59" s="221"/>
      <c r="B59" s="147"/>
      <c r="C59" s="147"/>
      <c r="D59" s="148"/>
      <c r="E59" s="150"/>
      <c r="F59" s="170"/>
      <c r="G59" s="151"/>
      <c r="H59" s="152"/>
      <c r="I59" s="163"/>
      <c r="J59" s="155"/>
      <c r="K59" s="23"/>
      <c r="L59" s="23"/>
      <c r="M59" s="23"/>
      <c r="N59" s="97"/>
      <c r="O59" s="55">
        <f t="shared" si="0"/>
        <v>0</v>
      </c>
      <c r="P59" s="155"/>
      <c r="Q59" s="155"/>
      <c r="R59" s="155"/>
      <c r="S59" s="152"/>
      <c r="T59" s="152"/>
    </row>
    <row r="60" spans="1:20" ht="12.75" customHeight="1" x14ac:dyDescent="0.2">
      <c r="A60" s="222"/>
      <c r="B60" s="147"/>
      <c r="C60" s="147"/>
      <c r="D60" s="148"/>
      <c r="E60" s="150"/>
      <c r="F60" s="171"/>
      <c r="G60" s="151"/>
      <c r="H60" s="152"/>
      <c r="I60" s="163"/>
      <c r="J60" s="156"/>
      <c r="K60" s="23"/>
      <c r="L60" s="23"/>
      <c r="M60" s="23"/>
      <c r="N60" s="97"/>
      <c r="O60" s="55">
        <f t="shared" si="0"/>
        <v>0</v>
      </c>
      <c r="P60" s="156"/>
      <c r="Q60" s="156"/>
      <c r="R60" s="156"/>
      <c r="S60" s="152"/>
      <c r="T60" s="152"/>
    </row>
    <row r="61" spans="1:20" ht="12.75" customHeight="1" x14ac:dyDescent="0.2">
      <c r="A61" s="220">
        <v>11</v>
      </c>
      <c r="B61" s="241" t="s">
        <v>662</v>
      </c>
      <c r="C61" s="186" t="s">
        <v>659</v>
      </c>
      <c r="D61" s="296" t="s">
        <v>38</v>
      </c>
      <c r="E61" s="177">
        <v>124.8</v>
      </c>
      <c r="F61" s="169">
        <f t="shared" ref="F61" si="79">H61+J61+R61</f>
        <v>4.2151140000000004E-2</v>
      </c>
      <c r="G61" s="183">
        <v>2.2200000000000001E-2</v>
      </c>
      <c r="H61" s="154">
        <f t="shared" ref="H61" si="80">G61*$P$8/1000</f>
        <v>4.2151140000000004E-2</v>
      </c>
      <c r="I61" s="151"/>
      <c r="J61" s="154">
        <f t="shared" ref="J61" si="81">I61*$P$9/1000</f>
        <v>0</v>
      </c>
      <c r="K61" s="23"/>
      <c r="L61" s="23"/>
      <c r="M61" s="23"/>
      <c r="N61" s="99"/>
      <c r="O61" s="55">
        <f t="shared" si="0"/>
        <v>0</v>
      </c>
      <c r="P61" s="154">
        <f t="shared" ref="P61" si="82">E61*F61</f>
        <v>5.2604622720000007</v>
      </c>
      <c r="Q61" s="154">
        <f t="shared" ref="Q61" si="83">SUM(O61:O64)</f>
        <v>0</v>
      </c>
      <c r="R61" s="154">
        <f t="shared" ref="R61" si="84">Q61*1.02*1.05*$R$14</f>
        <v>0</v>
      </c>
      <c r="S61" s="152">
        <f t="shared" ref="S61" si="85">F61*$S$17</f>
        <v>4.8283717451618885E-2</v>
      </c>
      <c r="T61" s="152">
        <f t="shared" ref="T61" si="86">E61*S61</f>
        <v>6.0258079379620364</v>
      </c>
    </row>
    <row r="62" spans="1:20" ht="12.75" customHeight="1" x14ac:dyDescent="0.2">
      <c r="A62" s="221"/>
      <c r="B62" s="167"/>
      <c r="C62" s="187"/>
      <c r="D62" s="297"/>
      <c r="E62" s="178"/>
      <c r="F62" s="170"/>
      <c r="G62" s="184"/>
      <c r="H62" s="155"/>
      <c r="I62" s="151"/>
      <c r="J62" s="155"/>
      <c r="K62" s="23"/>
      <c r="L62" s="23"/>
      <c r="M62" s="23"/>
      <c r="N62" s="99"/>
      <c r="O62" s="55">
        <f t="shared" si="0"/>
        <v>0</v>
      </c>
      <c r="P62" s="155"/>
      <c r="Q62" s="155"/>
      <c r="R62" s="155"/>
      <c r="S62" s="152"/>
      <c r="T62" s="152"/>
    </row>
    <row r="63" spans="1:20" ht="12.75" customHeight="1" x14ac:dyDescent="0.2">
      <c r="A63" s="221"/>
      <c r="B63" s="167"/>
      <c r="C63" s="187"/>
      <c r="D63" s="297"/>
      <c r="E63" s="178"/>
      <c r="F63" s="170"/>
      <c r="G63" s="184"/>
      <c r="H63" s="155"/>
      <c r="I63" s="151"/>
      <c r="J63" s="155"/>
      <c r="K63" s="23"/>
      <c r="L63" s="23"/>
      <c r="M63" s="23"/>
      <c r="N63" s="99"/>
      <c r="O63" s="55">
        <f t="shared" si="0"/>
        <v>0</v>
      </c>
      <c r="P63" s="155"/>
      <c r="Q63" s="155"/>
      <c r="R63" s="155"/>
      <c r="S63" s="152"/>
      <c r="T63" s="152"/>
    </row>
    <row r="64" spans="1:20" ht="12.75" customHeight="1" x14ac:dyDescent="0.2">
      <c r="A64" s="222"/>
      <c r="B64" s="168"/>
      <c r="C64" s="188"/>
      <c r="D64" s="298"/>
      <c r="E64" s="179"/>
      <c r="F64" s="171"/>
      <c r="G64" s="185"/>
      <c r="H64" s="156"/>
      <c r="I64" s="151"/>
      <c r="J64" s="156"/>
      <c r="K64" s="23"/>
      <c r="L64" s="23"/>
      <c r="M64" s="23"/>
      <c r="N64" s="97"/>
      <c r="O64" s="55">
        <f t="shared" si="0"/>
        <v>0</v>
      </c>
      <c r="P64" s="156"/>
      <c r="Q64" s="156"/>
      <c r="R64" s="156"/>
      <c r="S64" s="152"/>
      <c r="T64" s="152"/>
    </row>
    <row r="65" spans="1:20" ht="12.75" customHeight="1" x14ac:dyDescent="0.2">
      <c r="A65" s="220">
        <v>12</v>
      </c>
      <c r="B65" s="147" t="s">
        <v>73</v>
      </c>
      <c r="C65" s="147" t="s">
        <v>465</v>
      </c>
      <c r="D65" s="148" t="s">
        <v>23</v>
      </c>
      <c r="E65" s="150">
        <v>84.5</v>
      </c>
      <c r="F65" s="169">
        <f t="shared" ref="F65" si="87">H65+J65+R65</f>
        <v>0.74049300000000007</v>
      </c>
      <c r="G65" s="151">
        <v>0.39</v>
      </c>
      <c r="H65" s="152">
        <f t="shared" ref="H65" si="88">G65*$P$8/1000</f>
        <v>0.74049300000000007</v>
      </c>
      <c r="I65" s="158"/>
      <c r="J65" s="154">
        <f t="shared" ref="J65" si="89">I65*$P$9/1000</f>
        <v>0</v>
      </c>
      <c r="K65" s="23"/>
      <c r="L65" s="23"/>
      <c r="M65" s="23"/>
      <c r="N65" s="97"/>
      <c r="O65" s="55">
        <f t="shared" si="0"/>
        <v>0</v>
      </c>
      <c r="P65" s="154">
        <f t="shared" ref="P65" si="90">E65*F65</f>
        <v>62.571658500000005</v>
      </c>
      <c r="Q65" s="154">
        <f t="shared" ref="Q65" si="91">SUM(O65:O68)</f>
        <v>0</v>
      </c>
      <c r="R65" s="154">
        <f t="shared" ref="R65" si="92">Q65*1.02*1.05*$R$14</f>
        <v>0</v>
      </c>
      <c r="S65" s="152">
        <f t="shared" ref="S65" si="93">F65*$S$17</f>
        <v>0.84822746874465604</v>
      </c>
      <c r="T65" s="152">
        <f t="shared" ref="T65" si="94">E65*S65</f>
        <v>71.675221108923438</v>
      </c>
    </row>
    <row r="66" spans="1:20" ht="12.75" customHeight="1" x14ac:dyDescent="0.2">
      <c r="A66" s="221"/>
      <c r="B66" s="147"/>
      <c r="C66" s="147"/>
      <c r="D66" s="148"/>
      <c r="E66" s="150"/>
      <c r="F66" s="170"/>
      <c r="G66" s="151"/>
      <c r="H66" s="152"/>
      <c r="I66" s="158"/>
      <c r="J66" s="155"/>
      <c r="K66" s="23"/>
      <c r="L66" s="23"/>
      <c r="M66" s="23"/>
      <c r="N66" s="97"/>
      <c r="O66" s="55">
        <f t="shared" si="0"/>
        <v>0</v>
      </c>
      <c r="P66" s="155"/>
      <c r="Q66" s="155"/>
      <c r="R66" s="155"/>
      <c r="S66" s="152"/>
      <c r="T66" s="152"/>
    </row>
    <row r="67" spans="1:20" ht="12.75" customHeight="1" x14ac:dyDescent="0.2">
      <c r="A67" s="221"/>
      <c r="B67" s="147"/>
      <c r="C67" s="147"/>
      <c r="D67" s="148"/>
      <c r="E67" s="150"/>
      <c r="F67" s="170"/>
      <c r="G67" s="151"/>
      <c r="H67" s="152"/>
      <c r="I67" s="158"/>
      <c r="J67" s="155"/>
      <c r="K67" s="23"/>
      <c r="L67" s="23"/>
      <c r="M67" s="23"/>
      <c r="N67" s="97"/>
      <c r="O67" s="55">
        <f t="shared" si="0"/>
        <v>0</v>
      </c>
      <c r="P67" s="155"/>
      <c r="Q67" s="155"/>
      <c r="R67" s="155"/>
      <c r="S67" s="152"/>
      <c r="T67" s="152"/>
    </row>
    <row r="68" spans="1:20" ht="12.75" customHeight="1" x14ac:dyDescent="0.2">
      <c r="A68" s="222"/>
      <c r="B68" s="147"/>
      <c r="C68" s="147"/>
      <c r="D68" s="148"/>
      <c r="E68" s="150"/>
      <c r="F68" s="171"/>
      <c r="G68" s="151"/>
      <c r="H68" s="152"/>
      <c r="I68" s="158"/>
      <c r="J68" s="156"/>
      <c r="K68" s="23"/>
      <c r="L68" s="23"/>
      <c r="M68" s="23"/>
      <c r="N68" s="97"/>
      <c r="O68" s="55">
        <f t="shared" si="0"/>
        <v>0</v>
      </c>
      <c r="P68" s="156"/>
      <c r="Q68" s="156"/>
      <c r="R68" s="156"/>
      <c r="S68" s="152"/>
      <c r="T68" s="152"/>
    </row>
    <row r="69" spans="1:20" ht="12.75" customHeight="1" x14ac:dyDescent="0.2">
      <c r="A69" s="220">
        <v>14</v>
      </c>
      <c r="B69" s="186" t="s">
        <v>69</v>
      </c>
      <c r="C69" s="186" t="s">
        <v>70</v>
      </c>
      <c r="D69" s="144" t="s">
        <v>38</v>
      </c>
      <c r="E69" s="169">
        <v>770.12</v>
      </c>
      <c r="F69" s="169">
        <f t="shared" ref="F69" si="95">H69+J69+R69</f>
        <v>0.968337</v>
      </c>
      <c r="G69" s="323">
        <v>0.51</v>
      </c>
      <c r="H69" s="154">
        <f t="shared" ref="H69" si="96">G69*$P$8/1000</f>
        <v>0.968337</v>
      </c>
      <c r="I69" s="158"/>
      <c r="J69" s="154">
        <f t="shared" ref="J69" si="97">I69*$P$9/1000</f>
        <v>0</v>
      </c>
      <c r="K69" s="23"/>
      <c r="L69" s="23"/>
      <c r="M69" s="23"/>
      <c r="N69" s="97"/>
      <c r="O69" s="55">
        <f t="shared" si="0"/>
        <v>0</v>
      </c>
      <c r="P69" s="154">
        <f t="shared" ref="P69" si="98">E69*F69</f>
        <v>745.73569043999998</v>
      </c>
      <c r="Q69" s="154">
        <f t="shared" ref="Q69" si="99">SUM(O69:O72)</f>
        <v>0</v>
      </c>
      <c r="R69" s="154">
        <f t="shared" ref="R69" si="100">Q69*1.02*1.05*$R$14</f>
        <v>0</v>
      </c>
      <c r="S69" s="152">
        <f t="shared" ref="S69" si="101">F69*$S$17</f>
        <v>1.1092205360507039</v>
      </c>
      <c r="T69" s="152">
        <f t="shared" ref="T69" si="102">E69*S69</f>
        <v>854.23291922336807</v>
      </c>
    </row>
    <row r="70" spans="1:20" ht="12.75" customHeight="1" x14ac:dyDescent="0.2">
      <c r="A70" s="221"/>
      <c r="B70" s="187"/>
      <c r="C70" s="187"/>
      <c r="D70" s="145"/>
      <c r="E70" s="170"/>
      <c r="F70" s="170"/>
      <c r="G70" s="324"/>
      <c r="H70" s="155"/>
      <c r="I70" s="158"/>
      <c r="J70" s="155"/>
      <c r="K70" s="23"/>
      <c r="L70" s="23"/>
      <c r="M70" s="23"/>
      <c r="N70" s="97"/>
      <c r="O70" s="55">
        <f t="shared" si="0"/>
        <v>0</v>
      </c>
      <c r="P70" s="155"/>
      <c r="Q70" s="155"/>
      <c r="R70" s="155"/>
      <c r="S70" s="152"/>
      <c r="T70" s="152"/>
    </row>
    <row r="71" spans="1:20" ht="12.75" customHeight="1" x14ac:dyDescent="0.2">
      <c r="A71" s="221"/>
      <c r="B71" s="187"/>
      <c r="C71" s="187"/>
      <c r="D71" s="145"/>
      <c r="E71" s="170"/>
      <c r="F71" s="170"/>
      <c r="G71" s="324"/>
      <c r="H71" s="155"/>
      <c r="I71" s="158"/>
      <c r="J71" s="155"/>
      <c r="K71" s="23"/>
      <c r="L71" s="23"/>
      <c r="M71" s="23"/>
      <c r="N71" s="97"/>
      <c r="O71" s="55">
        <f t="shared" si="0"/>
        <v>0</v>
      </c>
      <c r="P71" s="155"/>
      <c r="Q71" s="155"/>
      <c r="R71" s="155"/>
      <c r="S71" s="152"/>
      <c r="T71" s="152"/>
    </row>
    <row r="72" spans="1:20" ht="12.75" customHeight="1" x14ac:dyDescent="0.2">
      <c r="A72" s="222"/>
      <c r="B72" s="188"/>
      <c r="C72" s="188"/>
      <c r="D72" s="146"/>
      <c r="E72" s="170"/>
      <c r="F72" s="171"/>
      <c r="G72" s="325"/>
      <c r="H72" s="155"/>
      <c r="I72" s="235"/>
      <c r="J72" s="156"/>
      <c r="K72" s="28"/>
      <c r="L72" s="28"/>
      <c r="M72" s="28"/>
      <c r="N72" s="96"/>
      <c r="O72" s="55">
        <f t="shared" si="0"/>
        <v>0</v>
      </c>
      <c r="P72" s="156"/>
      <c r="Q72" s="156"/>
      <c r="R72" s="156"/>
      <c r="S72" s="152"/>
      <c r="T72" s="152"/>
    </row>
    <row r="73" spans="1:20" ht="12.75" customHeight="1" x14ac:dyDescent="0.2">
      <c r="A73" s="220">
        <v>15</v>
      </c>
      <c r="B73" s="241" t="s">
        <v>71</v>
      </c>
      <c r="C73" s="287" t="s">
        <v>72</v>
      </c>
      <c r="D73" s="148" t="s">
        <v>23</v>
      </c>
      <c r="E73" s="169">
        <v>115.5</v>
      </c>
      <c r="F73" s="169">
        <f t="shared" ref="F73" si="103">H73+J73+R73</f>
        <v>0.26581800000000005</v>
      </c>
      <c r="G73" s="183">
        <v>0.14000000000000001</v>
      </c>
      <c r="H73" s="154">
        <f t="shared" ref="H73" si="104">G73*$P$8/1000</f>
        <v>0.26581800000000005</v>
      </c>
      <c r="I73" s="164"/>
      <c r="J73" s="154">
        <f t="shared" ref="J73" si="105">I73*$P$9/1000</f>
        <v>0</v>
      </c>
      <c r="K73" s="23"/>
      <c r="L73" s="23"/>
      <c r="M73" s="23"/>
      <c r="N73" s="99"/>
      <c r="O73" s="55">
        <f t="shared" si="0"/>
        <v>0</v>
      </c>
      <c r="P73" s="154">
        <f t="shared" ref="P73" si="106">E73*F73</f>
        <v>30.701979000000005</v>
      </c>
      <c r="Q73" s="154">
        <f t="shared" ref="Q73" si="107">SUM(O73:O76)</f>
        <v>0</v>
      </c>
      <c r="R73" s="154">
        <f t="shared" ref="R73" si="108">Q73*1.02*1.05*$R$14</f>
        <v>0</v>
      </c>
      <c r="S73" s="152">
        <f t="shared" ref="S73" si="109">F73*$S$17</f>
        <v>0.30449191185705604</v>
      </c>
      <c r="T73" s="152">
        <f t="shared" ref="T73" si="110">E73*S73</f>
        <v>35.168815819489971</v>
      </c>
    </row>
    <row r="74" spans="1:20" ht="12.75" customHeight="1" x14ac:dyDescent="0.2">
      <c r="A74" s="221"/>
      <c r="B74" s="167"/>
      <c r="C74" s="288"/>
      <c r="D74" s="148"/>
      <c r="E74" s="170"/>
      <c r="F74" s="170"/>
      <c r="G74" s="184"/>
      <c r="H74" s="155"/>
      <c r="I74" s="164"/>
      <c r="J74" s="155"/>
      <c r="K74" s="23"/>
      <c r="L74" s="23"/>
      <c r="M74" s="23"/>
      <c r="N74" s="99"/>
      <c r="O74" s="55">
        <f t="shared" si="0"/>
        <v>0</v>
      </c>
      <c r="P74" s="155"/>
      <c r="Q74" s="155"/>
      <c r="R74" s="155"/>
      <c r="S74" s="152"/>
      <c r="T74" s="152"/>
    </row>
    <row r="75" spans="1:20" ht="12.75" customHeight="1" x14ac:dyDescent="0.2">
      <c r="A75" s="221"/>
      <c r="B75" s="167"/>
      <c r="C75" s="288"/>
      <c r="D75" s="148"/>
      <c r="E75" s="170"/>
      <c r="F75" s="170"/>
      <c r="G75" s="184"/>
      <c r="H75" s="155"/>
      <c r="I75" s="164"/>
      <c r="J75" s="155"/>
      <c r="K75" s="23"/>
      <c r="L75" s="23"/>
      <c r="M75" s="23"/>
      <c r="N75" s="99"/>
      <c r="O75" s="55">
        <f t="shared" si="0"/>
        <v>0</v>
      </c>
      <c r="P75" s="155"/>
      <c r="Q75" s="155"/>
      <c r="R75" s="155"/>
      <c r="S75" s="152"/>
      <c r="T75" s="152"/>
    </row>
    <row r="76" spans="1:20" ht="12.75" customHeight="1" x14ac:dyDescent="0.2">
      <c r="A76" s="222"/>
      <c r="B76" s="168"/>
      <c r="C76" s="289"/>
      <c r="D76" s="148"/>
      <c r="E76" s="171"/>
      <c r="F76" s="171"/>
      <c r="G76" s="185"/>
      <c r="H76" s="156"/>
      <c r="I76" s="164"/>
      <c r="J76" s="156"/>
      <c r="K76" s="23"/>
      <c r="L76" s="23"/>
      <c r="M76" s="23"/>
      <c r="N76" s="97"/>
      <c r="O76" s="55">
        <f t="shared" si="0"/>
        <v>0</v>
      </c>
      <c r="P76" s="156"/>
      <c r="Q76" s="156"/>
      <c r="R76" s="156"/>
      <c r="S76" s="152"/>
      <c r="T76" s="152"/>
    </row>
    <row r="77" spans="1:20" ht="12.75" customHeight="1" x14ac:dyDescent="0.2">
      <c r="A77" s="220">
        <v>16</v>
      </c>
      <c r="B77" s="147" t="s">
        <v>81</v>
      </c>
      <c r="C77" s="147" t="s">
        <v>513</v>
      </c>
      <c r="D77" s="147" t="s">
        <v>77</v>
      </c>
      <c r="E77" s="169">
        <v>54.33</v>
      </c>
      <c r="F77" s="169">
        <f t="shared" ref="F77" si="111">H77+J77+R77</f>
        <v>1.09852236</v>
      </c>
      <c r="G77" s="151">
        <v>0.45700000000000002</v>
      </c>
      <c r="H77" s="154">
        <f t="shared" ref="H77" si="112">G77*$P$8/1000</f>
        <v>0.86770590000000003</v>
      </c>
      <c r="I77" s="151">
        <v>9.8000000000000004E-2</v>
      </c>
      <c r="J77" s="154">
        <f t="shared" ref="J77" si="113">I77*$P$9/1000</f>
        <v>0.23081646</v>
      </c>
      <c r="K77" s="23"/>
      <c r="L77" s="23"/>
      <c r="M77" s="23"/>
      <c r="N77" s="97"/>
      <c r="O77" s="55">
        <f t="shared" si="0"/>
        <v>0</v>
      </c>
      <c r="P77" s="154">
        <f t="shared" ref="P77" si="114">E77*F77</f>
        <v>59.682719818800003</v>
      </c>
      <c r="Q77" s="154">
        <f t="shared" ref="Q77" si="115">SUM(O77:O80)</f>
        <v>0</v>
      </c>
      <c r="R77" s="154">
        <f t="shared" ref="R77" si="116">Q77*1.02*1.05*$R$14</f>
        <v>0</v>
      </c>
      <c r="S77" s="152">
        <f t="shared" ref="S77" si="117">F77*$S$17</f>
        <v>1.2583465890726933</v>
      </c>
      <c r="T77" s="152">
        <f t="shared" ref="T77" si="118">E77*S77</f>
        <v>68.365970184319423</v>
      </c>
    </row>
    <row r="78" spans="1:20" ht="12.75" customHeight="1" x14ac:dyDescent="0.2">
      <c r="A78" s="221"/>
      <c r="B78" s="147"/>
      <c r="C78" s="147"/>
      <c r="D78" s="148"/>
      <c r="E78" s="170"/>
      <c r="F78" s="170"/>
      <c r="G78" s="151"/>
      <c r="H78" s="155"/>
      <c r="I78" s="151"/>
      <c r="J78" s="155"/>
      <c r="K78" s="23"/>
      <c r="L78" s="23"/>
      <c r="M78" s="23"/>
      <c r="N78" s="97"/>
      <c r="O78" s="55">
        <f t="shared" si="0"/>
        <v>0</v>
      </c>
      <c r="P78" s="155"/>
      <c r="Q78" s="155"/>
      <c r="R78" s="155"/>
      <c r="S78" s="152"/>
      <c r="T78" s="152"/>
    </row>
    <row r="79" spans="1:20" ht="12.75" customHeight="1" x14ac:dyDescent="0.2">
      <c r="A79" s="221"/>
      <c r="B79" s="147"/>
      <c r="C79" s="147"/>
      <c r="D79" s="148"/>
      <c r="E79" s="170"/>
      <c r="F79" s="170"/>
      <c r="G79" s="151"/>
      <c r="H79" s="155"/>
      <c r="I79" s="151"/>
      <c r="J79" s="155"/>
      <c r="K79" s="23"/>
      <c r="L79" s="23"/>
      <c r="M79" s="23"/>
      <c r="N79" s="97"/>
      <c r="O79" s="55">
        <f t="shared" si="0"/>
        <v>0</v>
      </c>
      <c r="P79" s="155"/>
      <c r="Q79" s="155"/>
      <c r="R79" s="155"/>
      <c r="S79" s="152"/>
      <c r="T79" s="152"/>
    </row>
    <row r="80" spans="1:20" ht="12.75" customHeight="1" x14ac:dyDescent="0.2">
      <c r="A80" s="222"/>
      <c r="B80" s="147"/>
      <c r="C80" s="147"/>
      <c r="D80" s="148"/>
      <c r="E80" s="171"/>
      <c r="F80" s="171"/>
      <c r="G80" s="151"/>
      <c r="H80" s="156"/>
      <c r="I80" s="151"/>
      <c r="J80" s="156"/>
      <c r="K80" s="23"/>
      <c r="L80" s="23"/>
      <c r="M80" s="23"/>
      <c r="N80" s="97"/>
      <c r="O80" s="55">
        <f t="shared" si="0"/>
        <v>0</v>
      </c>
      <c r="P80" s="156"/>
      <c r="Q80" s="156"/>
      <c r="R80" s="156"/>
      <c r="S80" s="152"/>
      <c r="T80" s="152"/>
    </row>
    <row r="81" spans="1:20" ht="12.75" customHeight="1" x14ac:dyDescent="0.2">
      <c r="A81" s="220">
        <v>17</v>
      </c>
      <c r="B81" s="147" t="s">
        <v>1013</v>
      </c>
      <c r="C81" s="147" t="s">
        <v>1012</v>
      </c>
      <c r="D81" s="147" t="s">
        <v>77</v>
      </c>
      <c r="E81" s="192">
        <v>5.3550000000000004</v>
      </c>
      <c r="F81" s="169">
        <f t="shared" ref="F81" si="119">H81+J81+R81</f>
        <v>3.4033070880000005</v>
      </c>
      <c r="G81" s="151">
        <v>0.41399999999999998</v>
      </c>
      <c r="H81" s="154">
        <f t="shared" ref="H81" si="120">G81*$P$8/1000</f>
        <v>0.78606179999999992</v>
      </c>
      <c r="I81" s="151">
        <v>1.0920000000000001</v>
      </c>
      <c r="J81" s="154">
        <f t="shared" ref="J81" si="121">I81*$P$9/1000</f>
        <v>2.5719548400000005</v>
      </c>
      <c r="K81" s="23" t="s">
        <v>53</v>
      </c>
      <c r="L81" s="23" t="s">
        <v>23</v>
      </c>
      <c r="M81" s="23">
        <v>1</v>
      </c>
      <c r="N81" s="97">
        <v>0.04</v>
      </c>
      <c r="O81" s="55">
        <f t="shared" si="0"/>
        <v>0.04</v>
      </c>
      <c r="P81" s="154">
        <f t="shared" ref="P81" si="122">E81*F81</f>
        <v>18.224709456240003</v>
      </c>
      <c r="Q81" s="154">
        <f t="shared" ref="Q81" si="123">SUM(O81:O84)</f>
        <v>0.04</v>
      </c>
      <c r="R81" s="154">
        <f t="shared" ref="R81" si="124">Q81*1.02*1.05*$R$14</f>
        <v>4.5290447999999997E-2</v>
      </c>
      <c r="S81" s="152">
        <f t="shared" ref="S81" si="125">F81*$S$17</f>
        <v>3.8984548896680815</v>
      </c>
      <c r="T81" s="152">
        <f t="shared" ref="T81" si="126">E81*S81</f>
        <v>20.876225934172577</v>
      </c>
    </row>
    <row r="82" spans="1:20" ht="12.75" customHeight="1" x14ac:dyDescent="0.2">
      <c r="A82" s="221"/>
      <c r="B82" s="147"/>
      <c r="C82" s="147"/>
      <c r="D82" s="148"/>
      <c r="E82" s="193"/>
      <c r="F82" s="170"/>
      <c r="G82" s="151"/>
      <c r="H82" s="155"/>
      <c r="I82" s="151"/>
      <c r="J82" s="155"/>
      <c r="K82" s="23"/>
      <c r="L82" s="23"/>
      <c r="M82" s="23"/>
      <c r="N82" s="97"/>
      <c r="O82" s="55">
        <f t="shared" si="0"/>
        <v>0</v>
      </c>
      <c r="P82" s="155"/>
      <c r="Q82" s="155"/>
      <c r="R82" s="155"/>
      <c r="S82" s="152"/>
      <c r="T82" s="152"/>
    </row>
    <row r="83" spans="1:20" ht="12.75" customHeight="1" x14ac:dyDescent="0.2">
      <c r="A83" s="221"/>
      <c r="B83" s="147"/>
      <c r="C83" s="147"/>
      <c r="D83" s="148"/>
      <c r="E83" s="193"/>
      <c r="F83" s="170"/>
      <c r="G83" s="151"/>
      <c r="H83" s="155"/>
      <c r="I83" s="151"/>
      <c r="J83" s="155"/>
      <c r="K83" s="23"/>
      <c r="L83" s="23"/>
      <c r="M83" s="23"/>
      <c r="N83" s="97"/>
      <c r="O83" s="55">
        <f t="shared" si="0"/>
        <v>0</v>
      </c>
      <c r="P83" s="155"/>
      <c r="Q83" s="155"/>
      <c r="R83" s="155"/>
      <c r="S83" s="152"/>
      <c r="T83" s="152"/>
    </row>
    <row r="84" spans="1:20" ht="12.75" customHeight="1" x14ac:dyDescent="0.2">
      <c r="A84" s="222"/>
      <c r="B84" s="147"/>
      <c r="C84" s="147"/>
      <c r="D84" s="148"/>
      <c r="E84" s="194"/>
      <c r="F84" s="171"/>
      <c r="G84" s="151"/>
      <c r="H84" s="156"/>
      <c r="I84" s="151"/>
      <c r="J84" s="156"/>
      <c r="K84" s="23"/>
      <c r="L84" s="23"/>
      <c r="M84" s="23"/>
      <c r="N84" s="97"/>
      <c r="O84" s="55">
        <f t="shared" si="0"/>
        <v>0</v>
      </c>
      <c r="P84" s="156"/>
      <c r="Q84" s="156"/>
      <c r="R84" s="156"/>
      <c r="S84" s="152"/>
      <c r="T84" s="152"/>
    </row>
    <row r="85" spans="1:20" ht="12.75" customHeight="1" x14ac:dyDescent="0.2">
      <c r="A85" s="220">
        <v>18</v>
      </c>
      <c r="B85" s="147" t="s">
        <v>79</v>
      </c>
      <c r="C85" s="147" t="s">
        <v>80</v>
      </c>
      <c r="D85" s="147" t="s">
        <v>23</v>
      </c>
      <c r="E85" s="192">
        <v>7.9870000000000001</v>
      </c>
      <c r="F85" s="169">
        <f t="shared" ref="F85" si="127">H85+J85+R85</f>
        <v>1.8959763600000001</v>
      </c>
      <c r="G85" s="151">
        <v>0.877</v>
      </c>
      <c r="H85" s="154">
        <f t="shared" ref="H85" si="128">G85*$P$8/1000</f>
        <v>1.6651599000000001</v>
      </c>
      <c r="I85" s="151">
        <v>9.8000000000000004E-2</v>
      </c>
      <c r="J85" s="154">
        <f t="shared" ref="J85" si="129">I85*$P$9/1000</f>
        <v>0.23081646</v>
      </c>
      <c r="K85" s="23"/>
      <c r="L85" s="23"/>
      <c r="M85" s="23"/>
      <c r="N85" s="97"/>
      <c r="O85" s="55">
        <f t="shared" si="0"/>
        <v>0</v>
      </c>
      <c r="P85" s="154">
        <f t="shared" ref="P85" si="130">E85*F85</f>
        <v>15.143163187320001</v>
      </c>
      <c r="Q85" s="154">
        <f t="shared" ref="Q85" si="131">SUM(O85:O88)</f>
        <v>0</v>
      </c>
      <c r="R85" s="154">
        <f t="shared" ref="R85" si="132">Q85*1.02*1.05*$R$14</f>
        <v>0</v>
      </c>
      <c r="S85" s="152">
        <f t="shared" ref="S85" si="133">F85*$S$17</f>
        <v>2.1718223246438613</v>
      </c>
      <c r="T85" s="152">
        <f t="shared" ref="T85" si="134">E85*S85</f>
        <v>17.346344906930518</v>
      </c>
    </row>
    <row r="86" spans="1:20" ht="12.75" customHeight="1" x14ac:dyDescent="0.2">
      <c r="A86" s="221"/>
      <c r="B86" s="147"/>
      <c r="C86" s="147"/>
      <c r="D86" s="148"/>
      <c r="E86" s="193"/>
      <c r="F86" s="170"/>
      <c r="G86" s="151"/>
      <c r="H86" s="155"/>
      <c r="I86" s="151"/>
      <c r="J86" s="155"/>
      <c r="K86" s="23"/>
      <c r="L86" s="23"/>
      <c r="M86" s="23"/>
      <c r="N86" s="97"/>
      <c r="O86" s="55">
        <f t="shared" si="0"/>
        <v>0</v>
      </c>
      <c r="P86" s="155"/>
      <c r="Q86" s="155"/>
      <c r="R86" s="155"/>
      <c r="S86" s="152"/>
      <c r="T86" s="152"/>
    </row>
    <row r="87" spans="1:20" ht="12.75" customHeight="1" x14ac:dyDescent="0.2">
      <c r="A87" s="221"/>
      <c r="B87" s="147"/>
      <c r="C87" s="147"/>
      <c r="D87" s="148"/>
      <c r="E87" s="193"/>
      <c r="F87" s="170"/>
      <c r="G87" s="151"/>
      <c r="H87" s="155"/>
      <c r="I87" s="151"/>
      <c r="J87" s="155"/>
      <c r="K87" s="23"/>
      <c r="L87" s="23"/>
      <c r="M87" s="23"/>
      <c r="N87" s="97"/>
      <c r="O87" s="55">
        <f t="shared" si="0"/>
        <v>0</v>
      </c>
      <c r="P87" s="155"/>
      <c r="Q87" s="155"/>
      <c r="R87" s="155"/>
      <c r="S87" s="152"/>
      <c r="T87" s="152"/>
    </row>
    <row r="88" spans="1:20" ht="12.75" customHeight="1" x14ac:dyDescent="0.2">
      <c r="A88" s="222"/>
      <c r="B88" s="147"/>
      <c r="C88" s="147"/>
      <c r="D88" s="148"/>
      <c r="E88" s="194"/>
      <c r="F88" s="171"/>
      <c r="G88" s="151"/>
      <c r="H88" s="156"/>
      <c r="I88" s="151"/>
      <c r="J88" s="156"/>
      <c r="K88" s="23"/>
      <c r="L88" s="23"/>
      <c r="M88" s="23"/>
      <c r="N88" s="97"/>
      <c r="O88" s="55">
        <f t="shared" si="0"/>
        <v>0</v>
      </c>
      <c r="P88" s="156"/>
      <c r="Q88" s="156"/>
      <c r="R88" s="156"/>
      <c r="S88" s="152"/>
      <c r="T88" s="152"/>
    </row>
    <row r="89" spans="1:20" ht="12.75" customHeight="1" x14ac:dyDescent="0.2">
      <c r="A89" s="220">
        <v>19</v>
      </c>
      <c r="B89" s="186" t="s">
        <v>238</v>
      </c>
      <c r="C89" s="186" t="s">
        <v>466</v>
      </c>
      <c r="D89" s="186" t="s">
        <v>31</v>
      </c>
      <c r="E89" s="177">
        <v>39</v>
      </c>
      <c r="F89" s="169">
        <f t="shared" ref="F89" si="135">H89+J89+R89</f>
        <v>0.44342989500000002</v>
      </c>
      <c r="G89" s="183">
        <v>0.223</v>
      </c>
      <c r="H89" s="154">
        <f t="shared" ref="H89" si="136">G89*$P$8/1000</f>
        <v>0.42341010000000001</v>
      </c>
      <c r="I89" s="183">
        <v>8.5000000000000006E-3</v>
      </c>
      <c r="J89" s="154">
        <f t="shared" ref="J89" si="137">I89*$P$9/1000</f>
        <v>2.0019795000000003E-2</v>
      </c>
      <c r="K89" s="23"/>
      <c r="L89" s="23"/>
      <c r="M89" s="23"/>
      <c r="N89" s="99"/>
      <c r="O89" s="55">
        <f t="shared" si="0"/>
        <v>0</v>
      </c>
      <c r="P89" s="154">
        <f t="shared" ref="P89" si="138">E89*F89</f>
        <v>17.293765905000001</v>
      </c>
      <c r="Q89" s="154">
        <f t="shared" ref="Q89" si="139">SUM(O89:O92)</f>
        <v>0</v>
      </c>
      <c r="R89" s="154">
        <f t="shared" ref="R89" si="140">Q89*1.02*1.05*$R$14</f>
        <v>0</v>
      </c>
      <c r="S89" s="152">
        <f t="shared" ref="S89" si="141">F89*$S$17</f>
        <v>0.50794459556208982</v>
      </c>
      <c r="T89" s="152">
        <f t="shared" ref="T89" si="142">E89*S89</f>
        <v>19.809839226921504</v>
      </c>
    </row>
    <row r="90" spans="1:20" ht="12.75" customHeight="1" x14ac:dyDescent="0.2">
      <c r="A90" s="221"/>
      <c r="B90" s="187"/>
      <c r="C90" s="187"/>
      <c r="D90" s="187"/>
      <c r="E90" s="178"/>
      <c r="F90" s="170"/>
      <c r="G90" s="184"/>
      <c r="H90" s="155"/>
      <c r="I90" s="184"/>
      <c r="J90" s="155"/>
      <c r="K90" s="23"/>
      <c r="L90" s="23"/>
      <c r="M90" s="23"/>
      <c r="N90" s="99"/>
      <c r="O90" s="55">
        <f t="shared" si="0"/>
        <v>0</v>
      </c>
      <c r="P90" s="155"/>
      <c r="Q90" s="155"/>
      <c r="R90" s="155"/>
      <c r="S90" s="152"/>
      <c r="T90" s="152"/>
    </row>
    <row r="91" spans="1:20" ht="12.75" customHeight="1" x14ac:dyDescent="0.2">
      <c r="A91" s="221"/>
      <c r="B91" s="187"/>
      <c r="C91" s="187"/>
      <c r="D91" s="187"/>
      <c r="E91" s="178"/>
      <c r="F91" s="170"/>
      <c r="G91" s="184"/>
      <c r="H91" s="155"/>
      <c r="I91" s="184"/>
      <c r="J91" s="155"/>
      <c r="K91" s="23"/>
      <c r="L91" s="23"/>
      <c r="M91" s="23"/>
      <c r="N91" s="99"/>
      <c r="O91" s="55">
        <f t="shared" si="0"/>
        <v>0</v>
      </c>
      <c r="P91" s="155"/>
      <c r="Q91" s="155"/>
      <c r="R91" s="155"/>
      <c r="S91" s="152"/>
      <c r="T91" s="152"/>
    </row>
    <row r="92" spans="1:20" ht="12.75" customHeight="1" x14ac:dyDescent="0.2">
      <c r="A92" s="222"/>
      <c r="B92" s="188"/>
      <c r="C92" s="188"/>
      <c r="D92" s="188"/>
      <c r="E92" s="179"/>
      <c r="F92" s="171"/>
      <c r="G92" s="185"/>
      <c r="H92" s="156"/>
      <c r="I92" s="185"/>
      <c r="J92" s="156"/>
      <c r="K92" s="23"/>
      <c r="L92" s="23"/>
      <c r="M92" s="23"/>
      <c r="N92" s="97"/>
      <c r="O92" s="55">
        <f t="shared" si="0"/>
        <v>0</v>
      </c>
      <c r="P92" s="156"/>
      <c r="Q92" s="156"/>
      <c r="R92" s="156"/>
      <c r="S92" s="152"/>
      <c r="T92" s="152"/>
    </row>
    <row r="93" spans="1:20" ht="12.75" customHeight="1" x14ac:dyDescent="0.2">
      <c r="A93" s="220">
        <v>20</v>
      </c>
      <c r="B93" s="186" t="s">
        <v>141</v>
      </c>
      <c r="C93" s="186" t="s">
        <v>467</v>
      </c>
      <c r="D93" s="144" t="s">
        <v>26</v>
      </c>
      <c r="E93" s="180">
        <v>394</v>
      </c>
      <c r="F93" s="169">
        <f t="shared" ref="F93" si="143">H93+J93+R93</f>
        <v>0.91065180000000012</v>
      </c>
      <c r="G93" s="183">
        <v>0.43</v>
      </c>
      <c r="H93" s="154">
        <f t="shared" ref="H93" si="144">G93*$P$8/1000</f>
        <v>0.81644100000000008</v>
      </c>
      <c r="I93" s="189">
        <v>0.04</v>
      </c>
      <c r="J93" s="154">
        <f t="shared" ref="J93" si="145">I93*$P$9/1000</f>
        <v>9.4210800000000011E-2</v>
      </c>
      <c r="K93" s="23"/>
      <c r="L93" s="23"/>
      <c r="M93" s="23"/>
      <c r="N93" s="99"/>
      <c r="O93" s="55">
        <f t="shared" si="0"/>
        <v>0</v>
      </c>
      <c r="P93" s="154">
        <f t="shared" ref="P93" si="146">E93*F93</f>
        <v>358.79680920000004</v>
      </c>
      <c r="Q93" s="154">
        <f t="shared" ref="Q93" si="147">SUM(O93:O96)</f>
        <v>0</v>
      </c>
      <c r="R93" s="154">
        <f t="shared" ref="R93" si="148">Q93*1.02*1.05*$R$14</f>
        <v>0</v>
      </c>
      <c r="S93" s="152">
        <f t="shared" ref="S93" si="149">F93*$S$17</f>
        <v>1.0431427052271458</v>
      </c>
      <c r="T93" s="152">
        <f t="shared" ref="T93" si="150">E93*S93</f>
        <v>410.99822585949545</v>
      </c>
    </row>
    <row r="94" spans="1:20" ht="12.75" customHeight="1" x14ac:dyDescent="0.2">
      <c r="A94" s="221"/>
      <c r="B94" s="187"/>
      <c r="C94" s="187"/>
      <c r="D94" s="145"/>
      <c r="E94" s="181"/>
      <c r="F94" s="170"/>
      <c r="G94" s="184"/>
      <c r="H94" s="155"/>
      <c r="I94" s="190"/>
      <c r="J94" s="155"/>
      <c r="K94" s="23"/>
      <c r="L94" s="23"/>
      <c r="M94" s="23"/>
      <c r="N94" s="99"/>
      <c r="O94" s="55">
        <f t="shared" si="0"/>
        <v>0</v>
      </c>
      <c r="P94" s="155"/>
      <c r="Q94" s="155"/>
      <c r="R94" s="155"/>
      <c r="S94" s="152"/>
      <c r="T94" s="152"/>
    </row>
    <row r="95" spans="1:20" ht="12.75" customHeight="1" x14ac:dyDescent="0.2">
      <c r="A95" s="221"/>
      <c r="B95" s="187"/>
      <c r="C95" s="187"/>
      <c r="D95" s="145"/>
      <c r="E95" s="181"/>
      <c r="F95" s="170"/>
      <c r="G95" s="184"/>
      <c r="H95" s="155"/>
      <c r="I95" s="190"/>
      <c r="J95" s="155"/>
      <c r="K95" s="23"/>
      <c r="L95" s="23"/>
      <c r="M95" s="23"/>
      <c r="N95" s="99"/>
      <c r="O95" s="55">
        <f t="shared" si="0"/>
        <v>0</v>
      </c>
      <c r="P95" s="155"/>
      <c r="Q95" s="155"/>
      <c r="R95" s="155"/>
      <c r="S95" s="152"/>
      <c r="T95" s="152"/>
    </row>
    <row r="96" spans="1:20" ht="12.75" customHeight="1" x14ac:dyDescent="0.2">
      <c r="A96" s="222"/>
      <c r="B96" s="188"/>
      <c r="C96" s="188"/>
      <c r="D96" s="146"/>
      <c r="E96" s="182"/>
      <c r="F96" s="171"/>
      <c r="G96" s="185"/>
      <c r="H96" s="156"/>
      <c r="I96" s="191"/>
      <c r="J96" s="156"/>
      <c r="K96" s="23"/>
      <c r="L96" s="23"/>
      <c r="M96" s="23"/>
      <c r="N96" s="97"/>
      <c r="O96" s="55">
        <f t="shared" si="0"/>
        <v>0</v>
      </c>
      <c r="P96" s="156"/>
      <c r="Q96" s="156"/>
      <c r="R96" s="156"/>
      <c r="S96" s="152"/>
      <c r="T96" s="152"/>
    </row>
    <row r="97" spans="1:20" ht="12.75" customHeight="1" x14ac:dyDescent="0.2">
      <c r="A97" s="220">
        <v>21</v>
      </c>
      <c r="B97" s="359" t="s">
        <v>144</v>
      </c>
      <c r="C97" s="186" t="s">
        <v>1014</v>
      </c>
      <c r="D97" s="144" t="s">
        <v>637</v>
      </c>
      <c r="E97" s="177">
        <v>137.9</v>
      </c>
      <c r="F97" s="169">
        <f t="shared" ref="F97" si="151">H97+J97+R97</f>
        <v>0.61599119999999996</v>
      </c>
      <c r="G97" s="323">
        <v>0.25</v>
      </c>
      <c r="H97" s="154">
        <f t="shared" ref="H97" si="152">G97*$P$8/1000</f>
        <v>0.47467500000000001</v>
      </c>
      <c r="I97" s="323">
        <v>0.06</v>
      </c>
      <c r="J97" s="154">
        <f t="shared" ref="J97" si="153">I97*$P$9/1000</f>
        <v>0.14131619999999998</v>
      </c>
      <c r="K97" s="23"/>
      <c r="L97" s="97"/>
      <c r="M97" s="23"/>
      <c r="N97" s="97"/>
      <c r="O97" s="55">
        <f t="shared" si="0"/>
        <v>0</v>
      </c>
      <c r="P97" s="154">
        <f t="shared" ref="P97" si="154">E97*F97</f>
        <v>84.945186480000004</v>
      </c>
      <c r="Q97" s="154">
        <f t="shared" ref="Q97" si="155">SUM(O97:O100)</f>
        <v>0</v>
      </c>
      <c r="R97" s="154">
        <f t="shared" ref="R97" si="156">Q97*1.02*1.05*$R$14</f>
        <v>0</v>
      </c>
      <c r="S97" s="152">
        <f t="shared" ref="S97" si="157">F97*$S$17</f>
        <v>0.70561187795831037</v>
      </c>
      <c r="T97" s="152">
        <f t="shared" ref="T97" si="158">E97*S97</f>
        <v>97.303877970450998</v>
      </c>
    </row>
    <row r="98" spans="1:20" ht="12.75" customHeight="1" x14ac:dyDescent="0.2">
      <c r="A98" s="221"/>
      <c r="B98" s="360"/>
      <c r="C98" s="187"/>
      <c r="D98" s="145"/>
      <c r="E98" s="178"/>
      <c r="F98" s="170"/>
      <c r="G98" s="324"/>
      <c r="H98" s="155"/>
      <c r="I98" s="324"/>
      <c r="J98" s="155"/>
      <c r="K98" s="23"/>
      <c r="L98" s="23"/>
      <c r="M98" s="23"/>
      <c r="N98" s="99"/>
      <c r="O98" s="55">
        <f t="shared" si="0"/>
        <v>0</v>
      </c>
      <c r="P98" s="155"/>
      <c r="Q98" s="155"/>
      <c r="R98" s="155"/>
      <c r="S98" s="152"/>
      <c r="T98" s="152"/>
    </row>
    <row r="99" spans="1:20" ht="12.75" customHeight="1" x14ac:dyDescent="0.2">
      <c r="A99" s="221"/>
      <c r="B99" s="360"/>
      <c r="C99" s="187"/>
      <c r="D99" s="145"/>
      <c r="E99" s="178"/>
      <c r="F99" s="170"/>
      <c r="G99" s="324"/>
      <c r="H99" s="155"/>
      <c r="I99" s="324"/>
      <c r="J99" s="155"/>
      <c r="K99" s="23"/>
      <c r="L99" s="23"/>
      <c r="M99" s="23"/>
      <c r="N99" s="99"/>
      <c r="O99" s="55">
        <f t="shared" si="0"/>
        <v>0</v>
      </c>
      <c r="P99" s="155"/>
      <c r="Q99" s="155"/>
      <c r="R99" s="155"/>
      <c r="S99" s="152"/>
      <c r="T99" s="152"/>
    </row>
    <row r="100" spans="1:20" ht="12.75" customHeight="1" x14ac:dyDescent="0.2">
      <c r="A100" s="222"/>
      <c r="B100" s="361"/>
      <c r="C100" s="188"/>
      <c r="D100" s="146"/>
      <c r="E100" s="179"/>
      <c r="F100" s="171"/>
      <c r="G100" s="325"/>
      <c r="H100" s="156"/>
      <c r="I100" s="325"/>
      <c r="J100" s="156"/>
      <c r="K100" s="23"/>
      <c r="L100" s="23"/>
      <c r="M100" s="23"/>
      <c r="N100" s="97"/>
      <c r="O100" s="55">
        <f t="shared" si="0"/>
        <v>0</v>
      </c>
      <c r="P100" s="156"/>
      <c r="Q100" s="156"/>
      <c r="R100" s="156"/>
      <c r="S100" s="152"/>
      <c r="T100" s="152"/>
    </row>
    <row r="101" spans="1:20" ht="12.75" customHeight="1" x14ac:dyDescent="0.2">
      <c r="A101" s="220">
        <v>22</v>
      </c>
      <c r="B101" s="359" t="s">
        <v>636</v>
      </c>
      <c r="C101" s="166" t="s">
        <v>523</v>
      </c>
      <c r="D101" s="296" t="s">
        <v>31</v>
      </c>
      <c r="E101" s="177">
        <v>325</v>
      </c>
      <c r="F101" s="169">
        <f t="shared" ref="F101" si="159">H101+J101+R101</f>
        <v>0.87075704999999992</v>
      </c>
      <c r="G101" s="201">
        <v>0.44</v>
      </c>
      <c r="H101" s="154">
        <f t="shared" ref="H101" si="160">G101*$P$8/1000</f>
        <v>0.83542799999999995</v>
      </c>
      <c r="I101" s="201">
        <v>1.4999999999999999E-2</v>
      </c>
      <c r="J101" s="154">
        <f t="shared" ref="J101" si="161">I101*$P$9/1000</f>
        <v>3.5329049999999994E-2</v>
      </c>
      <c r="K101" s="23"/>
      <c r="L101" s="23"/>
      <c r="M101" s="23"/>
      <c r="N101" s="99"/>
      <c r="O101" s="55">
        <f t="shared" si="0"/>
        <v>0</v>
      </c>
      <c r="P101" s="154">
        <f t="shared" ref="P101" si="162">E101*F101</f>
        <v>282.99604124999996</v>
      </c>
      <c r="Q101" s="154">
        <f t="shared" ref="Q101" si="163">SUM(O101:O104)</f>
        <v>0</v>
      </c>
      <c r="R101" s="154">
        <f t="shared" ref="R101" si="164">Q101*1.02*1.05*$R$14</f>
        <v>0</v>
      </c>
      <c r="S101" s="152">
        <f t="shared" ref="S101" si="165">F101*$S$17</f>
        <v>0.99744366038985355</v>
      </c>
      <c r="T101" s="152">
        <f t="shared" ref="T101" si="166">E101*S101</f>
        <v>324.1691896267024</v>
      </c>
    </row>
    <row r="102" spans="1:20" ht="12.75" customHeight="1" x14ac:dyDescent="0.2">
      <c r="A102" s="221"/>
      <c r="B102" s="360"/>
      <c r="C102" s="167"/>
      <c r="D102" s="297"/>
      <c r="E102" s="178"/>
      <c r="F102" s="170"/>
      <c r="G102" s="202"/>
      <c r="H102" s="155"/>
      <c r="I102" s="202"/>
      <c r="J102" s="155"/>
      <c r="K102" s="23"/>
      <c r="L102" s="23"/>
      <c r="M102" s="23"/>
      <c r="N102" s="99"/>
      <c r="O102" s="55">
        <f t="shared" si="0"/>
        <v>0</v>
      </c>
      <c r="P102" s="155"/>
      <c r="Q102" s="155"/>
      <c r="R102" s="155"/>
      <c r="S102" s="152"/>
      <c r="T102" s="152"/>
    </row>
    <row r="103" spans="1:20" ht="12.75" customHeight="1" x14ac:dyDescent="0.2">
      <c r="A103" s="221"/>
      <c r="B103" s="360"/>
      <c r="C103" s="167"/>
      <c r="D103" s="297"/>
      <c r="E103" s="178"/>
      <c r="F103" s="170"/>
      <c r="G103" s="202"/>
      <c r="H103" s="155"/>
      <c r="I103" s="202"/>
      <c r="J103" s="155"/>
      <c r="K103" s="23"/>
      <c r="L103" s="23"/>
      <c r="M103" s="23"/>
      <c r="N103" s="99"/>
      <c r="O103" s="55">
        <f t="shared" si="0"/>
        <v>0</v>
      </c>
      <c r="P103" s="155"/>
      <c r="Q103" s="155"/>
      <c r="R103" s="155"/>
      <c r="S103" s="152"/>
      <c r="T103" s="152"/>
    </row>
    <row r="104" spans="1:20" ht="12.75" customHeight="1" x14ac:dyDescent="0.2">
      <c r="A104" s="222"/>
      <c r="B104" s="361"/>
      <c r="C104" s="168"/>
      <c r="D104" s="298"/>
      <c r="E104" s="179"/>
      <c r="F104" s="171"/>
      <c r="G104" s="203"/>
      <c r="H104" s="156"/>
      <c r="I104" s="203"/>
      <c r="J104" s="156"/>
      <c r="K104" s="23"/>
      <c r="L104" s="23"/>
      <c r="M104" s="23"/>
      <c r="N104" s="97"/>
      <c r="O104" s="55">
        <f t="shared" si="0"/>
        <v>0</v>
      </c>
      <c r="P104" s="156"/>
      <c r="Q104" s="156"/>
      <c r="R104" s="156"/>
      <c r="S104" s="152"/>
      <c r="T104" s="152"/>
    </row>
    <row r="105" spans="1:20" ht="12.75" customHeight="1" x14ac:dyDescent="0.2">
      <c r="A105" s="220">
        <v>23</v>
      </c>
      <c r="B105" s="147" t="s">
        <v>45</v>
      </c>
      <c r="C105" s="147" t="s">
        <v>82</v>
      </c>
      <c r="D105" s="144" t="s">
        <v>38</v>
      </c>
      <c r="E105" s="169">
        <v>100</v>
      </c>
      <c r="F105" s="169">
        <f t="shared" ref="F105" si="167">H105+J105+R105</f>
        <v>2.7538521600000001</v>
      </c>
      <c r="G105" s="151">
        <v>0.2</v>
      </c>
      <c r="H105" s="154">
        <f t="shared" ref="H105" si="168">G105*$P$8/1000</f>
        <v>0.37974000000000002</v>
      </c>
      <c r="I105" s="358">
        <v>1.008</v>
      </c>
      <c r="J105" s="154">
        <f t="shared" ref="J105" si="169">I105*$P$9/1000</f>
        <v>2.3741121600000001</v>
      </c>
      <c r="K105" s="23"/>
      <c r="L105" s="23"/>
      <c r="M105" s="23"/>
      <c r="N105" s="99"/>
      <c r="O105" s="55">
        <f t="shared" ref="O105:O168" si="170">M105*N105</f>
        <v>0</v>
      </c>
      <c r="P105" s="154">
        <f t="shared" ref="P105" si="171">E105*F105</f>
        <v>275.38521600000001</v>
      </c>
      <c r="Q105" s="154">
        <f t="shared" ref="Q105" si="172">SUM(O105:O108)</f>
        <v>0</v>
      </c>
      <c r="R105" s="154">
        <f t="shared" ref="R105" si="173">Q105*1.02*1.05*$R$14</f>
        <v>0</v>
      </c>
      <c r="S105" s="152">
        <f t="shared" ref="S105" si="174">F105*$S$17</f>
        <v>3.1545106394980147</v>
      </c>
      <c r="T105" s="152">
        <f t="shared" ref="T105" si="175">E105*S105</f>
        <v>315.45106394980149</v>
      </c>
    </row>
    <row r="106" spans="1:20" ht="12.75" customHeight="1" x14ac:dyDescent="0.2">
      <c r="A106" s="221"/>
      <c r="B106" s="147"/>
      <c r="C106" s="147"/>
      <c r="D106" s="145"/>
      <c r="E106" s="170"/>
      <c r="F106" s="170"/>
      <c r="G106" s="151"/>
      <c r="H106" s="155"/>
      <c r="I106" s="358"/>
      <c r="J106" s="155"/>
      <c r="K106" s="23"/>
      <c r="L106" s="23"/>
      <c r="M106" s="23"/>
      <c r="N106" s="99"/>
      <c r="O106" s="55">
        <f t="shared" si="170"/>
        <v>0</v>
      </c>
      <c r="P106" s="155"/>
      <c r="Q106" s="155"/>
      <c r="R106" s="155"/>
      <c r="S106" s="152"/>
      <c r="T106" s="152"/>
    </row>
    <row r="107" spans="1:20" ht="12.75" customHeight="1" x14ac:dyDescent="0.2">
      <c r="A107" s="221"/>
      <c r="B107" s="147"/>
      <c r="C107" s="147"/>
      <c r="D107" s="145"/>
      <c r="E107" s="170"/>
      <c r="F107" s="170"/>
      <c r="G107" s="151"/>
      <c r="H107" s="155"/>
      <c r="I107" s="358"/>
      <c r="J107" s="155"/>
      <c r="K107" s="23"/>
      <c r="L107" s="23"/>
      <c r="M107" s="23"/>
      <c r="N107" s="99"/>
      <c r="O107" s="55">
        <f t="shared" si="170"/>
        <v>0</v>
      </c>
      <c r="P107" s="155"/>
      <c r="Q107" s="155"/>
      <c r="R107" s="155"/>
      <c r="S107" s="152"/>
      <c r="T107" s="152"/>
    </row>
    <row r="108" spans="1:20" ht="12.75" customHeight="1" x14ac:dyDescent="0.2">
      <c r="A108" s="222"/>
      <c r="B108" s="147"/>
      <c r="C108" s="147"/>
      <c r="D108" s="146"/>
      <c r="E108" s="171"/>
      <c r="F108" s="171"/>
      <c r="G108" s="151"/>
      <c r="H108" s="156"/>
      <c r="I108" s="358"/>
      <c r="J108" s="156"/>
      <c r="K108" s="23"/>
      <c r="L108" s="23"/>
      <c r="M108" s="23"/>
      <c r="N108" s="97"/>
      <c r="O108" s="55">
        <f t="shared" si="170"/>
        <v>0</v>
      </c>
      <c r="P108" s="156"/>
      <c r="Q108" s="156"/>
      <c r="R108" s="156"/>
      <c r="S108" s="152"/>
      <c r="T108" s="152"/>
    </row>
    <row r="109" spans="1:20" ht="12.75" customHeight="1" x14ac:dyDescent="0.2">
      <c r="A109" s="220">
        <v>24</v>
      </c>
      <c r="B109" s="186" t="s">
        <v>85</v>
      </c>
      <c r="C109" s="186" t="s">
        <v>86</v>
      </c>
      <c r="D109" s="144" t="s">
        <v>27</v>
      </c>
      <c r="E109" s="177">
        <v>221.8</v>
      </c>
      <c r="F109" s="169">
        <f t="shared" ref="F109" si="176">H109+J109+R109</f>
        <v>1.5379470000000002</v>
      </c>
      <c r="G109" s="151">
        <v>0.81</v>
      </c>
      <c r="H109" s="154">
        <f t="shared" ref="H109" si="177">G109*$P$8/1000</f>
        <v>1.5379470000000002</v>
      </c>
      <c r="I109" s="189"/>
      <c r="J109" s="154">
        <f t="shared" ref="J109" si="178">I109*$P$9/1000</f>
        <v>0</v>
      </c>
      <c r="K109" s="17"/>
      <c r="L109" s="27"/>
      <c r="M109" s="17"/>
      <c r="N109" s="111"/>
      <c r="O109" s="55">
        <f t="shared" si="170"/>
        <v>0</v>
      </c>
      <c r="P109" s="154">
        <f t="shared" ref="P109" si="179">E109*F109</f>
        <v>341.11664460000003</v>
      </c>
      <c r="Q109" s="154">
        <f t="shared" ref="Q109" si="180">SUM(O109:O112)</f>
        <v>0</v>
      </c>
      <c r="R109" s="154">
        <f t="shared" ref="R109" si="181">Q109*1.02*1.05*$R$14</f>
        <v>0</v>
      </c>
      <c r="S109" s="152">
        <f t="shared" ref="S109" si="182">F109*$S$17</f>
        <v>1.7617032043158243</v>
      </c>
      <c r="T109" s="152">
        <f t="shared" ref="T109" si="183">E109*S109</f>
        <v>390.74577071724985</v>
      </c>
    </row>
    <row r="110" spans="1:20" ht="12.75" customHeight="1" x14ac:dyDescent="0.2">
      <c r="A110" s="221"/>
      <c r="B110" s="187"/>
      <c r="C110" s="187"/>
      <c r="D110" s="145"/>
      <c r="E110" s="178"/>
      <c r="F110" s="170"/>
      <c r="G110" s="151"/>
      <c r="H110" s="155"/>
      <c r="I110" s="190"/>
      <c r="J110" s="155"/>
      <c r="K110" s="12"/>
      <c r="L110" s="27"/>
      <c r="M110" s="17"/>
      <c r="N110" s="111"/>
      <c r="O110" s="55">
        <f t="shared" si="170"/>
        <v>0</v>
      </c>
      <c r="P110" s="155"/>
      <c r="Q110" s="155"/>
      <c r="R110" s="155"/>
      <c r="S110" s="152"/>
      <c r="T110" s="152"/>
    </row>
    <row r="111" spans="1:20" ht="12.75" customHeight="1" x14ac:dyDescent="0.2">
      <c r="A111" s="221"/>
      <c r="B111" s="187"/>
      <c r="C111" s="187"/>
      <c r="D111" s="145"/>
      <c r="E111" s="178"/>
      <c r="F111" s="170"/>
      <c r="G111" s="151"/>
      <c r="H111" s="155"/>
      <c r="I111" s="190"/>
      <c r="J111" s="155"/>
      <c r="K111" s="17"/>
      <c r="L111" s="27"/>
      <c r="M111" s="17"/>
      <c r="N111" s="111"/>
      <c r="O111" s="55">
        <f t="shared" si="170"/>
        <v>0</v>
      </c>
      <c r="P111" s="155"/>
      <c r="Q111" s="155"/>
      <c r="R111" s="155"/>
      <c r="S111" s="152"/>
      <c r="T111" s="152"/>
    </row>
    <row r="112" spans="1:20" ht="12.75" customHeight="1" x14ac:dyDescent="0.2">
      <c r="A112" s="222"/>
      <c r="B112" s="188"/>
      <c r="C112" s="188"/>
      <c r="D112" s="146"/>
      <c r="E112" s="179"/>
      <c r="F112" s="171"/>
      <c r="G112" s="151"/>
      <c r="H112" s="156"/>
      <c r="I112" s="191"/>
      <c r="J112" s="156"/>
      <c r="K112" s="17"/>
      <c r="L112" s="27"/>
      <c r="M112" s="17"/>
      <c r="N112" s="111"/>
      <c r="O112" s="55">
        <f t="shared" si="170"/>
        <v>0</v>
      </c>
      <c r="P112" s="156"/>
      <c r="Q112" s="156"/>
      <c r="R112" s="156"/>
      <c r="S112" s="152"/>
      <c r="T112" s="152"/>
    </row>
    <row r="113" spans="1:20" ht="12.75" customHeight="1" x14ac:dyDescent="0.2">
      <c r="A113" s="220">
        <v>25</v>
      </c>
      <c r="B113" s="166" t="s">
        <v>83</v>
      </c>
      <c r="C113" s="186" t="s">
        <v>84</v>
      </c>
      <c r="D113" s="144" t="s">
        <v>27</v>
      </c>
      <c r="E113" s="177">
        <v>210.7</v>
      </c>
      <c r="F113" s="169">
        <f t="shared" ref="F113" si="184">H113+J113+R113</f>
        <v>2.8792230000000001</v>
      </c>
      <c r="G113" s="164">
        <v>0.4</v>
      </c>
      <c r="H113" s="154">
        <f t="shared" ref="H113" si="185">G113*$P$8/1000</f>
        <v>0.75948000000000004</v>
      </c>
      <c r="I113" s="274">
        <v>0.9</v>
      </c>
      <c r="J113" s="154">
        <f t="shared" ref="J113" si="186">I113*$P$9/1000</f>
        <v>2.1197430000000002</v>
      </c>
      <c r="K113" s="110"/>
      <c r="L113" s="110"/>
      <c r="M113" s="27"/>
      <c r="N113" s="110"/>
      <c r="O113" s="55">
        <f t="shared" si="170"/>
        <v>0</v>
      </c>
      <c r="P113" s="154">
        <f t="shared" ref="P113" si="187">E113*F113</f>
        <v>606.65228609999997</v>
      </c>
      <c r="Q113" s="154">
        <f t="shared" ref="Q113" si="188">SUM(O113:O116)</f>
        <v>0</v>
      </c>
      <c r="R113" s="154">
        <f t="shared" ref="R113" si="189">Q113*1.02*1.05*$R$14</f>
        <v>0</v>
      </c>
      <c r="S113" s="152">
        <f t="shared" ref="S113" si="190">F113*$S$17</f>
        <v>3.2981217070808162</v>
      </c>
      <c r="T113" s="152">
        <f t="shared" ref="T113" si="191">E113*S113</f>
        <v>694.91424368192793</v>
      </c>
    </row>
    <row r="114" spans="1:20" ht="12.75" customHeight="1" x14ac:dyDescent="0.2">
      <c r="A114" s="221"/>
      <c r="B114" s="167"/>
      <c r="C114" s="187"/>
      <c r="D114" s="145"/>
      <c r="E114" s="178"/>
      <c r="F114" s="170"/>
      <c r="G114" s="164"/>
      <c r="H114" s="155"/>
      <c r="I114" s="275"/>
      <c r="J114" s="155"/>
      <c r="K114" s="23"/>
      <c r="L114" s="23"/>
      <c r="M114" s="23"/>
      <c r="N114" s="97"/>
      <c r="O114" s="55">
        <f t="shared" si="170"/>
        <v>0</v>
      </c>
      <c r="P114" s="155"/>
      <c r="Q114" s="155"/>
      <c r="R114" s="155"/>
      <c r="S114" s="152"/>
      <c r="T114" s="152"/>
    </row>
    <row r="115" spans="1:20" ht="12.75" customHeight="1" x14ac:dyDescent="0.2">
      <c r="A115" s="221"/>
      <c r="B115" s="167"/>
      <c r="C115" s="187"/>
      <c r="D115" s="145"/>
      <c r="E115" s="178"/>
      <c r="F115" s="170"/>
      <c r="G115" s="164"/>
      <c r="H115" s="155"/>
      <c r="I115" s="275"/>
      <c r="J115" s="155"/>
      <c r="K115" s="23"/>
      <c r="L115" s="23"/>
      <c r="M115" s="24"/>
      <c r="N115" s="97"/>
      <c r="O115" s="55">
        <f t="shared" si="170"/>
        <v>0</v>
      </c>
      <c r="P115" s="155"/>
      <c r="Q115" s="155"/>
      <c r="R115" s="155"/>
      <c r="S115" s="152"/>
      <c r="T115" s="152"/>
    </row>
    <row r="116" spans="1:20" ht="12.75" customHeight="1" x14ac:dyDescent="0.2">
      <c r="A116" s="222"/>
      <c r="B116" s="168"/>
      <c r="C116" s="188"/>
      <c r="D116" s="146"/>
      <c r="E116" s="179"/>
      <c r="F116" s="171"/>
      <c r="G116" s="164"/>
      <c r="H116" s="156"/>
      <c r="I116" s="276"/>
      <c r="J116" s="156"/>
      <c r="K116" s="23"/>
      <c r="L116" s="23"/>
      <c r="M116" s="23"/>
      <c r="N116" s="97"/>
      <c r="O116" s="55">
        <f t="shared" si="170"/>
        <v>0</v>
      </c>
      <c r="P116" s="156"/>
      <c r="Q116" s="156"/>
      <c r="R116" s="156"/>
      <c r="S116" s="152"/>
      <c r="T116" s="152"/>
    </row>
    <row r="117" spans="1:20" ht="12.75" customHeight="1" x14ac:dyDescent="0.2">
      <c r="A117" s="144"/>
      <c r="B117" s="147"/>
      <c r="C117" s="173" t="s">
        <v>87</v>
      </c>
      <c r="D117" s="144"/>
      <c r="E117" s="177"/>
      <c r="F117" s="169">
        <f t="shared" ref="F117" si="192">H117+J117+R117</f>
        <v>0</v>
      </c>
      <c r="G117" s="151"/>
      <c r="H117" s="154">
        <f t="shared" ref="H117" si="193">G117*$P$8/1000</f>
        <v>0</v>
      </c>
      <c r="I117" s="358"/>
      <c r="J117" s="154">
        <f t="shared" ref="J117" si="194">I117*$P$9/1000</f>
        <v>0</v>
      </c>
      <c r="K117" s="27"/>
      <c r="L117" s="27"/>
      <c r="M117" s="27"/>
      <c r="N117" s="110"/>
      <c r="O117" s="55">
        <f t="shared" si="170"/>
        <v>0</v>
      </c>
      <c r="P117" s="154">
        <f t="shared" ref="P117" si="195">E117*F117</f>
        <v>0</v>
      </c>
      <c r="Q117" s="154">
        <f t="shared" ref="Q117" si="196">SUM(O117:O120)</f>
        <v>0</v>
      </c>
      <c r="R117" s="154">
        <f t="shared" ref="R117" si="197">Q117*1.02*1.05*$R$14</f>
        <v>0</v>
      </c>
      <c r="S117" s="152">
        <f t="shared" ref="S117" si="198">F117*$S$17</f>
        <v>0</v>
      </c>
      <c r="T117" s="152">
        <f t="shared" ref="T117" si="199">E117*S117</f>
        <v>0</v>
      </c>
    </row>
    <row r="118" spans="1:20" ht="12.75" customHeight="1" x14ac:dyDescent="0.2">
      <c r="A118" s="145"/>
      <c r="B118" s="147"/>
      <c r="C118" s="174"/>
      <c r="D118" s="145"/>
      <c r="E118" s="178"/>
      <c r="F118" s="170"/>
      <c r="G118" s="151"/>
      <c r="H118" s="155"/>
      <c r="I118" s="358"/>
      <c r="J118" s="155"/>
      <c r="K118" s="27"/>
      <c r="L118" s="27"/>
      <c r="M118" s="63"/>
      <c r="N118" s="110"/>
      <c r="O118" s="55">
        <f t="shared" si="170"/>
        <v>0</v>
      </c>
      <c r="P118" s="155"/>
      <c r="Q118" s="155"/>
      <c r="R118" s="155"/>
      <c r="S118" s="152"/>
      <c r="T118" s="152"/>
    </row>
    <row r="119" spans="1:20" ht="12.75" customHeight="1" x14ac:dyDescent="0.2">
      <c r="A119" s="145"/>
      <c r="B119" s="147"/>
      <c r="C119" s="174"/>
      <c r="D119" s="145"/>
      <c r="E119" s="178"/>
      <c r="F119" s="170"/>
      <c r="G119" s="151"/>
      <c r="H119" s="155"/>
      <c r="I119" s="358"/>
      <c r="J119" s="155"/>
      <c r="K119" s="27"/>
      <c r="L119" s="27"/>
      <c r="M119" s="27"/>
      <c r="N119" s="110"/>
      <c r="O119" s="55">
        <f t="shared" si="170"/>
        <v>0</v>
      </c>
      <c r="P119" s="155"/>
      <c r="Q119" s="155"/>
      <c r="R119" s="155"/>
      <c r="S119" s="152"/>
      <c r="T119" s="152"/>
    </row>
    <row r="120" spans="1:20" ht="12.75" customHeight="1" x14ac:dyDescent="0.2">
      <c r="A120" s="146"/>
      <c r="B120" s="147"/>
      <c r="C120" s="175"/>
      <c r="D120" s="146"/>
      <c r="E120" s="179"/>
      <c r="F120" s="171"/>
      <c r="G120" s="151"/>
      <c r="H120" s="156"/>
      <c r="I120" s="358"/>
      <c r="J120" s="156"/>
      <c r="K120" s="27"/>
      <c r="L120" s="27"/>
      <c r="M120" s="27"/>
      <c r="N120" s="110"/>
      <c r="O120" s="55">
        <f t="shared" si="170"/>
        <v>0</v>
      </c>
      <c r="P120" s="156"/>
      <c r="Q120" s="156"/>
      <c r="R120" s="156"/>
      <c r="S120" s="152"/>
      <c r="T120" s="152"/>
    </row>
    <row r="121" spans="1:20" ht="12.75" customHeight="1" x14ac:dyDescent="0.2">
      <c r="A121" s="220">
        <v>1</v>
      </c>
      <c r="B121" s="147" t="s">
        <v>426</v>
      </c>
      <c r="C121" s="147" t="s">
        <v>524</v>
      </c>
      <c r="D121" s="148" t="s">
        <v>30</v>
      </c>
      <c r="E121" s="150">
        <v>3.2</v>
      </c>
      <c r="F121" s="169">
        <f t="shared" ref="F121" si="200">H121+J121+R121</f>
        <v>67.579877885949585</v>
      </c>
      <c r="G121" s="151">
        <v>8.76</v>
      </c>
      <c r="H121" s="154">
        <f t="shared" ref="H121" si="201">G121*$P$8/1000</f>
        <v>16.632612000000002</v>
      </c>
      <c r="I121" s="151">
        <v>1.21</v>
      </c>
      <c r="J121" s="154">
        <f t="shared" ref="J121" si="202">I121*$P$9/1000</f>
        <v>2.8498766999999998</v>
      </c>
      <c r="K121" s="23" t="s">
        <v>328</v>
      </c>
      <c r="L121" s="23" t="s">
        <v>32</v>
      </c>
      <c r="M121" s="23">
        <v>1.0149999999999999</v>
      </c>
      <c r="N121" s="97">
        <v>27.946999999999999</v>
      </c>
      <c r="O121" s="55">
        <f t="shared" si="170"/>
        <v>28.366204999999997</v>
      </c>
      <c r="P121" s="154">
        <f t="shared" ref="P121" si="203">E121*F121</f>
        <v>216.25560923503869</v>
      </c>
      <c r="Q121" s="154">
        <f t="shared" ref="Q121" si="204">SUM(O121:O124)</f>
        <v>42.479057999999988</v>
      </c>
      <c r="R121" s="154">
        <f t="shared" ref="R121" si="205">Q121*1.02*1.05*$R$14</f>
        <v>48.097389185949588</v>
      </c>
      <c r="S121" s="152">
        <f t="shared" ref="S121" si="206">F121*$S$17</f>
        <v>77.412087294912951</v>
      </c>
      <c r="T121" s="152">
        <f t="shared" ref="T121" si="207">E121*S121</f>
        <v>247.71867934372145</v>
      </c>
    </row>
    <row r="122" spans="1:20" ht="12.75" customHeight="1" x14ac:dyDescent="0.2">
      <c r="A122" s="221"/>
      <c r="B122" s="147"/>
      <c r="C122" s="147"/>
      <c r="D122" s="148"/>
      <c r="E122" s="150"/>
      <c r="F122" s="170"/>
      <c r="G122" s="151"/>
      <c r="H122" s="155"/>
      <c r="I122" s="151"/>
      <c r="J122" s="155"/>
      <c r="K122" s="23" t="s">
        <v>253</v>
      </c>
      <c r="L122" s="23" t="s">
        <v>23</v>
      </c>
      <c r="M122" s="23">
        <v>2.46</v>
      </c>
      <c r="N122" s="97">
        <v>3.5</v>
      </c>
      <c r="O122" s="55">
        <f t="shared" si="170"/>
        <v>8.61</v>
      </c>
      <c r="P122" s="155"/>
      <c r="Q122" s="155"/>
      <c r="R122" s="155"/>
      <c r="S122" s="152"/>
      <c r="T122" s="152"/>
    </row>
    <row r="123" spans="1:20" ht="12.75" customHeight="1" x14ac:dyDescent="0.2">
      <c r="A123" s="221"/>
      <c r="B123" s="147"/>
      <c r="C123" s="147"/>
      <c r="D123" s="148"/>
      <c r="E123" s="150"/>
      <c r="F123" s="170"/>
      <c r="G123" s="151"/>
      <c r="H123" s="155"/>
      <c r="I123" s="151"/>
      <c r="J123" s="155"/>
      <c r="K123" s="23" t="s">
        <v>254</v>
      </c>
      <c r="L123" s="23" t="s">
        <v>30</v>
      </c>
      <c r="M123" s="24">
        <v>2.3E-2</v>
      </c>
      <c r="N123" s="110">
        <v>123.611</v>
      </c>
      <c r="O123" s="55">
        <f t="shared" si="170"/>
        <v>2.8430529999999998</v>
      </c>
      <c r="P123" s="155"/>
      <c r="Q123" s="155"/>
      <c r="R123" s="155"/>
      <c r="S123" s="152"/>
      <c r="T123" s="152"/>
    </row>
    <row r="124" spans="1:20" ht="12.75" customHeight="1" x14ac:dyDescent="0.2">
      <c r="A124" s="222"/>
      <c r="B124" s="147"/>
      <c r="C124" s="147"/>
      <c r="D124" s="148"/>
      <c r="E124" s="150"/>
      <c r="F124" s="171"/>
      <c r="G124" s="151"/>
      <c r="H124" s="156"/>
      <c r="I124" s="151"/>
      <c r="J124" s="156"/>
      <c r="K124" s="23" t="s">
        <v>58</v>
      </c>
      <c r="L124" s="23" t="s">
        <v>29</v>
      </c>
      <c r="M124" s="23">
        <v>3.3</v>
      </c>
      <c r="N124" s="97">
        <v>0.80600000000000005</v>
      </c>
      <c r="O124" s="55">
        <f t="shared" si="170"/>
        <v>2.6598000000000002</v>
      </c>
      <c r="P124" s="156"/>
      <c r="Q124" s="156"/>
      <c r="R124" s="156"/>
      <c r="S124" s="152"/>
      <c r="T124" s="152"/>
    </row>
    <row r="125" spans="1:20" ht="12.75" customHeight="1" x14ac:dyDescent="0.2">
      <c r="A125" s="220">
        <v>2</v>
      </c>
      <c r="B125" s="147" t="s">
        <v>45</v>
      </c>
      <c r="C125" s="147" t="s">
        <v>188</v>
      </c>
      <c r="D125" s="148" t="s">
        <v>27</v>
      </c>
      <c r="E125" s="212">
        <v>0.19700000000000001</v>
      </c>
      <c r="F125" s="169">
        <f t="shared" ref="F125" si="208">H125+J125+R125</f>
        <v>243.43615800000001</v>
      </c>
      <c r="G125" s="151"/>
      <c r="H125" s="154">
        <f t="shared" ref="H125" si="209">G125*$P$8/1000</f>
        <v>0</v>
      </c>
      <c r="I125" s="164"/>
      <c r="J125" s="154">
        <f t="shared" ref="J125" si="210">I125*$P$9/1000</f>
        <v>0</v>
      </c>
      <c r="K125" s="23" t="s">
        <v>57</v>
      </c>
      <c r="L125" s="23" t="s">
        <v>27</v>
      </c>
      <c r="M125" s="23">
        <v>1</v>
      </c>
      <c r="N125" s="97">
        <v>215</v>
      </c>
      <c r="O125" s="55">
        <f t="shared" si="170"/>
        <v>215</v>
      </c>
      <c r="P125" s="154">
        <f t="shared" ref="P125" si="211">E125*F125</f>
        <v>47.956923126000007</v>
      </c>
      <c r="Q125" s="154">
        <f t="shared" ref="Q125" si="212">SUM(O125:O128)</f>
        <v>215</v>
      </c>
      <c r="R125" s="154">
        <f t="shared" ref="R125" si="213">Q125*1.02*1.05*$R$14</f>
        <v>243.43615800000001</v>
      </c>
      <c r="S125" s="152">
        <f t="shared" ref="S125" si="214">F125*$S$17</f>
        <v>278.85373136716237</v>
      </c>
      <c r="T125" s="152">
        <f t="shared" ref="T125" si="215">E125*S125</f>
        <v>54.934185079330987</v>
      </c>
    </row>
    <row r="126" spans="1:20" ht="12.75" customHeight="1" x14ac:dyDescent="0.2">
      <c r="A126" s="221"/>
      <c r="B126" s="147"/>
      <c r="C126" s="147"/>
      <c r="D126" s="148"/>
      <c r="E126" s="212"/>
      <c r="F126" s="170"/>
      <c r="G126" s="151"/>
      <c r="H126" s="155"/>
      <c r="I126" s="164"/>
      <c r="J126" s="155"/>
      <c r="K126" s="23"/>
      <c r="L126" s="23"/>
      <c r="M126" s="23"/>
      <c r="N126" s="97"/>
      <c r="O126" s="55">
        <f t="shared" si="170"/>
        <v>0</v>
      </c>
      <c r="P126" s="155"/>
      <c r="Q126" s="155"/>
      <c r="R126" s="155"/>
      <c r="S126" s="152"/>
      <c r="T126" s="152"/>
    </row>
    <row r="127" spans="1:20" ht="12.75" customHeight="1" x14ac:dyDescent="0.2">
      <c r="A127" s="221"/>
      <c r="B127" s="147"/>
      <c r="C127" s="147"/>
      <c r="D127" s="148"/>
      <c r="E127" s="212"/>
      <c r="F127" s="170"/>
      <c r="G127" s="151"/>
      <c r="H127" s="155"/>
      <c r="I127" s="164"/>
      <c r="J127" s="155"/>
      <c r="K127" s="23"/>
      <c r="L127" s="23"/>
      <c r="M127" s="16"/>
      <c r="N127" s="97"/>
      <c r="O127" s="55">
        <f t="shared" si="170"/>
        <v>0</v>
      </c>
      <c r="P127" s="155"/>
      <c r="Q127" s="155"/>
      <c r="R127" s="155"/>
      <c r="S127" s="152"/>
      <c r="T127" s="152"/>
    </row>
    <row r="128" spans="1:20" ht="12.75" customHeight="1" x14ac:dyDescent="0.2">
      <c r="A128" s="222"/>
      <c r="B128" s="147"/>
      <c r="C128" s="147"/>
      <c r="D128" s="148"/>
      <c r="E128" s="212"/>
      <c r="F128" s="171"/>
      <c r="G128" s="151"/>
      <c r="H128" s="156"/>
      <c r="I128" s="164"/>
      <c r="J128" s="156"/>
      <c r="K128" s="23"/>
      <c r="L128" s="23"/>
      <c r="M128" s="23"/>
      <c r="N128" s="97"/>
      <c r="O128" s="55">
        <f t="shared" si="170"/>
        <v>0</v>
      </c>
      <c r="P128" s="156"/>
      <c r="Q128" s="156"/>
      <c r="R128" s="156"/>
      <c r="S128" s="152"/>
      <c r="T128" s="152"/>
    </row>
    <row r="129" spans="1:20" ht="12.75" customHeight="1" x14ac:dyDescent="0.2">
      <c r="A129" s="220">
        <v>3</v>
      </c>
      <c r="B129" s="186" t="s">
        <v>45</v>
      </c>
      <c r="C129" s="186" t="s">
        <v>427</v>
      </c>
      <c r="D129" s="144" t="s">
        <v>27</v>
      </c>
      <c r="E129" s="144">
        <v>7.5999999999999998E-2</v>
      </c>
      <c r="F129" s="169">
        <f t="shared" ref="F129" si="216">H129+J129+R129</f>
        <v>336.53293838639996</v>
      </c>
      <c r="G129" s="355"/>
      <c r="H129" s="154">
        <f t="shared" ref="H129" si="217">G129*$P$8/1000</f>
        <v>0</v>
      </c>
      <c r="I129" s="183"/>
      <c r="J129" s="154">
        <f t="shared" ref="J129" si="218">I129*$P$9/1000</f>
        <v>0</v>
      </c>
      <c r="K129" s="23" t="s">
        <v>57</v>
      </c>
      <c r="L129" s="23" t="s">
        <v>27</v>
      </c>
      <c r="M129" s="23">
        <v>1</v>
      </c>
      <c r="N129" s="97">
        <v>297.22199999999998</v>
      </c>
      <c r="O129" s="55">
        <f t="shared" si="170"/>
        <v>297.22199999999998</v>
      </c>
      <c r="P129" s="154">
        <f t="shared" ref="P129" si="219">E129*F129</f>
        <v>25.576503317366395</v>
      </c>
      <c r="Q129" s="154">
        <f t="shared" ref="Q129" si="220">SUM(O129:O132)</f>
        <v>297.22199999999998</v>
      </c>
      <c r="R129" s="154">
        <f t="shared" ref="R129" si="221">Q129*1.02*1.05*$R$14</f>
        <v>336.53293838639996</v>
      </c>
      <c r="S129" s="152">
        <f t="shared" ref="S129" si="222">F129*$S$17</f>
        <v>385.49518020656149</v>
      </c>
      <c r="T129" s="152">
        <f t="shared" ref="T129" si="223">E129*S129</f>
        <v>29.297633695698671</v>
      </c>
    </row>
    <row r="130" spans="1:20" ht="12.75" customHeight="1" x14ac:dyDescent="0.2">
      <c r="A130" s="221"/>
      <c r="B130" s="187"/>
      <c r="C130" s="187"/>
      <c r="D130" s="145"/>
      <c r="E130" s="145"/>
      <c r="F130" s="170"/>
      <c r="G130" s="356"/>
      <c r="H130" s="155"/>
      <c r="I130" s="184"/>
      <c r="J130" s="155"/>
      <c r="K130" s="23"/>
      <c r="L130" s="23"/>
      <c r="M130" s="23"/>
      <c r="N130" s="97"/>
      <c r="O130" s="55">
        <f t="shared" si="170"/>
        <v>0</v>
      </c>
      <c r="P130" s="155"/>
      <c r="Q130" s="155"/>
      <c r="R130" s="155"/>
      <c r="S130" s="152"/>
      <c r="T130" s="152"/>
    </row>
    <row r="131" spans="1:20" ht="12.75" customHeight="1" x14ac:dyDescent="0.2">
      <c r="A131" s="221"/>
      <c r="B131" s="187"/>
      <c r="C131" s="187"/>
      <c r="D131" s="145"/>
      <c r="E131" s="145"/>
      <c r="F131" s="170"/>
      <c r="G131" s="356"/>
      <c r="H131" s="155"/>
      <c r="I131" s="184"/>
      <c r="J131" s="155"/>
      <c r="K131" s="23"/>
      <c r="L131" s="23"/>
      <c r="M131" s="24"/>
      <c r="N131" s="97"/>
      <c r="O131" s="55">
        <f t="shared" si="170"/>
        <v>0</v>
      </c>
      <c r="P131" s="155"/>
      <c r="Q131" s="155"/>
      <c r="R131" s="155"/>
      <c r="S131" s="152"/>
      <c r="T131" s="152"/>
    </row>
    <row r="132" spans="1:20" ht="12.75" customHeight="1" x14ac:dyDescent="0.2">
      <c r="A132" s="222"/>
      <c r="B132" s="188"/>
      <c r="C132" s="188"/>
      <c r="D132" s="146"/>
      <c r="E132" s="146"/>
      <c r="F132" s="171"/>
      <c r="G132" s="357"/>
      <c r="H132" s="156"/>
      <c r="I132" s="185"/>
      <c r="J132" s="156"/>
      <c r="K132" s="23"/>
      <c r="L132" s="23"/>
      <c r="M132" s="23"/>
      <c r="N132" s="97"/>
      <c r="O132" s="55">
        <f t="shared" si="170"/>
        <v>0</v>
      </c>
      <c r="P132" s="156"/>
      <c r="Q132" s="156"/>
      <c r="R132" s="156"/>
      <c r="S132" s="152"/>
      <c r="T132" s="152"/>
    </row>
    <row r="133" spans="1:20" ht="12.75" customHeight="1" x14ac:dyDescent="0.2">
      <c r="A133" s="220">
        <v>4</v>
      </c>
      <c r="B133" s="147" t="s">
        <v>184</v>
      </c>
      <c r="C133" s="147" t="s">
        <v>185</v>
      </c>
      <c r="D133" s="148" t="s">
        <v>38</v>
      </c>
      <c r="E133" s="150">
        <v>237.3</v>
      </c>
      <c r="F133" s="169">
        <f t="shared" ref="F133" si="224">H133+J133+R133</f>
        <v>3.0672874614000003</v>
      </c>
      <c r="G133" s="151">
        <v>0.54</v>
      </c>
      <c r="H133" s="154">
        <f t="shared" ref="H133" si="225">G133*$P$8/1000</f>
        <v>1.025298</v>
      </c>
      <c r="I133" s="163">
        <v>6.4399999999999999E-2</v>
      </c>
      <c r="J133" s="154">
        <f t="shared" ref="J133" si="226">I133*$P$9/1000</f>
        <v>0.151679388</v>
      </c>
      <c r="K133" s="23" t="s">
        <v>186</v>
      </c>
      <c r="L133" s="23" t="s">
        <v>26</v>
      </c>
      <c r="M133" s="23">
        <v>12.5</v>
      </c>
      <c r="N133" s="97">
        <v>0.123</v>
      </c>
      <c r="O133" s="55">
        <f t="shared" si="170"/>
        <v>1.5375000000000001</v>
      </c>
      <c r="P133" s="154">
        <f t="shared" ref="P133" si="227">E133*F133</f>
        <v>727.86731459022008</v>
      </c>
      <c r="Q133" s="154">
        <f t="shared" ref="Q133" si="228">SUM(O133:O136)</f>
        <v>1.6695000000000002</v>
      </c>
      <c r="R133" s="154">
        <f t="shared" ref="R133" si="229">Q133*1.02*1.05*$R$14</f>
        <v>1.8903100734000002</v>
      </c>
      <c r="S133" s="152">
        <f t="shared" ref="S133" si="230">F133*$S$17</f>
        <v>3.5135477030782791</v>
      </c>
      <c r="T133" s="152">
        <f t="shared" ref="T133" si="231">E133*S133</f>
        <v>833.76486994047571</v>
      </c>
    </row>
    <row r="134" spans="1:20" ht="12.75" customHeight="1" x14ac:dyDescent="0.2">
      <c r="A134" s="221"/>
      <c r="B134" s="147"/>
      <c r="C134" s="147"/>
      <c r="D134" s="148"/>
      <c r="E134" s="150"/>
      <c r="F134" s="170"/>
      <c r="G134" s="151"/>
      <c r="H134" s="155"/>
      <c r="I134" s="163"/>
      <c r="J134" s="155"/>
      <c r="K134" s="23"/>
      <c r="L134" s="23"/>
      <c r="M134" s="17"/>
      <c r="N134" s="97"/>
      <c r="O134" s="55">
        <f t="shared" si="170"/>
        <v>0</v>
      </c>
      <c r="P134" s="155"/>
      <c r="Q134" s="155"/>
      <c r="R134" s="155"/>
      <c r="S134" s="152"/>
      <c r="T134" s="152"/>
    </row>
    <row r="135" spans="1:20" ht="12.75" customHeight="1" x14ac:dyDescent="0.2">
      <c r="A135" s="221"/>
      <c r="B135" s="147"/>
      <c r="C135" s="147"/>
      <c r="D135" s="148"/>
      <c r="E135" s="150"/>
      <c r="F135" s="170"/>
      <c r="G135" s="151"/>
      <c r="H135" s="155"/>
      <c r="I135" s="163"/>
      <c r="J135" s="155"/>
      <c r="K135" s="23" t="s">
        <v>46</v>
      </c>
      <c r="L135" s="23" t="s">
        <v>32</v>
      </c>
      <c r="M135" s="17">
        <v>5.0000000000000001E-3</v>
      </c>
      <c r="N135" s="98">
        <v>26.4</v>
      </c>
      <c r="O135" s="55">
        <f t="shared" si="170"/>
        <v>0.13200000000000001</v>
      </c>
      <c r="P135" s="155"/>
      <c r="Q135" s="155"/>
      <c r="R135" s="155"/>
      <c r="S135" s="152"/>
      <c r="T135" s="152"/>
    </row>
    <row r="136" spans="1:20" ht="12.75" customHeight="1" x14ac:dyDescent="0.2">
      <c r="A136" s="222"/>
      <c r="B136" s="147"/>
      <c r="C136" s="147"/>
      <c r="D136" s="148"/>
      <c r="E136" s="150"/>
      <c r="F136" s="171"/>
      <c r="G136" s="151"/>
      <c r="H136" s="156"/>
      <c r="I136" s="163"/>
      <c r="J136" s="156"/>
      <c r="K136" s="23"/>
      <c r="L136" s="23"/>
      <c r="M136" s="23"/>
      <c r="N136" s="97"/>
      <c r="O136" s="55">
        <f t="shared" si="170"/>
        <v>0</v>
      </c>
      <c r="P136" s="156"/>
      <c r="Q136" s="156"/>
      <c r="R136" s="156"/>
      <c r="S136" s="152"/>
      <c r="T136" s="152"/>
    </row>
    <row r="137" spans="1:20" ht="12.75" customHeight="1" x14ac:dyDescent="0.2">
      <c r="A137" s="220">
        <v>5</v>
      </c>
      <c r="B137" s="147" t="s">
        <v>597</v>
      </c>
      <c r="C137" s="147" t="s">
        <v>187</v>
      </c>
      <c r="D137" s="148" t="s">
        <v>30</v>
      </c>
      <c r="E137" s="150">
        <v>14.23</v>
      </c>
      <c r="F137" s="169">
        <f t="shared" ref="F137" si="232">H137+J137+R137</f>
        <v>9.4136599199999988</v>
      </c>
      <c r="G137" s="151">
        <v>0.65</v>
      </c>
      <c r="H137" s="154">
        <f t="shared" ref="H137" si="233">G137*$P$8/1000</f>
        <v>1.2341549999999999</v>
      </c>
      <c r="I137" s="151">
        <v>0.3</v>
      </c>
      <c r="J137" s="154">
        <f t="shared" ref="J137" si="234">I137*$P$9/1000</f>
        <v>0.70658100000000001</v>
      </c>
      <c r="K137" s="23" t="s">
        <v>46</v>
      </c>
      <c r="L137" s="23" t="s">
        <v>32</v>
      </c>
      <c r="M137" s="23">
        <v>0.25</v>
      </c>
      <c r="N137" s="98">
        <v>26.4</v>
      </c>
      <c r="O137" s="55">
        <f t="shared" si="170"/>
        <v>6.6</v>
      </c>
      <c r="P137" s="154">
        <f t="shared" ref="P137" si="235">E137*F137</f>
        <v>133.95638066159998</v>
      </c>
      <c r="Q137" s="154">
        <f t="shared" ref="Q137" si="236">SUM(O137:O140)</f>
        <v>6.6</v>
      </c>
      <c r="R137" s="154">
        <f t="shared" ref="R137" si="237">Q137*1.02*1.05*$R$14</f>
        <v>7.4729239199999995</v>
      </c>
      <c r="S137" s="152">
        <f t="shared" ref="S137" si="238">F137*$S$17</f>
        <v>10.783255109183504</v>
      </c>
      <c r="T137" s="152">
        <f t="shared" ref="T137" si="239">E137*S137</f>
        <v>153.44572020368125</v>
      </c>
    </row>
    <row r="138" spans="1:20" ht="12.75" customHeight="1" x14ac:dyDescent="0.2">
      <c r="A138" s="221"/>
      <c r="B138" s="147"/>
      <c r="C138" s="147"/>
      <c r="D138" s="148"/>
      <c r="E138" s="150"/>
      <c r="F138" s="170"/>
      <c r="G138" s="151"/>
      <c r="H138" s="155"/>
      <c r="I138" s="151"/>
      <c r="J138" s="155"/>
      <c r="K138" s="23"/>
      <c r="L138" s="23"/>
      <c r="M138" s="23"/>
      <c r="N138" s="97"/>
      <c r="O138" s="55">
        <f t="shared" si="170"/>
        <v>0</v>
      </c>
      <c r="P138" s="155"/>
      <c r="Q138" s="155"/>
      <c r="R138" s="155"/>
      <c r="S138" s="152"/>
      <c r="T138" s="152"/>
    </row>
    <row r="139" spans="1:20" ht="12.75" customHeight="1" x14ac:dyDescent="0.2">
      <c r="A139" s="221"/>
      <c r="B139" s="147"/>
      <c r="C139" s="147"/>
      <c r="D139" s="148"/>
      <c r="E139" s="150"/>
      <c r="F139" s="170"/>
      <c r="G139" s="151"/>
      <c r="H139" s="155"/>
      <c r="I139" s="151"/>
      <c r="J139" s="155"/>
      <c r="K139" s="23"/>
      <c r="L139" s="23"/>
      <c r="M139" s="16"/>
      <c r="N139" s="97"/>
      <c r="O139" s="55">
        <f t="shared" si="170"/>
        <v>0</v>
      </c>
      <c r="P139" s="155"/>
      <c r="Q139" s="155"/>
      <c r="R139" s="155"/>
      <c r="S139" s="152"/>
      <c r="T139" s="152"/>
    </row>
    <row r="140" spans="1:20" ht="12.75" customHeight="1" x14ac:dyDescent="0.2">
      <c r="A140" s="222"/>
      <c r="B140" s="147"/>
      <c r="C140" s="147"/>
      <c r="D140" s="148"/>
      <c r="E140" s="150"/>
      <c r="F140" s="171"/>
      <c r="G140" s="151"/>
      <c r="H140" s="156"/>
      <c r="I140" s="151"/>
      <c r="J140" s="156"/>
      <c r="K140" s="23"/>
      <c r="L140" s="23"/>
      <c r="M140" s="23"/>
      <c r="N140" s="97"/>
      <c r="O140" s="55">
        <f t="shared" si="170"/>
        <v>0</v>
      </c>
      <c r="P140" s="156"/>
      <c r="Q140" s="156"/>
      <c r="R140" s="156"/>
      <c r="S140" s="152"/>
      <c r="T140" s="152"/>
    </row>
    <row r="141" spans="1:20" ht="12.75" customHeight="1" x14ac:dyDescent="0.2">
      <c r="A141" s="220">
        <v>6</v>
      </c>
      <c r="B141" s="147" t="s">
        <v>598</v>
      </c>
      <c r="C141" s="147" t="s">
        <v>632</v>
      </c>
      <c r="D141" s="148" t="s">
        <v>27</v>
      </c>
      <c r="E141" s="217">
        <v>0.56000000000000005</v>
      </c>
      <c r="F141" s="169">
        <f t="shared" ref="F141" si="240">H141+J141+R141</f>
        <v>56.0341326</v>
      </c>
      <c r="G141" s="151">
        <v>27.8</v>
      </c>
      <c r="H141" s="154">
        <f t="shared" ref="H141" si="241">G141*$P$8/1000</f>
        <v>52.783859999999997</v>
      </c>
      <c r="I141" s="164">
        <v>1.38</v>
      </c>
      <c r="J141" s="154">
        <f t="shared" ref="J141" si="242">I141*$P$9/1000</f>
        <v>3.2502725999999997</v>
      </c>
      <c r="K141" s="23"/>
      <c r="L141" s="23"/>
      <c r="M141" s="23"/>
      <c r="N141" s="97"/>
      <c r="O141" s="55">
        <f t="shared" si="170"/>
        <v>0</v>
      </c>
      <c r="P141" s="154">
        <f t="shared" ref="P141" si="243">E141*F141</f>
        <v>31.379114256000001</v>
      </c>
      <c r="Q141" s="154">
        <f t="shared" ref="Q141" si="244">SUM(O141:O144)</f>
        <v>0</v>
      </c>
      <c r="R141" s="154">
        <f t="shared" ref="R141" si="245">Q141*1.02*1.05*$R$14</f>
        <v>0</v>
      </c>
      <c r="S141" s="152">
        <f t="shared" ref="S141" si="246">F141*$S$17</f>
        <v>64.186549310527454</v>
      </c>
      <c r="T141" s="152">
        <f t="shared" ref="T141" si="247">E141*S141</f>
        <v>35.944467613895377</v>
      </c>
    </row>
    <row r="142" spans="1:20" ht="12.75" customHeight="1" x14ac:dyDescent="0.2">
      <c r="A142" s="221"/>
      <c r="B142" s="147"/>
      <c r="C142" s="147"/>
      <c r="D142" s="148"/>
      <c r="E142" s="217"/>
      <c r="F142" s="170"/>
      <c r="G142" s="151"/>
      <c r="H142" s="155"/>
      <c r="I142" s="164"/>
      <c r="J142" s="155"/>
      <c r="K142" s="23"/>
      <c r="L142" s="23"/>
      <c r="M142" s="23"/>
      <c r="N142" s="97"/>
      <c r="O142" s="55">
        <f t="shared" si="170"/>
        <v>0</v>
      </c>
      <c r="P142" s="155"/>
      <c r="Q142" s="155"/>
      <c r="R142" s="155"/>
      <c r="S142" s="152"/>
      <c r="T142" s="152"/>
    </row>
    <row r="143" spans="1:20" ht="12.75" customHeight="1" x14ac:dyDescent="0.2">
      <c r="A143" s="221"/>
      <c r="B143" s="147"/>
      <c r="C143" s="147"/>
      <c r="D143" s="148"/>
      <c r="E143" s="217"/>
      <c r="F143" s="170"/>
      <c r="G143" s="151"/>
      <c r="H143" s="155"/>
      <c r="I143" s="164"/>
      <c r="J143" s="155"/>
      <c r="K143" s="23"/>
      <c r="L143" s="23"/>
      <c r="M143" s="16"/>
      <c r="N143" s="97"/>
      <c r="O143" s="55">
        <f t="shared" si="170"/>
        <v>0</v>
      </c>
      <c r="P143" s="155"/>
      <c r="Q143" s="155"/>
      <c r="R143" s="155"/>
      <c r="S143" s="152"/>
      <c r="T143" s="152"/>
    </row>
    <row r="144" spans="1:20" ht="12.75" customHeight="1" x14ac:dyDescent="0.2">
      <c r="A144" s="222"/>
      <c r="B144" s="147"/>
      <c r="C144" s="147"/>
      <c r="D144" s="148"/>
      <c r="E144" s="217"/>
      <c r="F144" s="171"/>
      <c r="G144" s="151"/>
      <c r="H144" s="156"/>
      <c r="I144" s="164"/>
      <c r="J144" s="156"/>
      <c r="K144" s="23"/>
      <c r="L144" s="23"/>
      <c r="M144" s="23"/>
      <c r="N144" s="97"/>
      <c r="O144" s="55">
        <f t="shared" si="170"/>
        <v>0</v>
      </c>
      <c r="P144" s="156"/>
      <c r="Q144" s="156"/>
      <c r="R144" s="156"/>
      <c r="S144" s="152"/>
      <c r="T144" s="152"/>
    </row>
    <row r="145" spans="1:20" ht="12.75" customHeight="1" x14ac:dyDescent="0.2">
      <c r="A145" s="220">
        <v>7</v>
      </c>
      <c r="B145" s="147" t="s">
        <v>45</v>
      </c>
      <c r="C145" s="147" t="s">
        <v>188</v>
      </c>
      <c r="D145" s="148" t="s">
        <v>27</v>
      </c>
      <c r="E145" s="217">
        <v>0.39</v>
      </c>
      <c r="F145" s="169">
        <f t="shared" ref="F145" si="248">H145+J145+R145</f>
        <v>243.43615800000001</v>
      </c>
      <c r="G145" s="151"/>
      <c r="H145" s="154">
        <f t="shared" ref="H145" si="249">G145*$P$8/1000</f>
        <v>0</v>
      </c>
      <c r="I145" s="164"/>
      <c r="J145" s="154">
        <f t="shared" ref="J145" si="250">I145*$P$9/1000</f>
        <v>0</v>
      </c>
      <c r="K145" s="23" t="s">
        <v>57</v>
      </c>
      <c r="L145" s="23" t="s">
        <v>27</v>
      </c>
      <c r="M145" s="23">
        <v>1</v>
      </c>
      <c r="N145" s="97">
        <v>215</v>
      </c>
      <c r="O145" s="55">
        <f t="shared" si="170"/>
        <v>215</v>
      </c>
      <c r="P145" s="154">
        <f t="shared" ref="P145" si="251">E145*F145</f>
        <v>94.940101620000007</v>
      </c>
      <c r="Q145" s="154">
        <f t="shared" ref="Q145" si="252">SUM(O145:O148)</f>
        <v>215</v>
      </c>
      <c r="R145" s="154">
        <f t="shared" ref="R145" si="253">Q145*1.02*1.05*$R$14</f>
        <v>243.43615800000001</v>
      </c>
      <c r="S145" s="152">
        <f t="shared" ref="S145" si="254">F145*$S$17</f>
        <v>278.85373136716237</v>
      </c>
      <c r="T145" s="152">
        <f t="shared" ref="T145" si="255">E145*S145</f>
        <v>108.75295523319333</v>
      </c>
    </row>
    <row r="146" spans="1:20" ht="12.75" customHeight="1" x14ac:dyDescent="0.2">
      <c r="A146" s="221"/>
      <c r="B146" s="147"/>
      <c r="C146" s="147"/>
      <c r="D146" s="148"/>
      <c r="E146" s="217"/>
      <c r="F146" s="170"/>
      <c r="G146" s="151"/>
      <c r="H146" s="155"/>
      <c r="I146" s="164"/>
      <c r="J146" s="155"/>
      <c r="K146" s="23"/>
      <c r="L146" s="23"/>
      <c r="M146" s="23"/>
      <c r="N146" s="97"/>
      <c r="O146" s="55">
        <f t="shared" si="170"/>
        <v>0</v>
      </c>
      <c r="P146" s="155"/>
      <c r="Q146" s="155"/>
      <c r="R146" s="155"/>
      <c r="S146" s="152"/>
      <c r="T146" s="152"/>
    </row>
    <row r="147" spans="1:20" ht="12.75" customHeight="1" x14ac:dyDescent="0.2">
      <c r="A147" s="221"/>
      <c r="B147" s="147"/>
      <c r="C147" s="147"/>
      <c r="D147" s="148"/>
      <c r="E147" s="217"/>
      <c r="F147" s="170"/>
      <c r="G147" s="151"/>
      <c r="H147" s="155"/>
      <c r="I147" s="164"/>
      <c r="J147" s="155"/>
      <c r="K147" s="23"/>
      <c r="L147" s="23"/>
      <c r="M147" s="16"/>
      <c r="N147" s="97"/>
      <c r="O147" s="55">
        <f t="shared" si="170"/>
        <v>0</v>
      </c>
      <c r="P147" s="155"/>
      <c r="Q147" s="155"/>
      <c r="R147" s="155"/>
      <c r="S147" s="152"/>
      <c r="T147" s="152"/>
    </row>
    <row r="148" spans="1:20" ht="12.75" customHeight="1" x14ac:dyDescent="0.2">
      <c r="A148" s="222"/>
      <c r="B148" s="147"/>
      <c r="C148" s="147"/>
      <c r="D148" s="148"/>
      <c r="E148" s="217"/>
      <c r="F148" s="171"/>
      <c r="G148" s="151"/>
      <c r="H148" s="156"/>
      <c r="I148" s="164"/>
      <c r="J148" s="156"/>
      <c r="K148" s="23"/>
      <c r="L148" s="23"/>
      <c r="M148" s="23"/>
      <c r="N148" s="97"/>
      <c r="O148" s="55">
        <f t="shared" si="170"/>
        <v>0</v>
      </c>
      <c r="P148" s="156"/>
      <c r="Q148" s="156"/>
      <c r="R148" s="156"/>
      <c r="S148" s="152"/>
      <c r="T148" s="152"/>
    </row>
    <row r="149" spans="1:20" ht="12.75" customHeight="1" x14ac:dyDescent="0.2">
      <c r="A149" s="220">
        <v>8</v>
      </c>
      <c r="B149" s="186" t="s">
        <v>45</v>
      </c>
      <c r="C149" s="186" t="s">
        <v>189</v>
      </c>
      <c r="D149" s="144" t="s">
        <v>27</v>
      </c>
      <c r="E149" s="220">
        <v>0.17</v>
      </c>
      <c r="F149" s="169">
        <f t="shared" ref="F149" si="256">H149+J149+R149</f>
        <v>336.53293838639996</v>
      </c>
      <c r="G149" s="355"/>
      <c r="H149" s="154">
        <f t="shared" ref="H149" si="257">G149*$P$8/1000</f>
        <v>0</v>
      </c>
      <c r="I149" s="183"/>
      <c r="J149" s="154">
        <f t="shared" ref="J149" si="258">I149*$P$9/1000</f>
        <v>0</v>
      </c>
      <c r="K149" s="23" t="s">
        <v>57</v>
      </c>
      <c r="L149" s="23" t="s">
        <v>27</v>
      </c>
      <c r="M149" s="23">
        <v>1</v>
      </c>
      <c r="N149" s="97">
        <v>297.22199999999998</v>
      </c>
      <c r="O149" s="55">
        <f t="shared" si="170"/>
        <v>297.22199999999998</v>
      </c>
      <c r="P149" s="154">
        <f t="shared" ref="P149" si="259">E149*F149</f>
        <v>57.210599525687996</v>
      </c>
      <c r="Q149" s="154">
        <f t="shared" ref="Q149" si="260">SUM(O149:O152)</f>
        <v>297.22199999999998</v>
      </c>
      <c r="R149" s="154">
        <f t="shared" ref="R149" si="261">Q149*1.02*1.05*$R$14</f>
        <v>336.53293838639996</v>
      </c>
      <c r="S149" s="152">
        <f t="shared" ref="S149" si="262">F149*$S$17</f>
        <v>385.49518020656149</v>
      </c>
      <c r="T149" s="152">
        <f t="shared" ref="T149" si="263">E149*S149</f>
        <v>65.534180635115462</v>
      </c>
    </row>
    <row r="150" spans="1:20" ht="12.75" customHeight="1" x14ac:dyDescent="0.2">
      <c r="A150" s="221"/>
      <c r="B150" s="187"/>
      <c r="C150" s="187"/>
      <c r="D150" s="145"/>
      <c r="E150" s="221"/>
      <c r="F150" s="170"/>
      <c r="G150" s="356"/>
      <c r="H150" s="155"/>
      <c r="I150" s="184"/>
      <c r="J150" s="155"/>
      <c r="K150" s="23"/>
      <c r="L150" s="23"/>
      <c r="M150" s="23"/>
      <c r="N150" s="97"/>
      <c r="O150" s="55">
        <f t="shared" si="170"/>
        <v>0</v>
      </c>
      <c r="P150" s="155"/>
      <c r="Q150" s="155"/>
      <c r="R150" s="155"/>
      <c r="S150" s="152"/>
      <c r="T150" s="152"/>
    </row>
    <row r="151" spans="1:20" ht="12.75" customHeight="1" x14ac:dyDescent="0.2">
      <c r="A151" s="221"/>
      <c r="B151" s="187"/>
      <c r="C151" s="187"/>
      <c r="D151" s="145"/>
      <c r="E151" s="221"/>
      <c r="F151" s="170"/>
      <c r="G151" s="356"/>
      <c r="H151" s="155"/>
      <c r="I151" s="184"/>
      <c r="J151" s="155"/>
      <c r="K151" s="23"/>
      <c r="L151" s="23"/>
      <c r="M151" s="24"/>
      <c r="N151" s="97"/>
      <c r="O151" s="55">
        <f t="shared" si="170"/>
        <v>0</v>
      </c>
      <c r="P151" s="155"/>
      <c r="Q151" s="155"/>
      <c r="R151" s="155"/>
      <c r="S151" s="152"/>
      <c r="T151" s="152"/>
    </row>
    <row r="152" spans="1:20" ht="12.75" customHeight="1" x14ac:dyDescent="0.2">
      <c r="A152" s="222"/>
      <c r="B152" s="188"/>
      <c r="C152" s="188"/>
      <c r="D152" s="146"/>
      <c r="E152" s="222"/>
      <c r="F152" s="171"/>
      <c r="G152" s="357"/>
      <c r="H152" s="156"/>
      <c r="I152" s="185"/>
      <c r="J152" s="156"/>
      <c r="K152" s="23"/>
      <c r="L152" s="23"/>
      <c r="M152" s="23"/>
      <c r="N152" s="97"/>
      <c r="O152" s="55">
        <f t="shared" si="170"/>
        <v>0</v>
      </c>
      <c r="P152" s="156"/>
      <c r="Q152" s="156"/>
      <c r="R152" s="156"/>
      <c r="S152" s="152"/>
      <c r="T152" s="152"/>
    </row>
    <row r="153" spans="1:20" ht="12.75" customHeight="1" x14ac:dyDescent="0.2">
      <c r="A153" s="220">
        <v>9</v>
      </c>
      <c r="B153" s="147" t="s">
        <v>190</v>
      </c>
      <c r="C153" s="147" t="s">
        <v>191</v>
      </c>
      <c r="D153" s="148" t="s">
        <v>31</v>
      </c>
      <c r="E153" s="149">
        <v>197</v>
      </c>
      <c r="F153" s="169">
        <f t="shared" ref="F153" si="264">H153+J153+R153</f>
        <v>0.32220627480000003</v>
      </c>
      <c r="G153" s="355">
        <v>0.14000000000000001</v>
      </c>
      <c r="H153" s="154">
        <f t="shared" ref="H153" si="265">G153*$P$8/1000</f>
        <v>0.26581800000000005</v>
      </c>
      <c r="I153" s="151">
        <v>0.01</v>
      </c>
      <c r="J153" s="154">
        <f t="shared" ref="J153" si="266">I153*$P$9/1000</f>
        <v>2.3552700000000003E-2</v>
      </c>
      <c r="K153" s="23" t="s">
        <v>192</v>
      </c>
      <c r="L153" s="23" t="s">
        <v>23</v>
      </c>
      <c r="M153" s="23">
        <v>0.1</v>
      </c>
      <c r="N153" s="97">
        <v>0.28999999999999998</v>
      </c>
      <c r="O153" s="55">
        <f t="shared" si="170"/>
        <v>2.8999999999999998E-2</v>
      </c>
      <c r="P153" s="154">
        <f t="shared" ref="P153" si="267">E153*F153</f>
        <v>63.474636135600008</v>
      </c>
      <c r="Q153" s="154">
        <f t="shared" ref="Q153" si="268">SUM(O153:O156)</f>
        <v>2.8999999999999998E-2</v>
      </c>
      <c r="R153" s="154">
        <f t="shared" ref="R153" si="269">Q153*1.02*1.05*$R$14</f>
        <v>3.2835574799999996E-2</v>
      </c>
      <c r="S153" s="152">
        <f t="shared" ref="S153" si="270">F153*$S$17</f>
        <v>0.36908412758425679</v>
      </c>
      <c r="T153" s="152">
        <f t="shared" ref="T153" si="271">E153*S153</f>
        <v>72.709573134098591</v>
      </c>
    </row>
    <row r="154" spans="1:20" ht="12.75" customHeight="1" x14ac:dyDescent="0.2">
      <c r="A154" s="221"/>
      <c r="B154" s="147"/>
      <c r="C154" s="147"/>
      <c r="D154" s="148"/>
      <c r="E154" s="149"/>
      <c r="F154" s="170"/>
      <c r="G154" s="356"/>
      <c r="H154" s="155"/>
      <c r="I154" s="151"/>
      <c r="J154" s="155"/>
      <c r="K154" s="64"/>
      <c r="L154" s="64"/>
      <c r="M154" s="64"/>
      <c r="N154" s="103"/>
      <c r="O154" s="55">
        <f t="shared" si="170"/>
        <v>0</v>
      </c>
      <c r="P154" s="155"/>
      <c r="Q154" s="155"/>
      <c r="R154" s="155"/>
      <c r="S154" s="152"/>
      <c r="T154" s="152"/>
    </row>
    <row r="155" spans="1:20" ht="12.75" customHeight="1" x14ac:dyDescent="0.2">
      <c r="A155" s="221"/>
      <c r="B155" s="147"/>
      <c r="C155" s="147"/>
      <c r="D155" s="148"/>
      <c r="E155" s="149"/>
      <c r="F155" s="170"/>
      <c r="G155" s="356"/>
      <c r="H155" s="155"/>
      <c r="I155" s="151"/>
      <c r="J155" s="155"/>
      <c r="K155" s="23"/>
      <c r="L155" s="23"/>
      <c r="M155" s="24"/>
      <c r="N155" s="97"/>
      <c r="O155" s="55">
        <f t="shared" si="170"/>
        <v>0</v>
      </c>
      <c r="P155" s="155"/>
      <c r="Q155" s="155"/>
      <c r="R155" s="155"/>
      <c r="S155" s="152"/>
      <c r="T155" s="152"/>
    </row>
    <row r="156" spans="1:20" ht="12.75" customHeight="1" x14ac:dyDescent="0.2">
      <c r="A156" s="222"/>
      <c r="B156" s="147"/>
      <c r="C156" s="147"/>
      <c r="D156" s="148"/>
      <c r="E156" s="149"/>
      <c r="F156" s="171"/>
      <c r="G156" s="357"/>
      <c r="H156" s="156"/>
      <c r="I156" s="151"/>
      <c r="J156" s="156"/>
      <c r="K156" s="23"/>
      <c r="L156" s="23"/>
      <c r="M156" s="23"/>
      <c r="N156" s="97"/>
      <c r="O156" s="55">
        <f t="shared" si="170"/>
        <v>0</v>
      </c>
      <c r="P156" s="156"/>
      <c r="Q156" s="156"/>
      <c r="R156" s="156"/>
      <c r="S156" s="152"/>
      <c r="T156" s="152"/>
    </row>
    <row r="157" spans="1:20" ht="12.75" customHeight="1" x14ac:dyDescent="0.2">
      <c r="A157" s="220">
        <v>10</v>
      </c>
      <c r="B157" s="147" t="s">
        <v>498</v>
      </c>
      <c r="C157" s="147" t="s">
        <v>499</v>
      </c>
      <c r="D157" s="148" t="s">
        <v>32</v>
      </c>
      <c r="E157" s="150">
        <v>1.6</v>
      </c>
      <c r="F157" s="169">
        <f t="shared" ref="F157" si="272">H157+J157+R157</f>
        <v>66.56702104896695</v>
      </c>
      <c r="G157" s="151">
        <v>7.85</v>
      </c>
      <c r="H157" s="152">
        <f>G157*$P$8/1000</f>
        <v>14.904795</v>
      </c>
      <c r="I157" s="151">
        <v>1.1200000000000001</v>
      </c>
      <c r="J157" s="154">
        <f t="shared" ref="J157" si="273">I157*$P$9/1000</f>
        <v>2.6379024000000002</v>
      </c>
      <c r="K157" s="23" t="s">
        <v>56</v>
      </c>
      <c r="L157" s="23" t="s">
        <v>32</v>
      </c>
      <c r="M157" s="23">
        <v>1.0149999999999999</v>
      </c>
      <c r="N157" s="97">
        <v>26.228000000000002</v>
      </c>
      <c r="O157" s="55">
        <f t="shared" si="170"/>
        <v>26.621420000000001</v>
      </c>
      <c r="P157" s="154">
        <f t="shared" ref="P157" si="274">E157*F157</f>
        <v>106.50723367834712</v>
      </c>
      <c r="Q157" s="154">
        <f t="shared" ref="Q157" si="275">SUM(O157:O160)</f>
        <v>43.297715799999999</v>
      </c>
      <c r="R157" s="154">
        <f t="shared" ref="R157" si="276">Q157*1.02*1.05*$R$14</f>
        <v>49.024323648966956</v>
      </c>
      <c r="S157" s="152">
        <f t="shared" ref="S157" si="277">F157*$S$17</f>
        <v>76.251869722249197</v>
      </c>
      <c r="T157" s="152">
        <f t="shared" ref="T157" si="278">E157*S157</f>
        <v>122.00299155559873</v>
      </c>
    </row>
    <row r="158" spans="1:20" ht="12.75" customHeight="1" x14ac:dyDescent="0.2">
      <c r="A158" s="221"/>
      <c r="B158" s="147"/>
      <c r="C158" s="147"/>
      <c r="D158" s="148"/>
      <c r="E158" s="150"/>
      <c r="F158" s="170"/>
      <c r="G158" s="151"/>
      <c r="H158" s="152"/>
      <c r="I158" s="151"/>
      <c r="J158" s="155"/>
      <c r="K158" s="23" t="s">
        <v>253</v>
      </c>
      <c r="L158" s="23" t="s">
        <v>23</v>
      </c>
      <c r="M158" s="23">
        <v>2.9</v>
      </c>
      <c r="N158" s="97">
        <v>3.5</v>
      </c>
      <c r="O158" s="55">
        <f t="shared" si="170"/>
        <v>10.15</v>
      </c>
      <c r="P158" s="155"/>
      <c r="Q158" s="155"/>
      <c r="R158" s="155"/>
      <c r="S158" s="152"/>
      <c r="T158" s="152"/>
    </row>
    <row r="159" spans="1:20" ht="12.75" customHeight="1" x14ac:dyDescent="0.2">
      <c r="A159" s="221"/>
      <c r="B159" s="147"/>
      <c r="C159" s="147"/>
      <c r="D159" s="148"/>
      <c r="E159" s="150"/>
      <c r="F159" s="170"/>
      <c r="G159" s="151"/>
      <c r="H159" s="152"/>
      <c r="I159" s="151"/>
      <c r="J159" s="155"/>
      <c r="K159" s="23" t="s">
        <v>254</v>
      </c>
      <c r="L159" s="23" t="s">
        <v>43</v>
      </c>
      <c r="M159" s="24">
        <v>3.78E-2</v>
      </c>
      <c r="N159" s="110">
        <v>123.611</v>
      </c>
      <c r="O159" s="55">
        <f t="shared" si="170"/>
        <v>4.6724958000000001</v>
      </c>
      <c r="P159" s="155"/>
      <c r="Q159" s="155"/>
      <c r="R159" s="155"/>
      <c r="S159" s="152"/>
      <c r="T159" s="152"/>
    </row>
    <row r="160" spans="1:20" ht="12.75" customHeight="1" x14ac:dyDescent="0.2">
      <c r="A160" s="222"/>
      <c r="B160" s="147"/>
      <c r="C160" s="147"/>
      <c r="D160" s="148"/>
      <c r="E160" s="150"/>
      <c r="F160" s="171"/>
      <c r="G160" s="151"/>
      <c r="H160" s="152"/>
      <c r="I160" s="151"/>
      <c r="J160" s="156"/>
      <c r="K160" s="23" t="s">
        <v>58</v>
      </c>
      <c r="L160" s="23" t="s">
        <v>29</v>
      </c>
      <c r="M160" s="23">
        <v>2.2999999999999998</v>
      </c>
      <c r="N160" s="97">
        <v>0.80600000000000005</v>
      </c>
      <c r="O160" s="55">
        <f t="shared" si="170"/>
        <v>1.8537999999999999</v>
      </c>
      <c r="P160" s="156"/>
      <c r="Q160" s="156"/>
      <c r="R160" s="156"/>
      <c r="S160" s="152"/>
      <c r="T160" s="152"/>
    </row>
    <row r="161" spans="1:20" ht="12.75" customHeight="1" x14ac:dyDescent="0.2">
      <c r="A161" s="220">
        <v>11</v>
      </c>
      <c r="B161" s="147" t="s">
        <v>45</v>
      </c>
      <c r="C161" s="147" t="s">
        <v>255</v>
      </c>
      <c r="D161" s="148" t="s">
        <v>27</v>
      </c>
      <c r="E161" s="150">
        <v>0.11</v>
      </c>
      <c r="F161" s="169">
        <f t="shared" ref="F161" si="279">H161+J161+R161</f>
        <v>243.43615800000001</v>
      </c>
      <c r="G161" s="151"/>
      <c r="H161" s="152">
        <f>G161*$P$8/1000</f>
        <v>0</v>
      </c>
      <c r="I161" s="151"/>
      <c r="J161" s="154">
        <f t="shared" ref="J161" si="280">I161*$P$9/1000</f>
        <v>0</v>
      </c>
      <c r="K161" s="23" t="s">
        <v>57</v>
      </c>
      <c r="L161" s="23" t="s">
        <v>27</v>
      </c>
      <c r="M161" s="23">
        <v>1</v>
      </c>
      <c r="N161" s="97">
        <v>215</v>
      </c>
      <c r="O161" s="55">
        <f t="shared" si="170"/>
        <v>215</v>
      </c>
      <c r="P161" s="154">
        <f t="shared" ref="P161" si="281">E161*F161</f>
        <v>26.777977379999999</v>
      </c>
      <c r="Q161" s="154">
        <f t="shared" ref="Q161" si="282">SUM(O161:O164)</f>
        <v>215</v>
      </c>
      <c r="R161" s="154">
        <f t="shared" ref="R161" si="283">Q161*1.02*1.05*$R$14</f>
        <v>243.43615800000001</v>
      </c>
      <c r="S161" s="152">
        <f t="shared" ref="S161" si="284">F161*$S$17</f>
        <v>278.85373136716237</v>
      </c>
      <c r="T161" s="152">
        <f t="shared" ref="T161" si="285">E161*S161</f>
        <v>30.673910450387861</v>
      </c>
    </row>
    <row r="162" spans="1:20" ht="12.75" customHeight="1" x14ac:dyDescent="0.2">
      <c r="A162" s="221"/>
      <c r="B162" s="147"/>
      <c r="C162" s="147"/>
      <c r="D162" s="148"/>
      <c r="E162" s="150"/>
      <c r="F162" s="170"/>
      <c r="G162" s="151"/>
      <c r="H162" s="152"/>
      <c r="I162" s="151"/>
      <c r="J162" s="155"/>
      <c r="K162" s="23"/>
      <c r="L162" s="23"/>
      <c r="M162" s="23"/>
      <c r="N162" s="97"/>
      <c r="O162" s="55">
        <f t="shared" si="170"/>
        <v>0</v>
      </c>
      <c r="P162" s="155"/>
      <c r="Q162" s="155"/>
      <c r="R162" s="155"/>
      <c r="S162" s="152"/>
      <c r="T162" s="152"/>
    </row>
    <row r="163" spans="1:20" ht="12.75" customHeight="1" x14ac:dyDescent="0.2">
      <c r="A163" s="221"/>
      <c r="B163" s="147"/>
      <c r="C163" s="147"/>
      <c r="D163" s="148"/>
      <c r="E163" s="150"/>
      <c r="F163" s="170"/>
      <c r="G163" s="151"/>
      <c r="H163" s="152"/>
      <c r="I163" s="151"/>
      <c r="J163" s="155"/>
      <c r="K163" s="23"/>
      <c r="L163" s="23"/>
      <c r="M163" s="16"/>
      <c r="N163" s="97"/>
      <c r="O163" s="55">
        <f t="shared" si="170"/>
        <v>0</v>
      </c>
      <c r="P163" s="155"/>
      <c r="Q163" s="155"/>
      <c r="R163" s="155"/>
      <c r="S163" s="152"/>
      <c r="T163" s="152"/>
    </row>
    <row r="164" spans="1:20" ht="12.75" customHeight="1" x14ac:dyDescent="0.2">
      <c r="A164" s="222"/>
      <c r="B164" s="147"/>
      <c r="C164" s="147"/>
      <c r="D164" s="148"/>
      <c r="E164" s="150"/>
      <c r="F164" s="171"/>
      <c r="G164" s="151"/>
      <c r="H164" s="152"/>
      <c r="I164" s="151"/>
      <c r="J164" s="156"/>
      <c r="K164" s="23"/>
      <c r="L164" s="23"/>
      <c r="M164" s="23"/>
      <c r="N164" s="97"/>
      <c r="O164" s="55">
        <f t="shared" si="170"/>
        <v>0</v>
      </c>
      <c r="P164" s="156"/>
      <c r="Q164" s="156"/>
      <c r="R164" s="156"/>
      <c r="S164" s="152"/>
      <c r="T164" s="152"/>
    </row>
    <row r="165" spans="1:20" ht="12.75" customHeight="1" x14ac:dyDescent="0.2">
      <c r="A165" s="144"/>
      <c r="B165" s="147"/>
      <c r="C165" s="319" t="s">
        <v>119</v>
      </c>
      <c r="D165" s="148"/>
      <c r="E165" s="150"/>
      <c r="F165" s="169">
        <f t="shared" ref="F165" si="286">H165+J165+R165</f>
        <v>0</v>
      </c>
      <c r="G165" s="151"/>
      <c r="H165" s="154">
        <f t="shared" ref="H165" si="287">G165*$P$8/1000</f>
        <v>0</v>
      </c>
      <c r="I165" s="164"/>
      <c r="J165" s="154">
        <f t="shared" ref="J165" si="288">I165*$P$9/1000</f>
        <v>0</v>
      </c>
      <c r="K165" s="23"/>
      <c r="L165" s="23"/>
      <c r="M165" s="23"/>
      <c r="N165" s="97"/>
      <c r="O165" s="55">
        <f t="shared" si="170"/>
        <v>0</v>
      </c>
      <c r="P165" s="154">
        <f t="shared" ref="P165" si="289">E165*F165</f>
        <v>0</v>
      </c>
      <c r="Q165" s="154">
        <f t="shared" ref="Q165" si="290">SUM(O165:O168)</f>
        <v>0</v>
      </c>
      <c r="R165" s="154">
        <f t="shared" ref="R165" si="291">Q165*1.02*1.05*$R$14</f>
        <v>0</v>
      </c>
      <c r="S165" s="152">
        <f t="shared" ref="S165" si="292">F165*$S$17</f>
        <v>0</v>
      </c>
      <c r="T165" s="152">
        <f t="shared" ref="T165" si="293">E165*S165</f>
        <v>0</v>
      </c>
    </row>
    <row r="166" spans="1:20" ht="12.75" customHeight="1" x14ac:dyDescent="0.2">
      <c r="A166" s="145"/>
      <c r="B166" s="147"/>
      <c r="C166" s="320"/>
      <c r="D166" s="148"/>
      <c r="E166" s="150"/>
      <c r="F166" s="170"/>
      <c r="G166" s="151"/>
      <c r="H166" s="155"/>
      <c r="I166" s="164"/>
      <c r="J166" s="155"/>
      <c r="K166" s="23"/>
      <c r="L166" s="23"/>
      <c r="M166" s="23"/>
      <c r="N166" s="97"/>
      <c r="O166" s="55">
        <f t="shared" si="170"/>
        <v>0</v>
      </c>
      <c r="P166" s="155"/>
      <c r="Q166" s="155"/>
      <c r="R166" s="155"/>
      <c r="S166" s="152"/>
      <c r="T166" s="152"/>
    </row>
    <row r="167" spans="1:20" ht="12.75" customHeight="1" x14ac:dyDescent="0.2">
      <c r="A167" s="145"/>
      <c r="B167" s="147"/>
      <c r="C167" s="320"/>
      <c r="D167" s="148"/>
      <c r="E167" s="150"/>
      <c r="F167" s="170"/>
      <c r="G167" s="151"/>
      <c r="H167" s="155"/>
      <c r="I167" s="164"/>
      <c r="J167" s="155"/>
      <c r="K167" s="23"/>
      <c r="L167" s="23"/>
      <c r="M167" s="16"/>
      <c r="N167" s="97"/>
      <c r="O167" s="55">
        <f t="shared" si="170"/>
        <v>0</v>
      </c>
      <c r="P167" s="155"/>
      <c r="Q167" s="155"/>
      <c r="R167" s="155"/>
      <c r="S167" s="152"/>
      <c r="T167" s="152"/>
    </row>
    <row r="168" spans="1:20" ht="12.75" customHeight="1" x14ac:dyDescent="0.2">
      <c r="A168" s="146"/>
      <c r="B168" s="147"/>
      <c r="C168" s="321"/>
      <c r="D168" s="148"/>
      <c r="E168" s="150"/>
      <c r="F168" s="171"/>
      <c r="G168" s="151"/>
      <c r="H168" s="156"/>
      <c r="I168" s="164"/>
      <c r="J168" s="156"/>
      <c r="K168" s="23"/>
      <c r="L168" s="23"/>
      <c r="M168" s="23"/>
      <c r="N168" s="97"/>
      <c r="O168" s="55">
        <f t="shared" si="170"/>
        <v>0</v>
      </c>
      <c r="P168" s="156"/>
      <c r="Q168" s="156"/>
      <c r="R168" s="156"/>
      <c r="S168" s="152"/>
      <c r="T168" s="152"/>
    </row>
    <row r="169" spans="1:20" ht="12.75" customHeight="1" x14ac:dyDescent="0.2">
      <c r="A169" s="144">
        <v>1</v>
      </c>
      <c r="B169" s="147" t="s">
        <v>647</v>
      </c>
      <c r="C169" s="186" t="s">
        <v>518</v>
      </c>
      <c r="D169" s="144" t="s">
        <v>30</v>
      </c>
      <c r="E169" s="169">
        <v>53.417000000000002</v>
      </c>
      <c r="F169" s="169">
        <f t="shared" ref="F169" si="294">H169+J169+R169</f>
        <v>9.59504902728</v>
      </c>
      <c r="G169" s="153">
        <v>1.82</v>
      </c>
      <c r="H169" s="154">
        <f t="shared" ref="H169" si="295">G169*$P$8/1000</f>
        <v>3.4556339999999999</v>
      </c>
      <c r="I169" s="153">
        <v>0.41</v>
      </c>
      <c r="J169" s="154">
        <f t="shared" ref="J169" si="296">I169*$P$9/1000</f>
        <v>0.96566069999999993</v>
      </c>
      <c r="K169" s="23" t="s">
        <v>519</v>
      </c>
      <c r="L169" s="23" t="s">
        <v>32</v>
      </c>
      <c r="M169" s="23">
        <v>0.09</v>
      </c>
      <c r="N169" s="97">
        <v>4.8600000000000003</v>
      </c>
      <c r="O169" s="55">
        <f t="shared" ref="O169:O232" si="297">M169*N169</f>
        <v>0.43740000000000001</v>
      </c>
      <c r="P169" s="154">
        <f t="shared" ref="P169" si="298">E169*F169</f>
        <v>512.53873389021578</v>
      </c>
      <c r="Q169" s="154">
        <f t="shared" ref="Q169" si="299">SUM(O169:O172)</f>
        <v>4.5693999999999999</v>
      </c>
      <c r="R169" s="154">
        <f t="shared" ref="R169" si="300">Q169*1.02*1.05*$R$14</f>
        <v>5.1737543272800002</v>
      </c>
      <c r="S169" s="152">
        <f t="shared" ref="S169" si="301">F169*$S$17</f>
        <v>10.991034552508381</v>
      </c>
      <c r="T169" s="152">
        <f t="shared" ref="T169" si="302">E169*S169</f>
        <v>587.10809269134018</v>
      </c>
    </row>
    <row r="170" spans="1:20" ht="12.75" customHeight="1" x14ac:dyDescent="0.2">
      <c r="A170" s="145"/>
      <c r="B170" s="147"/>
      <c r="C170" s="187"/>
      <c r="D170" s="145"/>
      <c r="E170" s="170"/>
      <c r="F170" s="170"/>
      <c r="G170" s="153"/>
      <c r="H170" s="155"/>
      <c r="I170" s="153"/>
      <c r="J170" s="155"/>
      <c r="K170" s="23" t="s">
        <v>649</v>
      </c>
      <c r="L170" s="23" t="s">
        <v>32</v>
      </c>
      <c r="M170" s="23">
        <v>0.18</v>
      </c>
      <c r="N170" s="97">
        <v>1.4</v>
      </c>
      <c r="O170" s="55">
        <f t="shared" si="297"/>
        <v>0.252</v>
      </c>
      <c r="P170" s="155"/>
      <c r="Q170" s="155"/>
      <c r="R170" s="155"/>
      <c r="S170" s="152"/>
      <c r="T170" s="152"/>
    </row>
    <row r="171" spans="1:20" ht="12.75" customHeight="1" x14ac:dyDescent="0.2">
      <c r="A171" s="145"/>
      <c r="B171" s="147"/>
      <c r="C171" s="187"/>
      <c r="D171" s="145"/>
      <c r="E171" s="170"/>
      <c r="F171" s="170"/>
      <c r="G171" s="153"/>
      <c r="H171" s="155"/>
      <c r="I171" s="153"/>
      <c r="J171" s="155"/>
      <c r="K171" s="23" t="s">
        <v>648</v>
      </c>
      <c r="L171" s="23" t="s">
        <v>32</v>
      </c>
      <c r="M171" s="23">
        <v>0.97</v>
      </c>
      <c r="N171" s="97">
        <v>4</v>
      </c>
      <c r="O171" s="55">
        <f t="shared" si="297"/>
        <v>3.88</v>
      </c>
      <c r="P171" s="155"/>
      <c r="Q171" s="155"/>
      <c r="R171" s="155"/>
      <c r="S171" s="152"/>
      <c r="T171" s="152"/>
    </row>
    <row r="172" spans="1:20" ht="12.75" customHeight="1" x14ac:dyDescent="0.2">
      <c r="A172" s="146"/>
      <c r="B172" s="147"/>
      <c r="C172" s="188"/>
      <c r="D172" s="146"/>
      <c r="E172" s="171"/>
      <c r="F172" s="171"/>
      <c r="G172" s="153"/>
      <c r="H172" s="156"/>
      <c r="I172" s="153"/>
      <c r="J172" s="156"/>
      <c r="K172" s="23"/>
      <c r="L172" s="23"/>
      <c r="M172" s="23"/>
      <c r="N172" s="97"/>
      <c r="O172" s="55">
        <f t="shared" si="297"/>
        <v>0</v>
      </c>
      <c r="P172" s="156"/>
      <c r="Q172" s="156"/>
      <c r="R172" s="156"/>
      <c r="S172" s="152"/>
      <c r="T172" s="152"/>
    </row>
    <row r="173" spans="1:20" ht="12.75" customHeight="1" x14ac:dyDescent="0.2">
      <c r="A173" s="144">
        <v>2</v>
      </c>
      <c r="B173" s="147" t="s">
        <v>88</v>
      </c>
      <c r="C173" s="186" t="s">
        <v>89</v>
      </c>
      <c r="D173" s="144" t="s">
        <v>23</v>
      </c>
      <c r="E173" s="177">
        <v>763.1</v>
      </c>
      <c r="F173" s="169">
        <f t="shared" ref="F173" si="303">H173+J173+R173</f>
        <v>1.2040565878079998</v>
      </c>
      <c r="G173" s="183">
        <v>0.14000000000000001</v>
      </c>
      <c r="H173" s="154">
        <f t="shared" ref="H173" si="304">G173*$P$8/1000</f>
        <v>0.26581800000000005</v>
      </c>
      <c r="I173" s="183">
        <v>0.01</v>
      </c>
      <c r="J173" s="154">
        <f t="shared" ref="J173" si="305">I173*$P$9/1000</f>
        <v>2.3552700000000003E-2</v>
      </c>
      <c r="K173" s="23" t="s">
        <v>46</v>
      </c>
      <c r="L173" s="23" t="s">
        <v>32</v>
      </c>
      <c r="M173" s="23">
        <v>3.0599999999999999E-2</v>
      </c>
      <c r="N173" s="97">
        <v>26.4</v>
      </c>
      <c r="O173" s="55">
        <f t="shared" si="297"/>
        <v>0.80783999999999989</v>
      </c>
      <c r="P173" s="154">
        <f t="shared" ref="P173" si="306">E173*F173</f>
        <v>918.81558215628468</v>
      </c>
      <c r="Q173" s="154">
        <f t="shared" ref="Q173" si="307">SUM(O173:O176)</f>
        <v>0.80783999999999989</v>
      </c>
      <c r="R173" s="154">
        <f t="shared" ref="R173" si="308">Q173*1.02*1.05*$R$14</f>
        <v>0.91468588780799975</v>
      </c>
      <c r="S173" s="152">
        <f t="shared" ref="S173" si="309">F173*$S$17</f>
        <v>1.3792350119470507</v>
      </c>
      <c r="T173" s="152">
        <f t="shared" ref="T173" si="310">E173*S173</f>
        <v>1052.4942376167944</v>
      </c>
    </row>
    <row r="174" spans="1:20" ht="12.75" customHeight="1" x14ac:dyDescent="0.2">
      <c r="A174" s="145"/>
      <c r="B174" s="147"/>
      <c r="C174" s="187"/>
      <c r="D174" s="145"/>
      <c r="E174" s="178"/>
      <c r="F174" s="170"/>
      <c r="G174" s="184"/>
      <c r="H174" s="155"/>
      <c r="I174" s="184"/>
      <c r="J174" s="155"/>
      <c r="K174" s="23"/>
      <c r="L174" s="23"/>
      <c r="M174" s="23"/>
      <c r="N174" s="97"/>
      <c r="O174" s="55">
        <f t="shared" si="297"/>
        <v>0</v>
      </c>
      <c r="P174" s="155"/>
      <c r="Q174" s="155"/>
      <c r="R174" s="155"/>
      <c r="S174" s="152"/>
      <c r="T174" s="152"/>
    </row>
    <row r="175" spans="1:20" ht="12.75" customHeight="1" x14ac:dyDescent="0.2">
      <c r="A175" s="145"/>
      <c r="B175" s="147"/>
      <c r="C175" s="187"/>
      <c r="D175" s="145"/>
      <c r="E175" s="178"/>
      <c r="F175" s="170"/>
      <c r="G175" s="184"/>
      <c r="H175" s="155"/>
      <c r="I175" s="184"/>
      <c r="J175" s="155"/>
      <c r="K175" s="23"/>
      <c r="L175" s="23"/>
      <c r="M175" s="24"/>
      <c r="N175" s="97"/>
      <c r="O175" s="55">
        <f t="shared" si="297"/>
        <v>0</v>
      </c>
      <c r="P175" s="155"/>
      <c r="Q175" s="155"/>
      <c r="R175" s="155"/>
      <c r="S175" s="152"/>
      <c r="T175" s="152"/>
    </row>
    <row r="176" spans="1:20" ht="12.75" customHeight="1" x14ac:dyDescent="0.2">
      <c r="A176" s="146"/>
      <c r="B176" s="147"/>
      <c r="C176" s="188"/>
      <c r="D176" s="146"/>
      <c r="E176" s="179"/>
      <c r="F176" s="171"/>
      <c r="G176" s="185"/>
      <c r="H176" s="156"/>
      <c r="I176" s="185"/>
      <c r="J176" s="156"/>
      <c r="K176" s="23"/>
      <c r="L176" s="23"/>
      <c r="M176" s="23"/>
      <c r="N176" s="97"/>
      <c r="O176" s="55">
        <f t="shared" si="297"/>
        <v>0</v>
      </c>
      <c r="P176" s="156"/>
      <c r="Q176" s="156"/>
      <c r="R176" s="156"/>
      <c r="S176" s="152"/>
      <c r="T176" s="152"/>
    </row>
    <row r="177" spans="1:20" s="1" customFormat="1" ht="12.75" customHeight="1" x14ac:dyDescent="0.2">
      <c r="A177" s="144">
        <v>3</v>
      </c>
      <c r="B177" s="147" t="s">
        <v>514</v>
      </c>
      <c r="C177" s="186" t="s">
        <v>515</v>
      </c>
      <c r="D177" s="144" t="s">
        <v>38</v>
      </c>
      <c r="E177" s="177">
        <v>43.63</v>
      </c>
      <c r="F177" s="169">
        <f t="shared" ref="F177" si="311">H177+J177+R177</f>
        <v>6.3715408994400011</v>
      </c>
      <c r="G177" s="183">
        <v>0.43</v>
      </c>
      <c r="H177" s="154">
        <f t="shared" ref="H177" si="312">G177*$P$8/1000</f>
        <v>0.81644100000000008</v>
      </c>
      <c r="I177" s="201"/>
      <c r="J177" s="154">
        <f t="shared" ref="J177" si="313">I177*$P$9/1000</f>
        <v>0</v>
      </c>
      <c r="K177" s="23" t="s">
        <v>516</v>
      </c>
      <c r="L177" s="23" t="s">
        <v>23</v>
      </c>
      <c r="M177" s="23">
        <v>1.02</v>
      </c>
      <c r="N177" s="97">
        <v>4.8099999999999996</v>
      </c>
      <c r="O177" s="55">
        <f t="shared" si="297"/>
        <v>4.9062000000000001</v>
      </c>
      <c r="P177" s="154">
        <f t="shared" ref="P177" si="314">E177*F177</f>
        <v>277.99032944256726</v>
      </c>
      <c r="Q177" s="154">
        <f t="shared" ref="Q177" si="315">SUM(O177:O180)</f>
        <v>4.9062000000000001</v>
      </c>
      <c r="R177" s="154">
        <f t="shared" ref="R177" si="316">Q177*1.02*1.05*$R$14</f>
        <v>5.5550998994400009</v>
      </c>
      <c r="S177" s="152">
        <f t="shared" ref="S177" si="317">F177*$S$17</f>
        <v>7.2985376082353799</v>
      </c>
      <c r="T177" s="152">
        <f t="shared" ref="T177" si="318">E177*S177</f>
        <v>318.43519584730967</v>
      </c>
    </row>
    <row r="178" spans="1:20" s="1" customFormat="1" ht="12.75" customHeight="1" x14ac:dyDescent="0.2">
      <c r="A178" s="145"/>
      <c r="B178" s="147"/>
      <c r="C178" s="187"/>
      <c r="D178" s="145"/>
      <c r="E178" s="178"/>
      <c r="F178" s="170"/>
      <c r="G178" s="184"/>
      <c r="H178" s="155"/>
      <c r="I178" s="202"/>
      <c r="J178" s="155"/>
      <c r="K178" s="23" t="s">
        <v>517</v>
      </c>
      <c r="L178" s="23"/>
      <c r="M178" s="23"/>
      <c r="N178" s="97"/>
      <c r="O178" s="55">
        <f t="shared" si="297"/>
        <v>0</v>
      </c>
      <c r="P178" s="155"/>
      <c r="Q178" s="155"/>
      <c r="R178" s="155"/>
      <c r="S178" s="152"/>
      <c r="T178" s="152"/>
    </row>
    <row r="179" spans="1:20" s="1" customFormat="1" ht="12.75" customHeight="1" x14ac:dyDescent="0.2">
      <c r="A179" s="145"/>
      <c r="B179" s="147"/>
      <c r="C179" s="187"/>
      <c r="D179" s="145"/>
      <c r="E179" s="178"/>
      <c r="F179" s="170"/>
      <c r="G179" s="184"/>
      <c r="H179" s="155"/>
      <c r="I179" s="202"/>
      <c r="J179" s="155"/>
      <c r="K179" s="23"/>
      <c r="L179" s="23"/>
      <c r="M179" s="16"/>
      <c r="N179" s="97"/>
      <c r="O179" s="55">
        <f t="shared" si="297"/>
        <v>0</v>
      </c>
      <c r="P179" s="155"/>
      <c r="Q179" s="155"/>
      <c r="R179" s="155"/>
      <c r="S179" s="152"/>
      <c r="T179" s="152"/>
    </row>
    <row r="180" spans="1:20" s="1" customFormat="1" ht="12.75" customHeight="1" x14ac:dyDescent="0.2">
      <c r="A180" s="146"/>
      <c r="B180" s="147"/>
      <c r="C180" s="188"/>
      <c r="D180" s="146"/>
      <c r="E180" s="179"/>
      <c r="F180" s="171"/>
      <c r="G180" s="185"/>
      <c r="H180" s="156"/>
      <c r="I180" s="203"/>
      <c r="J180" s="156"/>
      <c r="K180" s="23"/>
      <c r="L180" s="23"/>
      <c r="M180" s="23"/>
      <c r="N180" s="97"/>
      <c r="O180" s="55">
        <f t="shared" si="297"/>
        <v>0</v>
      </c>
      <c r="P180" s="156"/>
      <c r="Q180" s="156"/>
      <c r="R180" s="156"/>
      <c r="S180" s="152"/>
      <c r="T180" s="152"/>
    </row>
    <row r="181" spans="1:20" s="1" customFormat="1" ht="12.75" customHeight="1" x14ac:dyDescent="0.2">
      <c r="A181" s="144">
        <v>4</v>
      </c>
      <c r="B181" s="147" t="s">
        <v>422</v>
      </c>
      <c r="C181" s="186" t="s">
        <v>425</v>
      </c>
      <c r="D181" s="144" t="s">
        <v>38</v>
      </c>
      <c r="E181" s="150">
        <v>489.15</v>
      </c>
      <c r="F181" s="169">
        <f t="shared" ref="F181" si="319">H181+J181+R181</f>
        <v>16.436081483039999</v>
      </c>
      <c r="G181" s="183">
        <v>0.436</v>
      </c>
      <c r="H181" s="154">
        <f t="shared" ref="H181" si="320">G181*$P$8/1000</f>
        <v>0.82783320000000005</v>
      </c>
      <c r="I181" s="189">
        <v>2.8E-3</v>
      </c>
      <c r="J181" s="154">
        <f t="shared" ref="J181" si="321">I181*$P$9/1000</f>
        <v>6.5947560000000002E-3</v>
      </c>
      <c r="K181" s="23" t="s">
        <v>423</v>
      </c>
      <c r="L181" s="23" t="s">
        <v>23</v>
      </c>
      <c r="M181" s="23">
        <v>1.02</v>
      </c>
      <c r="N181" s="97">
        <v>13.21</v>
      </c>
      <c r="O181" s="55">
        <f t="shared" si="297"/>
        <v>13.474200000000002</v>
      </c>
      <c r="P181" s="154">
        <f t="shared" ref="P181" si="322">E181*F181</f>
        <v>8039.7092574290155</v>
      </c>
      <c r="Q181" s="154">
        <f t="shared" ref="Q181" si="323">SUM(O181:O184)</f>
        <v>13.779200000000001</v>
      </c>
      <c r="R181" s="154">
        <f t="shared" ref="R181" si="324">Q181*1.02*1.05*$R$14</f>
        <v>15.60165352704</v>
      </c>
      <c r="S181" s="152">
        <f t="shared" ref="S181" si="325">F181*$S$17</f>
        <v>18.827370133735133</v>
      </c>
      <c r="T181" s="152">
        <f t="shared" ref="T181" si="326">E181*S181</f>
        <v>9209.4081009165402</v>
      </c>
    </row>
    <row r="182" spans="1:20" s="1" customFormat="1" ht="12.75" customHeight="1" x14ac:dyDescent="0.2">
      <c r="A182" s="145"/>
      <c r="B182" s="147"/>
      <c r="C182" s="187"/>
      <c r="D182" s="145"/>
      <c r="E182" s="150"/>
      <c r="F182" s="170"/>
      <c r="G182" s="184"/>
      <c r="H182" s="155"/>
      <c r="I182" s="190"/>
      <c r="J182" s="155"/>
      <c r="K182" s="23"/>
      <c r="L182" s="23"/>
      <c r="M182" s="23"/>
      <c r="N182" s="97"/>
      <c r="O182" s="55">
        <f t="shared" si="297"/>
        <v>0</v>
      </c>
      <c r="P182" s="155"/>
      <c r="Q182" s="155"/>
      <c r="R182" s="155"/>
      <c r="S182" s="152"/>
      <c r="T182" s="152"/>
    </row>
    <row r="183" spans="1:20" s="1" customFormat="1" ht="12.75" customHeight="1" x14ac:dyDescent="0.2">
      <c r="A183" s="145"/>
      <c r="B183" s="147"/>
      <c r="C183" s="187"/>
      <c r="D183" s="145"/>
      <c r="E183" s="150"/>
      <c r="F183" s="170"/>
      <c r="G183" s="184"/>
      <c r="H183" s="155"/>
      <c r="I183" s="190"/>
      <c r="J183" s="155"/>
      <c r="K183" s="23" t="s">
        <v>424</v>
      </c>
      <c r="L183" s="23" t="s">
        <v>29</v>
      </c>
      <c r="M183" s="23">
        <v>0.5</v>
      </c>
      <c r="N183" s="97">
        <v>0.61</v>
      </c>
      <c r="O183" s="55">
        <f t="shared" si="297"/>
        <v>0.30499999999999999</v>
      </c>
      <c r="P183" s="155"/>
      <c r="Q183" s="155"/>
      <c r="R183" s="155"/>
      <c r="S183" s="152"/>
      <c r="T183" s="152"/>
    </row>
    <row r="184" spans="1:20" s="1" customFormat="1" ht="12.75" customHeight="1" x14ac:dyDescent="0.2">
      <c r="A184" s="146"/>
      <c r="B184" s="147"/>
      <c r="C184" s="188"/>
      <c r="D184" s="146"/>
      <c r="E184" s="150"/>
      <c r="F184" s="171"/>
      <c r="G184" s="185"/>
      <c r="H184" s="156"/>
      <c r="I184" s="191"/>
      <c r="J184" s="156"/>
      <c r="K184" s="23"/>
      <c r="L184" s="23"/>
      <c r="M184" s="23"/>
      <c r="N184" s="97"/>
      <c r="O184" s="55">
        <f t="shared" si="297"/>
        <v>0</v>
      </c>
      <c r="P184" s="156"/>
      <c r="Q184" s="156"/>
      <c r="R184" s="156"/>
      <c r="S184" s="152"/>
      <c r="T184" s="152"/>
    </row>
    <row r="185" spans="1:20" s="1" customFormat="1" ht="12.75" customHeight="1" x14ac:dyDescent="0.2">
      <c r="A185" s="144">
        <v>5</v>
      </c>
      <c r="B185" s="147" t="s">
        <v>90</v>
      </c>
      <c r="C185" s="186" t="s">
        <v>607</v>
      </c>
      <c r="D185" s="144" t="s">
        <v>38</v>
      </c>
      <c r="E185" s="177">
        <v>157.18</v>
      </c>
      <c r="F185" s="169">
        <f t="shared" ref="F185" si="327">H185+J185+R185</f>
        <v>8.0381514195359998</v>
      </c>
      <c r="G185" s="183">
        <v>0.61</v>
      </c>
      <c r="H185" s="154">
        <f t="shared" ref="H185" si="328">G185*$P$8/1000</f>
        <v>1.1582070000000002</v>
      </c>
      <c r="I185" s="183">
        <v>0.05</v>
      </c>
      <c r="J185" s="154">
        <f t="shared" ref="J185" si="329">I185*$P$9/1000</f>
        <v>0.11776350000000001</v>
      </c>
      <c r="K185" s="23" t="s">
        <v>91</v>
      </c>
      <c r="L185" s="23" t="s">
        <v>23</v>
      </c>
      <c r="M185" s="23">
        <v>1.02</v>
      </c>
      <c r="N185" s="97">
        <v>5.2779999999999996</v>
      </c>
      <c r="O185" s="55">
        <f t="shared" si="297"/>
        <v>5.3835599999999992</v>
      </c>
      <c r="P185" s="154">
        <f t="shared" ref="P185" si="330">E185*F185</f>
        <v>1263.4366401226685</v>
      </c>
      <c r="Q185" s="154">
        <f t="shared" ref="Q185" si="331">SUM(O185:O188)</f>
        <v>5.9722799999999996</v>
      </c>
      <c r="R185" s="154">
        <f t="shared" ref="R185" si="332">Q185*1.02*1.05*$R$14</f>
        <v>6.7621809195359992</v>
      </c>
      <c r="S185" s="152">
        <f t="shared" ref="S185" si="333">F185*$S$17</f>
        <v>9.2076236128893658</v>
      </c>
      <c r="T185" s="152">
        <f t="shared" ref="T185" si="334">E185*S185</f>
        <v>1447.2542794739506</v>
      </c>
    </row>
    <row r="186" spans="1:20" s="1" customFormat="1" ht="12.75" customHeight="1" x14ac:dyDescent="0.2">
      <c r="A186" s="145"/>
      <c r="B186" s="147"/>
      <c r="C186" s="187"/>
      <c r="D186" s="145"/>
      <c r="E186" s="178"/>
      <c r="F186" s="170"/>
      <c r="G186" s="184"/>
      <c r="H186" s="155"/>
      <c r="I186" s="184"/>
      <c r="J186" s="155"/>
      <c r="K186" s="23"/>
      <c r="L186" s="23"/>
      <c r="M186" s="23"/>
      <c r="N186" s="97"/>
      <c r="O186" s="55">
        <f t="shared" si="297"/>
        <v>0</v>
      </c>
      <c r="P186" s="155"/>
      <c r="Q186" s="155"/>
      <c r="R186" s="155"/>
      <c r="S186" s="152"/>
      <c r="T186" s="152"/>
    </row>
    <row r="187" spans="1:20" s="1" customFormat="1" ht="12.75" customHeight="1" x14ac:dyDescent="0.2">
      <c r="A187" s="145"/>
      <c r="B187" s="147"/>
      <c r="C187" s="187"/>
      <c r="D187" s="145"/>
      <c r="E187" s="178"/>
      <c r="F187" s="170"/>
      <c r="G187" s="184"/>
      <c r="H187" s="155"/>
      <c r="I187" s="184"/>
      <c r="J187" s="155"/>
      <c r="K187" s="23" t="s">
        <v>46</v>
      </c>
      <c r="L187" s="23" t="s">
        <v>32</v>
      </c>
      <c r="M187" s="23">
        <v>2.23E-2</v>
      </c>
      <c r="N187" s="97">
        <v>26.4</v>
      </c>
      <c r="O187" s="55">
        <f t="shared" si="297"/>
        <v>0.58872000000000002</v>
      </c>
      <c r="P187" s="155"/>
      <c r="Q187" s="155"/>
      <c r="R187" s="155"/>
      <c r="S187" s="152"/>
      <c r="T187" s="152"/>
    </row>
    <row r="188" spans="1:20" s="1" customFormat="1" ht="12.75" customHeight="1" x14ac:dyDescent="0.2">
      <c r="A188" s="146"/>
      <c r="B188" s="147"/>
      <c r="C188" s="188"/>
      <c r="D188" s="146"/>
      <c r="E188" s="179"/>
      <c r="F188" s="171"/>
      <c r="G188" s="185"/>
      <c r="H188" s="156"/>
      <c r="I188" s="185"/>
      <c r="J188" s="156"/>
      <c r="K188" s="27"/>
      <c r="L188" s="27"/>
      <c r="M188" s="27"/>
      <c r="N188" s="110"/>
      <c r="O188" s="55">
        <f t="shared" si="297"/>
        <v>0</v>
      </c>
      <c r="P188" s="156"/>
      <c r="Q188" s="156"/>
      <c r="R188" s="156"/>
      <c r="S188" s="152"/>
      <c r="T188" s="152"/>
    </row>
    <row r="189" spans="1:20" s="1" customFormat="1" ht="12.75" customHeight="1" x14ac:dyDescent="0.2">
      <c r="A189" s="144">
        <v>6</v>
      </c>
      <c r="B189" s="147" t="s">
        <v>650</v>
      </c>
      <c r="C189" s="186" t="s">
        <v>525</v>
      </c>
      <c r="D189" s="144" t="s">
        <v>38</v>
      </c>
      <c r="E189" s="177">
        <v>45.36</v>
      </c>
      <c r="F189" s="169">
        <f t="shared" ref="F189" si="335">H189+J189+R189</f>
        <v>16.997715936336</v>
      </c>
      <c r="G189" s="183">
        <v>3.76</v>
      </c>
      <c r="H189" s="154">
        <f t="shared" ref="H189" si="336">G189*$P$8/1000</f>
        <v>7.1391119999999999</v>
      </c>
      <c r="I189" s="183">
        <v>3.4000000000000002E-2</v>
      </c>
      <c r="J189" s="154">
        <f t="shared" ref="J189" si="337">I189*$P$9/1000</f>
        <v>8.0079180000000014E-2</v>
      </c>
      <c r="K189" s="23" t="s">
        <v>608</v>
      </c>
      <c r="L189" s="23" t="s">
        <v>23</v>
      </c>
      <c r="M189" s="23">
        <v>1.01</v>
      </c>
      <c r="N189" s="97">
        <v>8.0280000000000005</v>
      </c>
      <c r="O189" s="55">
        <f t="shared" si="297"/>
        <v>8.1082800000000006</v>
      </c>
      <c r="P189" s="154">
        <f t="shared" ref="P189" si="338">E189*F189</f>
        <v>771.01639487220098</v>
      </c>
      <c r="Q189" s="154">
        <f t="shared" ref="Q189" si="339">SUM(O189:O192)</f>
        <v>8.6362800000000011</v>
      </c>
      <c r="R189" s="154">
        <f t="shared" ref="R189" si="340">Q189*1.02*1.05*$R$14</f>
        <v>9.7785247563360009</v>
      </c>
      <c r="S189" s="152">
        <f t="shared" ref="S189" si="341">F189*$S$17</f>
        <v>19.470716891474986</v>
      </c>
      <c r="T189" s="152">
        <f t="shared" ref="T189" si="342">E189*S189</f>
        <v>883.19171819730536</v>
      </c>
    </row>
    <row r="190" spans="1:20" s="1" customFormat="1" ht="12.75" customHeight="1" x14ac:dyDescent="0.2">
      <c r="A190" s="145"/>
      <c r="B190" s="147"/>
      <c r="C190" s="187"/>
      <c r="D190" s="145"/>
      <c r="E190" s="178"/>
      <c r="F190" s="170"/>
      <c r="G190" s="184"/>
      <c r="H190" s="155"/>
      <c r="I190" s="184"/>
      <c r="J190" s="155"/>
      <c r="K190" s="23"/>
      <c r="L190" s="23"/>
      <c r="M190" s="23"/>
      <c r="N190" s="97"/>
      <c r="O190" s="55">
        <f t="shared" si="297"/>
        <v>0</v>
      </c>
      <c r="P190" s="155"/>
      <c r="Q190" s="155"/>
      <c r="R190" s="155"/>
      <c r="S190" s="152"/>
      <c r="T190" s="152"/>
    </row>
    <row r="191" spans="1:20" s="1" customFormat="1" ht="12.75" customHeight="1" x14ac:dyDescent="0.2">
      <c r="A191" s="145"/>
      <c r="B191" s="147"/>
      <c r="C191" s="187"/>
      <c r="D191" s="145"/>
      <c r="E191" s="178"/>
      <c r="F191" s="170"/>
      <c r="G191" s="184"/>
      <c r="H191" s="155"/>
      <c r="I191" s="184"/>
      <c r="J191" s="155"/>
      <c r="K191" s="23" t="s">
        <v>46</v>
      </c>
      <c r="L191" s="23" t="s">
        <v>32</v>
      </c>
      <c r="M191" s="23">
        <v>0.02</v>
      </c>
      <c r="N191" s="97">
        <v>26.4</v>
      </c>
      <c r="O191" s="55">
        <f t="shared" si="297"/>
        <v>0.52800000000000002</v>
      </c>
      <c r="P191" s="155"/>
      <c r="Q191" s="155"/>
      <c r="R191" s="155"/>
      <c r="S191" s="152"/>
      <c r="T191" s="152"/>
    </row>
    <row r="192" spans="1:20" s="1" customFormat="1" ht="12.75" customHeight="1" x14ac:dyDescent="0.2">
      <c r="A192" s="146"/>
      <c r="B192" s="147"/>
      <c r="C192" s="188"/>
      <c r="D192" s="146"/>
      <c r="E192" s="179"/>
      <c r="F192" s="171"/>
      <c r="G192" s="185"/>
      <c r="H192" s="156"/>
      <c r="I192" s="185"/>
      <c r="J192" s="156"/>
      <c r="K192" s="27"/>
      <c r="L192" s="27"/>
      <c r="M192" s="27"/>
      <c r="N192" s="110"/>
      <c r="O192" s="55">
        <f t="shared" si="297"/>
        <v>0</v>
      </c>
      <c r="P192" s="156"/>
      <c r="Q192" s="156"/>
      <c r="R192" s="156"/>
      <c r="S192" s="152"/>
      <c r="T192" s="152"/>
    </row>
    <row r="193" spans="1:20" s="1" customFormat="1" ht="12.75" customHeight="1" x14ac:dyDescent="0.2">
      <c r="A193" s="144">
        <v>7</v>
      </c>
      <c r="B193" s="186" t="s">
        <v>468</v>
      </c>
      <c r="C193" s="186" t="s">
        <v>660</v>
      </c>
      <c r="D193" s="144" t="s">
        <v>38</v>
      </c>
      <c r="E193" s="149">
        <v>73.14</v>
      </c>
      <c r="F193" s="169">
        <f t="shared" ref="F193" si="343">H193+J193+R193</f>
        <v>2.1710090831520001</v>
      </c>
      <c r="G193" s="183">
        <v>0.33400000000000002</v>
      </c>
      <c r="H193" s="154">
        <f t="shared" ref="H193" si="344">G193*$P$8/1000</f>
        <v>0.63416580000000011</v>
      </c>
      <c r="I193" s="189">
        <v>6.9400000000000003E-2</v>
      </c>
      <c r="J193" s="154">
        <f t="shared" ref="J193" si="345">I193*$P$9/1000</f>
        <v>0.16345573799999999</v>
      </c>
      <c r="K193" s="23" t="s">
        <v>469</v>
      </c>
      <c r="L193" s="23" t="s">
        <v>23</v>
      </c>
      <c r="M193" s="23">
        <v>1.1200000000000001</v>
      </c>
      <c r="N193" s="97">
        <v>1.083</v>
      </c>
      <c r="O193" s="55">
        <f t="shared" si="297"/>
        <v>1.21296</v>
      </c>
      <c r="P193" s="154">
        <f t="shared" ref="P193" si="346">E193*F193</f>
        <v>158.78760434173728</v>
      </c>
      <c r="Q193" s="154">
        <f t="shared" ref="Q193" si="347">SUM(O193:O196)</f>
        <v>1.21296</v>
      </c>
      <c r="R193" s="154">
        <f t="shared" ref="R193" si="348">Q193*1.02*1.05*$R$14</f>
        <v>1.3733875451519999</v>
      </c>
      <c r="S193" s="152">
        <f t="shared" ref="S193" si="349">F193*$S$17</f>
        <v>2.4868696114935287</v>
      </c>
      <c r="T193" s="152">
        <f t="shared" ref="T193" si="350">E193*S193</f>
        <v>181.88964338463668</v>
      </c>
    </row>
    <row r="194" spans="1:20" s="1" customFormat="1" ht="12.75" customHeight="1" x14ac:dyDescent="0.2">
      <c r="A194" s="145"/>
      <c r="B194" s="187"/>
      <c r="C194" s="187"/>
      <c r="D194" s="145"/>
      <c r="E194" s="149"/>
      <c r="F194" s="170"/>
      <c r="G194" s="184"/>
      <c r="H194" s="155"/>
      <c r="I194" s="190"/>
      <c r="J194" s="155"/>
      <c r="K194" s="23"/>
      <c r="L194" s="23"/>
      <c r="M194" s="23"/>
      <c r="N194" s="97"/>
      <c r="O194" s="55">
        <f t="shared" si="297"/>
        <v>0</v>
      </c>
      <c r="P194" s="155"/>
      <c r="Q194" s="155"/>
      <c r="R194" s="155"/>
      <c r="S194" s="152"/>
      <c r="T194" s="152"/>
    </row>
    <row r="195" spans="1:20" s="1" customFormat="1" ht="12.75" customHeight="1" x14ac:dyDescent="0.2">
      <c r="A195" s="145"/>
      <c r="B195" s="187"/>
      <c r="C195" s="187"/>
      <c r="D195" s="145"/>
      <c r="E195" s="149"/>
      <c r="F195" s="170"/>
      <c r="G195" s="184"/>
      <c r="H195" s="155"/>
      <c r="I195" s="190"/>
      <c r="J195" s="155"/>
      <c r="K195" s="23"/>
      <c r="L195" s="23"/>
      <c r="M195" s="23"/>
      <c r="N195" s="97"/>
      <c r="O195" s="55">
        <f t="shared" si="297"/>
        <v>0</v>
      </c>
      <c r="P195" s="155"/>
      <c r="Q195" s="155"/>
      <c r="R195" s="155"/>
      <c r="S195" s="152"/>
      <c r="T195" s="152"/>
    </row>
    <row r="196" spans="1:20" s="1" customFormat="1" ht="12.75" customHeight="1" x14ac:dyDescent="0.2">
      <c r="A196" s="146"/>
      <c r="B196" s="188"/>
      <c r="C196" s="188"/>
      <c r="D196" s="146"/>
      <c r="E196" s="149"/>
      <c r="F196" s="171"/>
      <c r="G196" s="185"/>
      <c r="H196" s="156"/>
      <c r="I196" s="191"/>
      <c r="J196" s="156"/>
      <c r="K196" s="23"/>
      <c r="L196" s="23"/>
      <c r="M196" s="23"/>
      <c r="N196" s="97"/>
      <c r="O196" s="55">
        <f t="shared" si="297"/>
        <v>0</v>
      </c>
      <c r="P196" s="156"/>
      <c r="Q196" s="156"/>
      <c r="R196" s="156"/>
      <c r="S196" s="152"/>
      <c r="T196" s="152"/>
    </row>
    <row r="197" spans="1:20" s="1" customFormat="1" ht="12.75" customHeight="1" x14ac:dyDescent="0.2">
      <c r="A197" s="144">
        <v>8</v>
      </c>
      <c r="B197" s="186" t="s">
        <v>90</v>
      </c>
      <c r="C197" s="186" t="s">
        <v>92</v>
      </c>
      <c r="D197" s="144" t="s">
        <v>38</v>
      </c>
      <c r="E197" s="149">
        <v>73.14</v>
      </c>
      <c r="F197" s="169">
        <f t="shared" ref="F197" si="351">H197+J197+R197</f>
        <v>6.2411170237920004</v>
      </c>
      <c r="G197" s="183">
        <v>0.61</v>
      </c>
      <c r="H197" s="154">
        <f t="shared" ref="H197" si="352">G197*$P$8/1000</f>
        <v>1.1582070000000002</v>
      </c>
      <c r="I197" s="183">
        <v>0.05</v>
      </c>
      <c r="J197" s="154">
        <f t="shared" ref="J197" si="353">I197*$P$9/1000</f>
        <v>0.11776350000000001</v>
      </c>
      <c r="K197" s="23" t="s">
        <v>93</v>
      </c>
      <c r="L197" s="23" t="s">
        <v>23</v>
      </c>
      <c r="M197" s="23">
        <v>1.02</v>
      </c>
      <c r="N197" s="97">
        <v>3.722</v>
      </c>
      <c r="O197" s="55">
        <f t="shared" si="297"/>
        <v>3.79644</v>
      </c>
      <c r="P197" s="154">
        <f t="shared" ref="P197" si="354">E197*F197</f>
        <v>456.47529912014693</v>
      </c>
      <c r="Q197" s="154">
        <f t="shared" ref="Q197" si="355">SUM(O197:O200)</f>
        <v>4.3851599999999999</v>
      </c>
      <c r="R197" s="154">
        <f t="shared" ref="R197" si="356">Q197*1.02*1.05*$R$14</f>
        <v>4.9651465237919998</v>
      </c>
      <c r="S197" s="152">
        <f t="shared" ref="S197" si="357">F197*$S$17</f>
        <v>7.1491383378779672</v>
      </c>
      <c r="T197" s="152">
        <f t="shared" ref="T197" si="358">E197*S197</f>
        <v>522.88797803239447</v>
      </c>
    </row>
    <row r="198" spans="1:20" s="1" customFormat="1" ht="12.75" customHeight="1" x14ac:dyDescent="0.2">
      <c r="A198" s="145"/>
      <c r="B198" s="187"/>
      <c r="C198" s="187"/>
      <c r="D198" s="145"/>
      <c r="E198" s="149"/>
      <c r="F198" s="170"/>
      <c r="G198" s="184"/>
      <c r="H198" s="155"/>
      <c r="I198" s="184"/>
      <c r="J198" s="155"/>
      <c r="K198" s="23"/>
      <c r="L198" s="23"/>
      <c r="M198" s="23"/>
      <c r="N198" s="97"/>
      <c r="O198" s="55">
        <f t="shared" si="297"/>
        <v>0</v>
      </c>
      <c r="P198" s="155"/>
      <c r="Q198" s="155"/>
      <c r="R198" s="155"/>
      <c r="S198" s="152"/>
      <c r="T198" s="152"/>
    </row>
    <row r="199" spans="1:20" s="1" customFormat="1" ht="12.75" customHeight="1" x14ac:dyDescent="0.2">
      <c r="A199" s="145"/>
      <c r="B199" s="187"/>
      <c r="C199" s="187"/>
      <c r="D199" s="145"/>
      <c r="E199" s="149"/>
      <c r="F199" s="170"/>
      <c r="G199" s="184"/>
      <c r="H199" s="155"/>
      <c r="I199" s="184"/>
      <c r="J199" s="155"/>
      <c r="K199" s="23" t="s">
        <v>46</v>
      </c>
      <c r="L199" s="23" t="s">
        <v>32</v>
      </c>
      <c r="M199" s="23">
        <v>2.23E-2</v>
      </c>
      <c r="N199" s="97">
        <v>26.4</v>
      </c>
      <c r="O199" s="55">
        <f t="shared" si="297"/>
        <v>0.58872000000000002</v>
      </c>
      <c r="P199" s="155"/>
      <c r="Q199" s="155"/>
      <c r="R199" s="155"/>
      <c r="S199" s="152"/>
      <c r="T199" s="152"/>
    </row>
    <row r="200" spans="1:20" s="1" customFormat="1" ht="12.75" customHeight="1" x14ac:dyDescent="0.2">
      <c r="A200" s="146"/>
      <c r="B200" s="188"/>
      <c r="C200" s="188"/>
      <c r="D200" s="146"/>
      <c r="E200" s="149"/>
      <c r="F200" s="171"/>
      <c r="G200" s="185"/>
      <c r="H200" s="156"/>
      <c r="I200" s="185"/>
      <c r="J200" s="156"/>
      <c r="K200" s="23"/>
      <c r="L200" s="23"/>
      <c r="M200" s="23"/>
      <c r="N200" s="97"/>
      <c r="O200" s="55">
        <f t="shared" si="297"/>
        <v>0</v>
      </c>
      <c r="P200" s="156"/>
      <c r="Q200" s="156"/>
      <c r="R200" s="156"/>
      <c r="S200" s="152"/>
      <c r="T200" s="152"/>
    </row>
    <row r="201" spans="1:20" ht="12.75" customHeight="1" x14ac:dyDescent="0.2">
      <c r="A201" s="144">
        <v>9</v>
      </c>
      <c r="B201" s="186" t="s">
        <v>94</v>
      </c>
      <c r="C201" s="186" t="s">
        <v>95</v>
      </c>
      <c r="D201" s="144" t="s">
        <v>31</v>
      </c>
      <c r="E201" s="149">
        <v>263.39999999999998</v>
      </c>
      <c r="F201" s="169">
        <f t="shared" ref="F201" si="359">H201+J201+R201</f>
        <v>1.5593923561871998</v>
      </c>
      <c r="G201" s="183">
        <v>0.17100000000000001</v>
      </c>
      <c r="H201" s="152">
        <f>G201*$P$8/1000</f>
        <v>0.32467770000000001</v>
      </c>
      <c r="I201" s="189">
        <v>1.1599999999999999E-2</v>
      </c>
      <c r="J201" s="154">
        <f t="shared" ref="J201" si="360">I201*$P$9/1000</f>
        <v>2.7321131999999998E-2</v>
      </c>
      <c r="K201" s="23" t="s">
        <v>91</v>
      </c>
      <c r="L201" s="23" t="s">
        <v>23</v>
      </c>
      <c r="M201" s="23">
        <v>0.10199999999999999</v>
      </c>
      <c r="N201" s="97">
        <v>5.2779999999999996</v>
      </c>
      <c r="O201" s="55">
        <f t="shared" si="297"/>
        <v>0.53835599999999995</v>
      </c>
      <c r="P201" s="154">
        <f t="shared" ref="P201" si="361">E201*F201</f>
        <v>410.74394661970842</v>
      </c>
      <c r="Q201" s="154">
        <f t="shared" ref="Q201" si="362">SUM(O201:O204)</f>
        <v>1.0663559999999999</v>
      </c>
      <c r="R201" s="154">
        <f t="shared" ref="R201" si="363">Q201*1.02*1.05*$R$14</f>
        <v>1.2073935241871998</v>
      </c>
      <c r="S201" s="152">
        <f t="shared" ref="S201" si="364">F201*$S$17</f>
        <v>1.786268649492208</v>
      </c>
      <c r="T201" s="152">
        <f t="shared" ref="T201" si="365">E201*S201</f>
        <v>470.50316227624756</v>
      </c>
    </row>
    <row r="202" spans="1:20" ht="12.75" customHeight="1" x14ac:dyDescent="0.2">
      <c r="A202" s="145"/>
      <c r="B202" s="187"/>
      <c r="C202" s="187"/>
      <c r="D202" s="145"/>
      <c r="E202" s="149"/>
      <c r="F202" s="170"/>
      <c r="G202" s="184"/>
      <c r="H202" s="152"/>
      <c r="I202" s="190"/>
      <c r="J202" s="155"/>
      <c r="K202" s="23"/>
      <c r="L202" s="23"/>
      <c r="M202" s="23"/>
      <c r="N202" s="97"/>
      <c r="O202" s="55">
        <f t="shared" si="297"/>
        <v>0</v>
      </c>
      <c r="P202" s="155"/>
      <c r="Q202" s="155"/>
      <c r="R202" s="155"/>
      <c r="S202" s="152"/>
      <c r="T202" s="152"/>
    </row>
    <row r="203" spans="1:20" ht="12.75" customHeight="1" x14ac:dyDescent="0.2">
      <c r="A203" s="145"/>
      <c r="B203" s="187"/>
      <c r="C203" s="187"/>
      <c r="D203" s="145"/>
      <c r="E203" s="149"/>
      <c r="F203" s="170"/>
      <c r="G203" s="184"/>
      <c r="H203" s="152"/>
      <c r="I203" s="190"/>
      <c r="J203" s="155"/>
      <c r="K203" s="23" t="s">
        <v>46</v>
      </c>
      <c r="L203" s="23" t="s">
        <v>32</v>
      </c>
      <c r="M203" s="23">
        <v>0.02</v>
      </c>
      <c r="N203" s="97">
        <v>26.4</v>
      </c>
      <c r="O203" s="55">
        <f t="shared" si="297"/>
        <v>0.52800000000000002</v>
      </c>
      <c r="P203" s="155"/>
      <c r="Q203" s="155"/>
      <c r="R203" s="155"/>
      <c r="S203" s="152"/>
      <c r="T203" s="152"/>
    </row>
    <row r="204" spans="1:20" ht="12.75" customHeight="1" x14ac:dyDescent="0.2">
      <c r="A204" s="146"/>
      <c r="B204" s="188"/>
      <c r="C204" s="188"/>
      <c r="D204" s="146"/>
      <c r="E204" s="149"/>
      <c r="F204" s="171"/>
      <c r="G204" s="185"/>
      <c r="H204" s="152"/>
      <c r="I204" s="191"/>
      <c r="J204" s="156"/>
      <c r="K204" s="23"/>
      <c r="L204" s="23"/>
      <c r="M204" s="23"/>
      <c r="N204" s="97"/>
      <c r="O204" s="55">
        <f t="shared" si="297"/>
        <v>0</v>
      </c>
      <c r="P204" s="156"/>
      <c r="Q204" s="156"/>
      <c r="R204" s="156"/>
      <c r="S204" s="152"/>
      <c r="T204" s="152"/>
    </row>
    <row r="205" spans="1:20" ht="12.75" customHeight="1" x14ac:dyDescent="0.2">
      <c r="A205" s="144">
        <v>10</v>
      </c>
      <c r="B205" s="186" t="s">
        <v>45</v>
      </c>
      <c r="C205" s="186" t="s">
        <v>520</v>
      </c>
      <c r="D205" s="144" t="s">
        <v>31</v>
      </c>
      <c r="E205" s="149">
        <v>84</v>
      </c>
      <c r="F205" s="169">
        <f t="shared" ref="F205" si="366">H205+J205+R205</f>
        <v>1.2454873200000001</v>
      </c>
      <c r="G205" s="183"/>
      <c r="H205" s="152">
        <f>G205*$P$8/1000</f>
        <v>0</v>
      </c>
      <c r="I205" s="189"/>
      <c r="J205" s="154">
        <f t="shared" ref="J205" si="367">I205*$P$9/1000</f>
        <v>0</v>
      </c>
      <c r="K205" s="23" t="s">
        <v>235</v>
      </c>
      <c r="L205" s="23" t="s">
        <v>31</v>
      </c>
      <c r="M205" s="23">
        <v>1</v>
      </c>
      <c r="N205" s="97">
        <v>1.1000000000000001</v>
      </c>
      <c r="O205" s="55">
        <f t="shared" si="297"/>
        <v>1.1000000000000001</v>
      </c>
      <c r="P205" s="154">
        <f t="shared" ref="P205" si="368">E205*F205</f>
        <v>104.62093488000001</v>
      </c>
      <c r="Q205" s="154">
        <f t="shared" ref="Q205" si="369">SUM(O205:O208)</f>
        <v>1.1000000000000001</v>
      </c>
      <c r="R205" s="154">
        <f t="shared" ref="R205" si="370">Q205*1.02*1.05*$R$14</f>
        <v>1.2454873200000001</v>
      </c>
      <c r="S205" s="152">
        <f t="shared" ref="S205" si="371">F205*$S$17</f>
        <v>1.4266935093203654</v>
      </c>
      <c r="T205" s="152">
        <f t="shared" ref="T205" si="372">E205*S205</f>
        <v>119.8422547829107</v>
      </c>
    </row>
    <row r="206" spans="1:20" ht="12.75" customHeight="1" x14ac:dyDescent="0.2">
      <c r="A206" s="145"/>
      <c r="B206" s="187"/>
      <c r="C206" s="187"/>
      <c r="D206" s="145"/>
      <c r="E206" s="149"/>
      <c r="F206" s="170"/>
      <c r="G206" s="184"/>
      <c r="H206" s="152"/>
      <c r="I206" s="190"/>
      <c r="J206" s="155"/>
      <c r="K206" s="23"/>
      <c r="L206" s="23"/>
      <c r="M206" s="23"/>
      <c r="N206" s="97"/>
      <c r="O206" s="55">
        <f t="shared" si="297"/>
        <v>0</v>
      </c>
      <c r="P206" s="155"/>
      <c r="Q206" s="155"/>
      <c r="R206" s="155"/>
      <c r="S206" s="152"/>
      <c r="T206" s="152"/>
    </row>
    <row r="207" spans="1:20" ht="12.75" customHeight="1" x14ac:dyDescent="0.2">
      <c r="A207" s="145"/>
      <c r="B207" s="187"/>
      <c r="C207" s="187"/>
      <c r="D207" s="145"/>
      <c r="E207" s="149"/>
      <c r="F207" s="170"/>
      <c r="G207" s="184"/>
      <c r="H207" s="152"/>
      <c r="I207" s="190"/>
      <c r="J207" s="155"/>
      <c r="K207" s="23"/>
      <c r="L207" s="23"/>
      <c r="M207" s="23"/>
      <c r="N207" s="97"/>
      <c r="O207" s="55">
        <f t="shared" si="297"/>
        <v>0</v>
      </c>
      <c r="P207" s="155"/>
      <c r="Q207" s="155"/>
      <c r="R207" s="155"/>
      <c r="S207" s="152"/>
      <c r="T207" s="152"/>
    </row>
    <row r="208" spans="1:20" ht="12.75" customHeight="1" x14ac:dyDescent="0.2">
      <c r="A208" s="146"/>
      <c r="B208" s="188"/>
      <c r="C208" s="188"/>
      <c r="D208" s="146"/>
      <c r="E208" s="149"/>
      <c r="F208" s="171"/>
      <c r="G208" s="185"/>
      <c r="H208" s="152"/>
      <c r="I208" s="191"/>
      <c r="J208" s="156"/>
      <c r="K208" s="23"/>
      <c r="L208" s="23"/>
      <c r="M208" s="23"/>
      <c r="N208" s="97"/>
      <c r="O208" s="55">
        <f t="shared" si="297"/>
        <v>0</v>
      </c>
      <c r="P208" s="156"/>
      <c r="Q208" s="156"/>
      <c r="R208" s="156"/>
      <c r="S208" s="152"/>
      <c r="T208" s="152"/>
    </row>
    <row r="209" spans="1:20" ht="12.75" customHeight="1" x14ac:dyDescent="0.2">
      <c r="A209" s="144">
        <v>11</v>
      </c>
      <c r="B209" s="268" t="s">
        <v>96</v>
      </c>
      <c r="C209" s="147" t="s">
        <v>633</v>
      </c>
      <c r="D209" s="148" t="s">
        <v>31</v>
      </c>
      <c r="E209" s="149">
        <v>219.53</v>
      </c>
      <c r="F209" s="169">
        <f t="shared" ref="F209" si="373">H209+J209+R209</f>
        <v>0.98496818451000001</v>
      </c>
      <c r="G209" s="151">
        <v>7.1999999999999995E-2</v>
      </c>
      <c r="H209" s="152">
        <f>G209*$P$8/1000</f>
        <v>0.13670640000000001</v>
      </c>
      <c r="I209" s="163"/>
      <c r="J209" s="154">
        <f t="shared" ref="J209" si="374">I209*$P$9/1000</f>
        <v>0</v>
      </c>
      <c r="K209" s="23" t="s">
        <v>97</v>
      </c>
      <c r="L209" s="23" t="s">
        <v>31</v>
      </c>
      <c r="M209" s="23">
        <v>1</v>
      </c>
      <c r="N209" s="97">
        <v>0.74299999999999999</v>
      </c>
      <c r="O209" s="55">
        <f t="shared" si="297"/>
        <v>0.74299999999999999</v>
      </c>
      <c r="P209" s="154">
        <f t="shared" ref="P209" si="375">E209*F209</f>
        <v>216.2300655454803</v>
      </c>
      <c r="Q209" s="154">
        <f t="shared" ref="Q209" si="376">SUM(O209:O212)</f>
        <v>0.74917500000000004</v>
      </c>
      <c r="R209" s="154">
        <f t="shared" ref="R209" si="377">Q209*1.02*1.05*$R$14</f>
        <v>0.84826178451000001</v>
      </c>
      <c r="S209" s="152">
        <f t="shared" ref="S209" si="378">F209*$S$17</f>
        <v>1.1282713947882514</v>
      </c>
      <c r="T209" s="152">
        <f t="shared" ref="T209" si="379">E209*S209</f>
        <v>247.68941929786484</v>
      </c>
    </row>
    <row r="210" spans="1:20" ht="12.75" customHeight="1" x14ac:dyDescent="0.2">
      <c r="A210" s="145"/>
      <c r="B210" s="147"/>
      <c r="C210" s="147"/>
      <c r="D210" s="148"/>
      <c r="E210" s="149"/>
      <c r="F210" s="170"/>
      <c r="G210" s="151"/>
      <c r="H210" s="152"/>
      <c r="I210" s="163"/>
      <c r="J210" s="155"/>
      <c r="K210" s="23" t="s">
        <v>98</v>
      </c>
      <c r="L210" s="23" t="s">
        <v>29</v>
      </c>
      <c r="M210" s="23">
        <v>1.2999999999999999E-2</v>
      </c>
      <c r="N210" s="97">
        <v>0.47499999999999998</v>
      </c>
      <c r="O210" s="55">
        <f t="shared" si="297"/>
        <v>6.1749999999999991E-3</v>
      </c>
      <c r="P210" s="155"/>
      <c r="Q210" s="155"/>
      <c r="R210" s="155"/>
      <c r="S210" s="152"/>
      <c r="T210" s="152"/>
    </row>
    <row r="211" spans="1:20" ht="12.75" customHeight="1" x14ac:dyDescent="0.2">
      <c r="A211" s="145"/>
      <c r="B211" s="147"/>
      <c r="C211" s="147"/>
      <c r="D211" s="148"/>
      <c r="E211" s="149"/>
      <c r="F211" s="170"/>
      <c r="G211" s="151"/>
      <c r="H211" s="152"/>
      <c r="I211" s="163"/>
      <c r="J211" s="155"/>
      <c r="K211" s="23"/>
      <c r="L211" s="23"/>
      <c r="M211" s="23"/>
      <c r="N211" s="97"/>
      <c r="O211" s="55">
        <f t="shared" si="297"/>
        <v>0</v>
      </c>
      <c r="P211" s="155"/>
      <c r="Q211" s="155"/>
      <c r="R211" s="155"/>
      <c r="S211" s="152"/>
      <c r="T211" s="152"/>
    </row>
    <row r="212" spans="1:20" ht="12.75" customHeight="1" x14ac:dyDescent="0.2">
      <c r="A212" s="146"/>
      <c r="B212" s="147"/>
      <c r="C212" s="147"/>
      <c r="D212" s="148"/>
      <c r="E212" s="149"/>
      <c r="F212" s="171"/>
      <c r="G212" s="151"/>
      <c r="H212" s="152"/>
      <c r="I212" s="163"/>
      <c r="J212" s="156"/>
      <c r="K212" s="23"/>
      <c r="L212" s="23"/>
      <c r="M212" s="23"/>
      <c r="N212" s="97"/>
      <c r="O212" s="55">
        <f t="shared" si="297"/>
        <v>0</v>
      </c>
      <c r="P212" s="156"/>
      <c r="Q212" s="156"/>
      <c r="R212" s="156"/>
      <c r="S212" s="152"/>
      <c r="T212" s="152"/>
    </row>
    <row r="213" spans="1:20" ht="12.75" customHeight="1" x14ac:dyDescent="0.2">
      <c r="A213" s="220"/>
      <c r="B213" s="147"/>
      <c r="C213" s="319" t="s">
        <v>118</v>
      </c>
      <c r="D213" s="148"/>
      <c r="E213" s="150"/>
      <c r="F213" s="169">
        <f t="shared" ref="F213" si="380">H213+J213+R213</f>
        <v>0</v>
      </c>
      <c r="G213" s="151"/>
      <c r="H213" s="154">
        <f t="shared" ref="H213" si="381">G213*$P$8/1000</f>
        <v>0</v>
      </c>
      <c r="I213" s="151"/>
      <c r="J213" s="154">
        <f t="shared" ref="J213" si="382">I213*$P$9/1000</f>
        <v>0</v>
      </c>
      <c r="K213" s="23"/>
      <c r="L213" s="23"/>
      <c r="M213" s="23"/>
      <c r="N213" s="97"/>
      <c r="O213" s="55">
        <f t="shared" si="297"/>
        <v>0</v>
      </c>
      <c r="P213" s="154">
        <f t="shared" ref="P213" si="383">E213*F213</f>
        <v>0</v>
      </c>
      <c r="Q213" s="154">
        <f t="shared" ref="Q213" si="384">SUM(O213:O216)</f>
        <v>0</v>
      </c>
      <c r="R213" s="154">
        <f t="shared" ref="R213" si="385">Q213*1.02*1.05*$R$14</f>
        <v>0</v>
      </c>
      <c r="S213" s="152">
        <f t="shared" ref="S213" si="386">F213*$S$17</f>
        <v>0</v>
      </c>
      <c r="T213" s="152">
        <f t="shared" ref="T213" si="387">E213*S213</f>
        <v>0</v>
      </c>
    </row>
    <row r="214" spans="1:20" ht="12.75" customHeight="1" x14ac:dyDescent="0.2">
      <c r="A214" s="221"/>
      <c r="B214" s="147"/>
      <c r="C214" s="320"/>
      <c r="D214" s="148"/>
      <c r="E214" s="150"/>
      <c r="F214" s="170"/>
      <c r="G214" s="151"/>
      <c r="H214" s="155"/>
      <c r="I214" s="151"/>
      <c r="J214" s="155"/>
      <c r="K214" s="23"/>
      <c r="L214" s="23"/>
      <c r="M214" s="23"/>
      <c r="N214" s="97"/>
      <c r="O214" s="55">
        <f t="shared" si="297"/>
        <v>0</v>
      </c>
      <c r="P214" s="155"/>
      <c r="Q214" s="155"/>
      <c r="R214" s="155"/>
      <c r="S214" s="152"/>
      <c r="T214" s="152"/>
    </row>
    <row r="215" spans="1:20" ht="12.75" customHeight="1" x14ac:dyDescent="0.2">
      <c r="A215" s="221"/>
      <c r="B215" s="147"/>
      <c r="C215" s="320"/>
      <c r="D215" s="148"/>
      <c r="E215" s="150"/>
      <c r="F215" s="170"/>
      <c r="G215" s="151"/>
      <c r="H215" s="155"/>
      <c r="I215" s="151"/>
      <c r="J215" s="155"/>
      <c r="K215" s="23"/>
      <c r="L215" s="23"/>
      <c r="M215" s="24"/>
      <c r="N215" s="23"/>
      <c r="O215" s="55">
        <f t="shared" si="297"/>
        <v>0</v>
      </c>
      <c r="P215" s="155"/>
      <c r="Q215" s="155"/>
      <c r="R215" s="155"/>
      <c r="S215" s="152"/>
      <c r="T215" s="152"/>
    </row>
    <row r="216" spans="1:20" ht="12.75" customHeight="1" x14ac:dyDescent="0.2">
      <c r="A216" s="222"/>
      <c r="B216" s="147"/>
      <c r="C216" s="321"/>
      <c r="D216" s="148"/>
      <c r="E216" s="150"/>
      <c r="F216" s="171"/>
      <c r="G216" s="151"/>
      <c r="H216" s="156"/>
      <c r="I216" s="151"/>
      <c r="J216" s="156"/>
      <c r="K216" s="23"/>
      <c r="L216" s="23"/>
      <c r="M216" s="23"/>
      <c r="N216" s="97"/>
      <c r="O216" s="55">
        <f t="shared" si="297"/>
        <v>0</v>
      </c>
      <c r="P216" s="156"/>
      <c r="Q216" s="156"/>
      <c r="R216" s="156"/>
      <c r="S216" s="152"/>
      <c r="T216" s="152"/>
    </row>
    <row r="217" spans="1:20" ht="12.75" customHeight="1" x14ac:dyDescent="0.2">
      <c r="A217" s="220">
        <v>1</v>
      </c>
      <c r="B217" s="147" t="s">
        <v>638</v>
      </c>
      <c r="C217" s="186" t="s">
        <v>99</v>
      </c>
      <c r="D217" s="144" t="s">
        <v>38</v>
      </c>
      <c r="E217" s="169">
        <v>710.86</v>
      </c>
      <c r="F217" s="169">
        <f t="shared" ref="F217" si="388">H217+J217+R217</f>
        <v>3.0927068233874402</v>
      </c>
      <c r="G217" s="183">
        <v>1.1000000000000001</v>
      </c>
      <c r="H217" s="154">
        <f t="shared" ref="H217" si="389">G217*$P$8/1000</f>
        <v>2.0885700000000003</v>
      </c>
      <c r="I217" s="189">
        <v>0.13469999999999999</v>
      </c>
      <c r="J217" s="154">
        <f t="shared" ref="J217" si="390">I217*$P$9/1000</f>
        <v>0.31725486899999999</v>
      </c>
      <c r="K217" s="23" t="s">
        <v>100</v>
      </c>
      <c r="L217" s="97" t="s">
        <v>27</v>
      </c>
      <c r="M217" s="97">
        <v>3.3700000000000001E-2</v>
      </c>
      <c r="N217" s="97">
        <v>17.526</v>
      </c>
      <c r="O217" s="55">
        <f t="shared" si="297"/>
        <v>0.59062619999999999</v>
      </c>
      <c r="P217" s="154">
        <f t="shared" ref="P217" si="391">E217*F217</f>
        <v>2198.4815724731957</v>
      </c>
      <c r="Q217" s="154">
        <f t="shared" ref="Q217" si="392">SUM(O217:O220)</f>
        <v>0.60664619999999991</v>
      </c>
      <c r="R217" s="154">
        <f t="shared" ref="R217" si="393">Q217*1.02*1.05*$R$14</f>
        <v>0.68688195438743982</v>
      </c>
      <c r="S217" s="152">
        <f t="shared" ref="S217" si="394">F217*$S$17</f>
        <v>3.5426653329217892</v>
      </c>
      <c r="T217" s="152">
        <f t="shared" ref="T217" si="395">E217*S217</f>
        <v>2518.339078560783</v>
      </c>
    </row>
    <row r="218" spans="1:20" ht="12.75" customHeight="1" x14ac:dyDescent="0.2">
      <c r="A218" s="221"/>
      <c r="B218" s="147"/>
      <c r="C218" s="187"/>
      <c r="D218" s="145"/>
      <c r="E218" s="170"/>
      <c r="F218" s="170"/>
      <c r="G218" s="184"/>
      <c r="H218" s="155"/>
      <c r="I218" s="190"/>
      <c r="J218" s="155"/>
      <c r="K218" s="23" t="s">
        <v>113</v>
      </c>
      <c r="L218" s="23" t="s">
        <v>23</v>
      </c>
      <c r="M218" s="24">
        <v>5.28E-2</v>
      </c>
      <c r="N218" s="97">
        <v>0.27500000000000002</v>
      </c>
      <c r="O218" s="55">
        <f t="shared" si="297"/>
        <v>1.4520000000000002E-2</v>
      </c>
      <c r="P218" s="155"/>
      <c r="Q218" s="155"/>
      <c r="R218" s="155"/>
      <c r="S218" s="152"/>
      <c r="T218" s="152"/>
    </row>
    <row r="219" spans="1:20" ht="12.75" customHeight="1" x14ac:dyDescent="0.2">
      <c r="A219" s="221"/>
      <c r="B219" s="147"/>
      <c r="C219" s="187"/>
      <c r="D219" s="145"/>
      <c r="E219" s="170"/>
      <c r="F219" s="170"/>
      <c r="G219" s="184"/>
      <c r="H219" s="155"/>
      <c r="I219" s="190"/>
      <c r="J219" s="155"/>
      <c r="K219" s="23" t="s">
        <v>47</v>
      </c>
      <c r="L219" s="23" t="s">
        <v>32</v>
      </c>
      <c r="M219" s="97">
        <v>0.01</v>
      </c>
      <c r="N219" s="97">
        <v>0.15</v>
      </c>
      <c r="O219" s="55">
        <f t="shared" si="297"/>
        <v>1.5E-3</v>
      </c>
      <c r="P219" s="155"/>
      <c r="Q219" s="155"/>
      <c r="R219" s="155"/>
      <c r="S219" s="152"/>
      <c r="T219" s="152"/>
    </row>
    <row r="220" spans="1:20" ht="12.75" customHeight="1" x14ac:dyDescent="0.2">
      <c r="A220" s="222"/>
      <c r="B220" s="147"/>
      <c r="C220" s="188"/>
      <c r="D220" s="146"/>
      <c r="E220" s="171"/>
      <c r="F220" s="171"/>
      <c r="G220" s="185"/>
      <c r="H220" s="156"/>
      <c r="I220" s="191"/>
      <c r="J220" s="156"/>
      <c r="K220" s="23"/>
      <c r="L220" s="23"/>
      <c r="M220" s="23"/>
      <c r="N220" s="97"/>
      <c r="O220" s="55">
        <f t="shared" si="297"/>
        <v>0</v>
      </c>
      <c r="P220" s="156"/>
      <c r="Q220" s="156"/>
      <c r="R220" s="156"/>
      <c r="S220" s="152"/>
      <c r="T220" s="152"/>
    </row>
    <row r="221" spans="1:20" ht="12.75" customHeight="1" x14ac:dyDescent="0.2">
      <c r="A221" s="227">
        <v>2</v>
      </c>
      <c r="B221" s="147" t="s">
        <v>101</v>
      </c>
      <c r="C221" s="147" t="s">
        <v>102</v>
      </c>
      <c r="D221" s="166" t="s">
        <v>23</v>
      </c>
      <c r="E221" s="169">
        <v>772.9</v>
      </c>
      <c r="F221" s="169">
        <f t="shared" ref="F221" si="396">H221+J221+R221</f>
        <v>1.2193538375999999</v>
      </c>
      <c r="G221" s="163">
        <v>0.26500000000000001</v>
      </c>
      <c r="H221" s="154">
        <f t="shared" ref="H221" si="397">G221*$P$8/1000</f>
        <v>0.50315549999999998</v>
      </c>
      <c r="I221" s="163">
        <v>1.4200000000000001E-2</v>
      </c>
      <c r="J221" s="154">
        <f t="shared" ref="J221" si="398">I221*$P$9/1000</f>
        <v>3.3444834E-2</v>
      </c>
      <c r="K221" s="23" t="s">
        <v>103</v>
      </c>
      <c r="L221" s="23" t="s">
        <v>29</v>
      </c>
      <c r="M221" s="23">
        <v>9</v>
      </c>
      <c r="N221" s="97">
        <v>6.7000000000000004E-2</v>
      </c>
      <c r="O221" s="55">
        <f t="shared" si="297"/>
        <v>0.60299999999999998</v>
      </c>
      <c r="P221" s="154">
        <f t="shared" ref="P221" si="399">E221*F221</f>
        <v>942.43858108103996</v>
      </c>
      <c r="Q221" s="154">
        <f t="shared" ref="Q221" si="400">SUM(O221:O224)</f>
        <v>0.60299999999999998</v>
      </c>
      <c r="R221" s="154">
        <f t="shared" ref="R221" si="401">Q221*1.02*1.05*$R$14</f>
        <v>0.68275350359999987</v>
      </c>
      <c r="S221" s="152">
        <f t="shared" ref="S221" si="402">F221*$S$17</f>
        <v>1.3967578615483607</v>
      </c>
      <c r="T221" s="152">
        <f t="shared" ref="T221" si="403">E221*S221</f>
        <v>1079.5541511907279</v>
      </c>
    </row>
    <row r="222" spans="1:20" ht="12.75" customHeight="1" x14ac:dyDescent="0.2">
      <c r="A222" s="227"/>
      <c r="B222" s="147"/>
      <c r="C222" s="147"/>
      <c r="D222" s="167"/>
      <c r="E222" s="170"/>
      <c r="F222" s="170"/>
      <c r="G222" s="163"/>
      <c r="H222" s="155"/>
      <c r="I222" s="163"/>
      <c r="J222" s="155"/>
      <c r="K222" s="64"/>
      <c r="L222" s="64"/>
      <c r="M222" s="64"/>
      <c r="N222" s="103"/>
      <c r="O222" s="55">
        <f t="shared" si="297"/>
        <v>0</v>
      </c>
      <c r="P222" s="155"/>
      <c r="Q222" s="155"/>
      <c r="R222" s="155"/>
      <c r="S222" s="152"/>
      <c r="T222" s="152"/>
    </row>
    <row r="223" spans="1:20" ht="12.75" customHeight="1" x14ac:dyDescent="0.2">
      <c r="A223" s="227"/>
      <c r="B223" s="147"/>
      <c r="C223" s="147"/>
      <c r="D223" s="167"/>
      <c r="E223" s="170"/>
      <c r="F223" s="170"/>
      <c r="G223" s="163"/>
      <c r="H223" s="155"/>
      <c r="I223" s="163"/>
      <c r="J223" s="155"/>
      <c r="K223" s="64"/>
      <c r="L223" s="64"/>
      <c r="M223" s="66"/>
      <c r="N223" s="67"/>
      <c r="O223" s="55">
        <f t="shared" si="297"/>
        <v>0</v>
      </c>
      <c r="P223" s="155"/>
      <c r="Q223" s="155"/>
      <c r="R223" s="155"/>
      <c r="S223" s="152"/>
      <c r="T223" s="152"/>
    </row>
    <row r="224" spans="1:20" ht="12.75" customHeight="1" x14ac:dyDescent="0.2">
      <c r="A224" s="227"/>
      <c r="B224" s="147"/>
      <c r="C224" s="147"/>
      <c r="D224" s="168"/>
      <c r="E224" s="171"/>
      <c r="F224" s="171"/>
      <c r="G224" s="163"/>
      <c r="H224" s="156"/>
      <c r="I224" s="163"/>
      <c r="J224" s="156"/>
      <c r="K224" s="23"/>
      <c r="L224" s="23"/>
      <c r="M224" s="23"/>
      <c r="N224" s="97"/>
      <c r="O224" s="55">
        <f t="shared" si="297"/>
        <v>0</v>
      </c>
      <c r="P224" s="156"/>
      <c r="Q224" s="156"/>
      <c r="R224" s="156"/>
      <c r="S224" s="152"/>
      <c r="T224" s="152"/>
    </row>
    <row r="225" spans="1:20" ht="12.75" customHeight="1" x14ac:dyDescent="0.2">
      <c r="A225" s="220">
        <v>3</v>
      </c>
      <c r="B225" s="147" t="s">
        <v>104</v>
      </c>
      <c r="C225" s="287" t="s">
        <v>105</v>
      </c>
      <c r="D225" s="166" t="s">
        <v>23</v>
      </c>
      <c r="E225" s="169">
        <v>710.86</v>
      </c>
      <c r="F225" s="169">
        <f t="shared" ref="F225" si="404">H225+J225+R225</f>
        <v>1.4675332856159999</v>
      </c>
      <c r="G225" s="158">
        <v>0.28899999999999998</v>
      </c>
      <c r="H225" s="154">
        <f t="shared" ref="H225" si="405">G225*$P$8/1000</f>
        <v>0.54872429999999994</v>
      </c>
      <c r="I225" s="153">
        <v>0.01</v>
      </c>
      <c r="J225" s="154">
        <f t="shared" ref="J225" si="406">I225*$P$9/1000</f>
        <v>2.3552700000000003E-2</v>
      </c>
      <c r="K225" s="23" t="s">
        <v>106</v>
      </c>
      <c r="L225" s="23" t="s">
        <v>29</v>
      </c>
      <c r="M225" s="23">
        <v>0.63</v>
      </c>
      <c r="N225" s="97">
        <v>1.111</v>
      </c>
      <c r="O225" s="55">
        <f t="shared" si="297"/>
        <v>0.69993000000000005</v>
      </c>
      <c r="P225" s="154">
        <f t="shared" ref="P225" si="407">E225*F225</f>
        <v>1043.2107114129897</v>
      </c>
      <c r="Q225" s="154">
        <f t="shared" ref="Q225" si="408">SUM(O225:O228)</f>
        <v>0.79068000000000005</v>
      </c>
      <c r="R225" s="154">
        <f t="shared" ref="R225" si="409">Q225*1.02*1.05*$R$14</f>
        <v>0.89525628561600001</v>
      </c>
      <c r="S225" s="152">
        <f t="shared" ref="S225" si="410">F225*$S$17</f>
        <v>1.6810449851066627</v>
      </c>
      <c r="T225" s="152">
        <f t="shared" ref="T225" si="411">E225*S225</f>
        <v>1194.9876381129222</v>
      </c>
    </row>
    <row r="226" spans="1:20" ht="12.75" customHeight="1" x14ac:dyDescent="0.2">
      <c r="A226" s="221"/>
      <c r="B226" s="147"/>
      <c r="C226" s="288"/>
      <c r="D226" s="167"/>
      <c r="E226" s="170"/>
      <c r="F226" s="170"/>
      <c r="G226" s="158"/>
      <c r="H226" s="155"/>
      <c r="I226" s="153"/>
      <c r="J226" s="155"/>
      <c r="K226" s="23"/>
      <c r="L226" s="23"/>
      <c r="M226" s="23"/>
      <c r="N226" s="97"/>
      <c r="O226" s="55">
        <f t="shared" si="297"/>
        <v>0</v>
      </c>
      <c r="P226" s="155"/>
      <c r="Q226" s="155"/>
      <c r="R226" s="155"/>
      <c r="S226" s="152"/>
      <c r="T226" s="152"/>
    </row>
    <row r="227" spans="1:20" ht="12.75" customHeight="1" x14ac:dyDescent="0.2">
      <c r="A227" s="221"/>
      <c r="B227" s="147"/>
      <c r="C227" s="288"/>
      <c r="D227" s="167"/>
      <c r="E227" s="170"/>
      <c r="F227" s="170"/>
      <c r="G227" s="158"/>
      <c r="H227" s="155"/>
      <c r="I227" s="153"/>
      <c r="J227" s="155"/>
      <c r="K227" s="23" t="s">
        <v>62</v>
      </c>
      <c r="L227" s="23" t="s">
        <v>29</v>
      </c>
      <c r="M227" s="23">
        <v>0.55000000000000004</v>
      </c>
      <c r="N227" s="97">
        <v>0.16500000000000001</v>
      </c>
      <c r="O227" s="55">
        <f t="shared" si="297"/>
        <v>9.0750000000000011E-2</v>
      </c>
      <c r="P227" s="155"/>
      <c r="Q227" s="155"/>
      <c r="R227" s="155"/>
      <c r="S227" s="152"/>
      <c r="T227" s="152"/>
    </row>
    <row r="228" spans="1:20" ht="12.75" customHeight="1" x14ac:dyDescent="0.2">
      <c r="A228" s="222"/>
      <c r="B228" s="147"/>
      <c r="C228" s="289"/>
      <c r="D228" s="168"/>
      <c r="E228" s="171"/>
      <c r="F228" s="171"/>
      <c r="G228" s="158"/>
      <c r="H228" s="156"/>
      <c r="I228" s="153"/>
      <c r="J228" s="156"/>
      <c r="K228" s="27"/>
      <c r="L228" s="27"/>
      <c r="M228" s="27"/>
      <c r="N228" s="110"/>
      <c r="O228" s="55">
        <f t="shared" si="297"/>
        <v>0</v>
      </c>
      <c r="P228" s="156"/>
      <c r="Q228" s="156"/>
      <c r="R228" s="156"/>
      <c r="S228" s="152"/>
      <c r="T228" s="152"/>
    </row>
    <row r="229" spans="1:20" ht="12.75" customHeight="1" x14ac:dyDescent="0.2">
      <c r="A229" s="227">
        <v>4</v>
      </c>
      <c r="B229" s="186" t="s">
        <v>599</v>
      </c>
      <c r="C229" s="287" t="s">
        <v>611</v>
      </c>
      <c r="D229" s="271" t="s">
        <v>77</v>
      </c>
      <c r="E229" s="169">
        <v>62.04</v>
      </c>
      <c r="F229" s="169">
        <f t="shared" ref="F229" si="412">H229+J229+R229</f>
        <v>7.7642404784119208</v>
      </c>
      <c r="G229" s="235">
        <v>2.56</v>
      </c>
      <c r="H229" s="154">
        <f t="shared" ref="H229" si="413">G229*$P$8/1000</f>
        <v>4.8606720000000001</v>
      </c>
      <c r="I229" s="183">
        <v>0.214</v>
      </c>
      <c r="J229" s="154">
        <f t="shared" ref="J229" si="414">I229*$P$9/1000</f>
        <v>0.50402778000000004</v>
      </c>
      <c r="K229" s="23" t="s">
        <v>107</v>
      </c>
      <c r="L229" s="23" t="s">
        <v>23</v>
      </c>
      <c r="M229" s="23">
        <v>1</v>
      </c>
      <c r="N229" s="97">
        <v>1.181</v>
      </c>
      <c r="O229" s="55">
        <f t="shared" si="297"/>
        <v>1.181</v>
      </c>
      <c r="P229" s="154">
        <f t="shared" ref="P229" si="415">E229*F229</f>
        <v>481.69347928067555</v>
      </c>
      <c r="Q229" s="154">
        <f t="shared" ref="Q229" si="416">SUM(O229:O232)</f>
        <v>2.1192465999999999</v>
      </c>
      <c r="R229" s="154">
        <f t="shared" ref="R229" si="417">Q229*1.02*1.05*$R$14</f>
        <v>2.3995406984119199</v>
      </c>
      <c r="S229" s="152">
        <f t="shared" ref="S229" si="418">F229*$S$17</f>
        <v>8.8938613163502431</v>
      </c>
      <c r="T229" s="152">
        <f t="shared" ref="T229" si="419">E229*S229</f>
        <v>551.77515606636905</v>
      </c>
    </row>
    <row r="230" spans="1:20" ht="12.75" customHeight="1" x14ac:dyDescent="0.2">
      <c r="A230" s="227"/>
      <c r="B230" s="187"/>
      <c r="C230" s="288"/>
      <c r="D230" s="272"/>
      <c r="E230" s="170"/>
      <c r="F230" s="170"/>
      <c r="G230" s="236"/>
      <c r="H230" s="155"/>
      <c r="I230" s="184"/>
      <c r="J230" s="155"/>
      <c r="K230" s="23" t="s">
        <v>108</v>
      </c>
      <c r="L230" s="23" t="s">
        <v>29</v>
      </c>
      <c r="M230" s="23">
        <v>2.15</v>
      </c>
      <c r="N230" s="97">
        <v>0.4</v>
      </c>
      <c r="O230" s="55">
        <f t="shared" si="297"/>
        <v>0.86</v>
      </c>
      <c r="P230" s="155"/>
      <c r="Q230" s="155"/>
      <c r="R230" s="155"/>
      <c r="S230" s="152"/>
      <c r="T230" s="152"/>
    </row>
    <row r="231" spans="1:20" ht="12.75" customHeight="1" x14ac:dyDescent="0.2">
      <c r="A231" s="227"/>
      <c r="B231" s="187"/>
      <c r="C231" s="288"/>
      <c r="D231" s="272"/>
      <c r="E231" s="170"/>
      <c r="F231" s="170"/>
      <c r="G231" s="236"/>
      <c r="H231" s="155"/>
      <c r="I231" s="184"/>
      <c r="J231" s="155"/>
      <c r="K231" s="23" t="s">
        <v>109</v>
      </c>
      <c r="L231" s="23" t="s">
        <v>29</v>
      </c>
      <c r="M231" s="16">
        <v>0.08</v>
      </c>
      <c r="N231" s="97">
        <v>0.96699999999999997</v>
      </c>
      <c r="O231" s="55">
        <f t="shared" si="297"/>
        <v>7.7359999999999998E-2</v>
      </c>
      <c r="P231" s="155"/>
      <c r="Q231" s="155"/>
      <c r="R231" s="155"/>
      <c r="S231" s="152"/>
      <c r="T231" s="152"/>
    </row>
    <row r="232" spans="1:20" ht="12.75" customHeight="1" x14ac:dyDescent="0.2">
      <c r="A232" s="227"/>
      <c r="B232" s="188"/>
      <c r="C232" s="289"/>
      <c r="D232" s="273"/>
      <c r="E232" s="171"/>
      <c r="F232" s="171"/>
      <c r="G232" s="237"/>
      <c r="H232" s="156"/>
      <c r="I232" s="185"/>
      <c r="J232" s="156"/>
      <c r="K232" s="23" t="s">
        <v>58</v>
      </c>
      <c r="L232" s="23" t="s">
        <v>29</v>
      </c>
      <c r="M232" s="23">
        <v>1.1000000000000001E-3</v>
      </c>
      <c r="N232" s="97">
        <v>0.80600000000000005</v>
      </c>
      <c r="O232" s="55">
        <f t="shared" si="297"/>
        <v>8.8660000000000008E-4</v>
      </c>
      <c r="P232" s="156"/>
      <c r="Q232" s="156"/>
      <c r="R232" s="156"/>
      <c r="S232" s="152"/>
      <c r="T232" s="152"/>
    </row>
    <row r="233" spans="1:20" ht="12.75" customHeight="1" x14ac:dyDescent="0.2">
      <c r="A233" s="220">
        <v>5</v>
      </c>
      <c r="B233" s="147" t="s">
        <v>639</v>
      </c>
      <c r="C233" s="147" t="s">
        <v>240</v>
      </c>
      <c r="D233" s="148" t="s">
        <v>38</v>
      </c>
      <c r="E233" s="169">
        <v>1919.54</v>
      </c>
      <c r="F233" s="169">
        <f t="shared" ref="F233" si="420">H233+J233+R233</f>
        <v>1.8778811107699198</v>
      </c>
      <c r="G233" s="151">
        <v>0.57999999999999996</v>
      </c>
      <c r="H233" s="154">
        <f t="shared" ref="H233" si="421">G233*$P$8/1000</f>
        <v>1.1012459999999999</v>
      </c>
      <c r="I233" s="151">
        <v>0.1192</v>
      </c>
      <c r="J233" s="154">
        <f t="shared" ref="J233" si="422">I233*$P$9/1000</f>
        <v>0.28074818399999996</v>
      </c>
      <c r="K233" s="23" t="s">
        <v>100</v>
      </c>
      <c r="L233" s="97" t="s">
        <v>27</v>
      </c>
      <c r="M233" s="24">
        <v>2.41E-2</v>
      </c>
      <c r="N233" s="97">
        <v>17.526</v>
      </c>
      <c r="O233" s="55">
        <f t="shared" ref="O233:O296" si="423">M233*N233</f>
        <v>0.42237659999999999</v>
      </c>
      <c r="P233" s="154">
        <f t="shared" ref="P233" si="424">E233*F233</f>
        <v>3604.6679073672917</v>
      </c>
      <c r="Q233" s="154">
        <f t="shared" ref="Q233" si="425">SUM(O233:O236)</f>
        <v>0.43796159999999995</v>
      </c>
      <c r="R233" s="154">
        <f t="shared" ref="R233" si="426">Q233*1.02*1.05*$R$14</f>
        <v>0.49588692676991997</v>
      </c>
      <c r="S233" s="152">
        <f t="shared" ref="S233" si="427">F233*$S$17</f>
        <v>2.1510943941290086</v>
      </c>
      <c r="T233" s="152">
        <f t="shared" ref="T233" si="428">E233*S233</f>
        <v>4129.1117333063967</v>
      </c>
    </row>
    <row r="234" spans="1:20" ht="12.75" customHeight="1" x14ac:dyDescent="0.2">
      <c r="A234" s="221"/>
      <c r="B234" s="147"/>
      <c r="C234" s="147"/>
      <c r="D234" s="148"/>
      <c r="E234" s="170"/>
      <c r="F234" s="170"/>
      <c r="G234" s="151"/>
      <c r="H234" s="155"/>
      <c r="I234" s="151"/>
      <c r="J234" s="155"/>
      <c r="K234" s="23" t="s">
        <v>113</v>
      </c>
      <c r="L234" s="23" t="s">
        <v>23</v>
      </c>
      <c r="M234" s="24">
        <v>5.28E-2</v>
      </c>
      <c r="N234" s="97">
        <v>0.27500000000000002</v>
      </c>
      <c r="O234" s="55">
        <f t="shared" si="423"/>
        <v>1.4520000000000002E-2</v>
      </c>
      <c r="P234" s="155"/>
      <c r="Q234" s="155"/>
      <c r="R234" s="155"/>
      <c r="S234" s="152"/>
      <c r="T234" s="152"/>
    </row>
    <row r="235" spans="1:20" ht="12.75" customHeight="1" x14ac:dyDescent="0.2">
      <c r="A235" s="221"/>
      <c r="B235" s="147"/>
      <c r="C235" s="147"/>
      <c r="D235" s="148"/>
      <c r="E235" s="170"/>
      <c r="F235" s="170"/>
      <c r="G235" s="151"/>
      <c r="H235" s="155"/>
      <c r="I235" s="151"/>
      <c r="J235" s="155"/>
      <c r="K235" s="23" t="s">
        <v>47</v>
      </c>
      <c r="L235" s="23" t="s">
        <v>32</v>
      </c>
      <c r="M235" s="24">
        <v>7.1000000000000004E-3</v>
      </c>
      <c r="N235" s="97">
        <v>0.15</v>
      </c>
      <c r="O235" s="55">
        <f t="shared" si="423"/>
        <v>1.065E-3</v>
      </c>
      <c r="P235" s="155"/>
      <c r="Q235" s="155"/>
      <c r="R235" s="155"/>
      <c r="S235" s="152"/>
      <c r="T235" s="152"/>
    </row>
    <row r="236" spans="1:20" ht="12.75" customHeight="1" x14ac:dyDescent="0.2">
      <c r="A236" s="222"/>
      <c r="B236" s="147"/>
      <c r="C236" s="147"/>
      <c r="D236" s="148"/>
      <c r="E236" s="171"/>
      <c r="F236" s="171"/>
      <c r="G236" s="151"/>
      <c r="H236" s="156"/>
      <c r="I236" s="151"/>
      <c r="J236" s="156"/>
      <c r="K236" s="23"/>
      <c r="L236" s="23"/>
      <c r="M236" s="23"/>
      <c r="N236" s="97"/>
      <c r="O236" s="55">
        <f t="shared" si="423"/>
        <v>0</v>
      </c>
      <c r="P236" s="156"/>
      <c r="Q236" s="156"/>
      <c r="R236" s="156"/>
      <c r="S236" s="152"/>
      <c r="T236" s="152"/>
    </row>
    <row r="237" spans="1:20" ht="12.75" customHeight="1" x14ac:dyDescent="0.2">
      <c r="A237" s="227">
        <v>6</v>
      </c>
      <c r="B237" s="147" t="s">
        <v>600</v>
      </c>
      <c r="C237" s="147" t="s">
        <v>110</v>
      </c>
      <c r="D237" s="166" t="s">
        <v>23</v>
      </c>
      <c r="E237" s="169">
        <v>1919.54</v>
      </c>
      <c r="F237" s="169">
        <f t="shared" ref="F237" si="429">H237+J237+R237</f>
        <v>1.1379742326</v>
      </c>
      <c r="G237" s="158">
        <v>0.224</v>
      </c>
      <c r="H237" s="154">
        <f t="shared" ref="H237" si="430">G237*$P$8/1000</f>
        <v>0.42530880000000004</v>
      </c>
      <c r="I237" s="163">
        <v>1.2699999999999999E-2</v>
      </c>
      <c r="J237" s="154">
        <f t="shared" ref="J237" si="431">I237*$P$9/1000</f>
        <v>2.9911928999999997E-2</v>
      </c>
      <c r="K237" s="23" t="s">
        <v>103</v>
      </c>
      <c r="L237" s="23" t="s">
        <v>29</v>
      </c>
      <c r="M237" s="23">
        <v>9</v>
      </c>
      <c r="N237" s="97">
        <v>6.7000000000000004E-2</v>
      </c>
      <c r="O237" s="55">
        <f t="shared" si="423"/>
        <v>0.60299999999999998</v>
      </c>
      <c r="P237" s="154">
        <f t="shared" ref="P237" si="432">E237*F237</f>
        <v>2184.3870584450037</v>
      </c>
      <c r="Q237" s="154">
        <f t="shared" ref="Q237" si="433">SUM(O237:O240)</f>
        <v>0.60299999999999998</v>
      </c>
      <c r="R237" s="154">
        <f t="shared" ref="R237" si="434">Q237*1.02*1.05*$R$14</f>
        <v>0.68275350359999987</v>
      </c>
      <c r="S237" s="152">
        <f t="shared" ref="S237" si="435">F237*$S$17</f>
        <v>1.3035383221920267</v>
      </c>
      <c r="T237" s="152">
        <f t="shared" ref="T237" si="436">E237*S237</f>
        <v>2502.1939509804829</v>
      </c>
    </row>
    <row r="238" spans="1:20" ht="12.75" customHeight="1" x14ac:dyDescent="0.2">
      <c r="A238" s="227"/>
      <c r="B238" s="147"/>
      <c r="C238" s="147"/>
      <c r="D238" s="167"/>
      <c r="E238" s="170"/>
      <c r="F238" s="170"/>
      <c r="G238" s="158"/>
      <c r="H238" s="155"/>
      <c r="I238" s="163"/>
      <c r="J238" s="155"/>
      <c r="K238" s="64"/>
      <c r="L238" s="64"/>
      <c r="M238" s="64"/>
      <c r="N238" s="64"/>
      <c r="O238" s="55">
        <f t="shared" si="423"/>
        <v>0</v>
      </c>
      <c r="P238" s="155"/>
      <c r="Q238" s="155"/>
      <c r="R238" s="155"/>
      <c r="S238" s="152"/>
      <c r="T238" s="152"/>
    </row>
    <row r="239" spans="1:20" ht="12.75" customHeight="1" x14ac:dyDescent="0.2">
      <c r="A239" s="227"/>
      <c r="B239" s="147"/>
      <c r="C239" s="147"/>
      <c r="D239" s="167"/>
      <c r="E239" s="170"/>
      <c r="F239" s="170"/>
      <c r="G239" s="158"/>
      <c r="H239" s="155"/>
      <c r="I239" s="163"/>
      <c r="J239" s="155"/>
      <c r="K239" s="64"/>
      <c r="L239" s="64"/>
      <c r="M239" s="68"/>
      <c r="N239" s="64"/>
      <c r="O239" s="55">
        <f t="shared" si="423"/>
        <v>0</v>
      </c>
      <c r="P239" s="155"/>
      <c r="Q239" s="155"/>
      <c r="R239" s="155"/>
      <c r="S239" s="152"/>
      <c r="T239" s="152"/>
    </row>
    <row r="240" spans="1:20" ht="12.75" customHeight="1" x14ac:dyDescent="0.2">
      <c r="A240" s="227"/>
      <c r="B240" s="147"/>
      <c r="C240" s="147"/>
      <c r="D240" s="168"/>
      <c r="E240" s="171"/>
      <c r="F240" s="171"/>
      <c r="G240" s="158"/>
      <c r="H240" s="156"/>
      <c r="I240" s="163"/>
      <c r="J240" s="156"/>
      <c r="K240" s="64"/>
      <c r="L240" s="64"/>
      <c r="M240" s="64"/>
      <c r="N240" s="103"/>
      <c r="O240" s="55">
        <f t="shared" si="423"/>
        <v>0</v>
      </c>
      <c r="P240" s="156"/>
      <c r="Q240" s="156"/>
      <c r="R240" s="156"/>
      <c r="S240" s="152"/>
      <c r="T240" s="152"/>
    </row>
    <row r="241" spans="1:20" ht="12.75" customHeight="1" x14ac:dyDescent="0.2">
      <c r="A241" s="220">
        <v>7</v>
      </c>
      <c r="B241" s="147" t="s">
        <v>114</v>
      </c>
      <c r="C241" s="186" t="s">
        <v>123</v>
      </c>
      <c r="D241" s="166" t="s">
        <v>23</v>
      </c>
      <c r="E241" s="150">
        <v>1702.3</v>
      </c>
      <c r="F241" s="169">
        <f t="shared" ref="F241" si="437">H241+J241+R241</f>
        <v>1.3475804916960001</v>
      </c>
      <c r="G241" s="158">
        <v>0.23100000000000001</v>
      </c>
      <c r="H241" s="154">
        <f t="shared" ref="H241" si="438">G241*$P$8/1000</f>
        <v>0.43859970000000004</v>
      </c>
      <c r="I241" s="158">
        <v>8.9999999999999993E-3</v>
      </c>
      <c r="J241" s="154">
        <f t="shared" ref="J241" si="439">I241*$P$9/1000</f>
        <v>2.1197429999999996E-2</v>
      </c>
      <c r="K241" s="23" t="s">
        <v>106</v>
      </c>
      <c r="L241" s="23" t="s">
        <v>29</v>
      </c>
      <c r="M241" s="23">
        <v>0.63</v>
      </c>
      <c r="N241" s="97">
        <v>1.111</v>
      </c>
      <c r="O241" s="55">
        <f t="shared" si="423"/>
        <v>0.69993000000000005</v>
      </c>
      <c r="P241" s="154">
        <f t="shared" ref="P241" si="440">E241*F241</f>
        <v>2293.986271014101</v>
      </c>
      <c r="Q241" s="154">
        <f t="shared" ref="Q241" si="441">SUM(O241:O244)</f>
        <v>0.78408000000000011</v>
      </c>
      <c r="R241" s="154">
        <f t="shared" ref="R241" si="442">Q241*1.02*1.05*$R$14</f>
        <v>0.88778336169600014</v>
      </c>
      <c r="S241" s="152">
        <f t="shared" ref="S241" si="443">F241*$S$17</f>
        <v>1.5436402361683057</v>
      </c>
      <c r="T241" s="152">
        <f t="shared" ref="T241" si="444">E241*S241</f>
        <v>2627.7387740293066</v>
      </c>
    </row>
    <row r="242" spans="1:20" ht="12.75" customHeight="1" x14ac:dyDescent="0.2">
      <c r="A242" s="221"/>
      <c r="B242" s="147"/>
      <c r="C242" s="187"/>
      <c r="D242" s="167"/>
      <c r="E242" s="150"/>
      <c r="F242" s="170"/>
      <c r="G242" s="158"/>
      <c r="H242" s="155"/>
      <c r="I242" s="158"/>
      <c r="J242" s="155"/>
      <c r="K242" s="23"/>
      <c r="L242" s="23"/>
      <c r="M242" s="23"/>
      <c r="N242" s="97"/>
      <c r="O242" s="55">
        <f t="shared" si="423"/>
        <v>0</v>
      </c>
      <c r="P242" s="155"/>
      <c r="Q242" s="155"/>
      <c r="R242" s="155"/>
      <c r="S242" s="152"/>
      <c r="T242" s="152"/>
    </row>
    <row r="243" spans="1:20" ht="12.75" customHeight="1" x14ac:dyDescent="0.2">
      <c r="A243" s="221"/>
      <c r="B243" s="147"/>
      <c r="C243" s="187"/>
      <c r="D243" s="167"/>
      <c r="E243" s="150"/>
      <c r="F243" s="170"/>
      <c r="G243" s="158"/>
      <c r="H243" s="155"/>
      <c r="I243" s="158"/>
      <c r="J243" s="155"/>
      <c r="K243" s="23" t="s">
        <v>62</v>
      </c>
      <c r="L243" s="23" t="s">
        <v>29</v>
      </c>
      <c r="M243" s="23">
        <v>0.51</v>
      </c>
      <c r="N243" s="97">
        <v>0.16500000000000001</v>
      </c>
      <c r="O243" s="55">
        <f t="shared" si="423"/>
        <v>8.4150000000000003E-2</v>
      </c>
      <c r="P243" s="155"/>
      <c r="Q243" s="155"/>
      <c r="R243" s="155"/>
      <c r="S243" s="152"/>
      <c r="T243" s="152"/>
    </row>
    <row r="244" spans="1:20" ht="12.75" customHeight="1" x14ac:dyDescent="0.2">
      <c r="A244" s="222"/>
      <c r="B244" s="147"/>
      <c r="C244" s="188"/>
      <c r="D244" s="168"/>
      <c r="E244" s="150"/>
      <c r="F244" s="171"/>
      <c r="G244" s="158"/>
      <c r="H244" s="156"/>
      <c r="I244" s="158"/>
      <c r="J244" s="156"/>
      <c r="K244" s="23"/>
      <c r="L244" s="23"/>
      <c r="M244" s="23"/>
      <c r="N244" s="97"/>
      <c r="O244" s="55">
        <f t="shared" si="423"/>
        <v>0</v>
      </c>
      <c r="P244" s="156"/>
      <c r="Q244" s="156"/>
      <c r="R244" s="156"/>
      <c r="S244" s="152"/>
      <c r="T244" s="152"/>
    </row>
    <row r="245" spans="1:20" ht="12.75" customHeight="1" x14ac:dyDescent="0.2">
      <c r="A245" s="220">
        <v>7</v>
      </c>
      <c r="B245" s="147" t="s">
        <v>663</v>
      </c>
      <c r="C245" s="186" t="s">
        <v>661</v>
      </c>
      <c r="D245" s="166" t="s">
        <v>23</v>
      </c>
      <c r="E245" s="150">
        <v>217.24</v>
      </c>
      <c r="F245" s="169">
        <f t="shared" ref="F245" si="445">H245+J245+R245</f>
        <v>0.95417816909640008</v>
      </c>
      <c r="G245" s="158">
        <v>0.27800000000000002</v>
      </c>
      <c r="H245" s="154">
        <f t="shared" ref="H245" si="446">G245*$P$8/1000</f>
        <v>0.52783860000000005</v>
      </c>
      <c r="I245" s="158">
        <v>8.0000000000000002E-3</v>
      </c>
      <c r="J245" s="154">
        <f t="shared" ref="J245" si="447">I245*$P$9/1000</f>
        <v>1.884216E-2</v>
      </c>
      <c r="K245" s="57" t="s">
        <v>50</v>
      </c>
      <c r="L245" s="57" t="s">
        <v>29</v>
      </c>
      <c r="M245" s="57">
        <v>0.183</v>
      </c>
      <c r="N245" s="20">
        <v>1.012</v>
      </c>
      <c r="O245" s="55">
        <f t="shared" si="423"/>
        <v>0.185196</v>
      </c>
      <c r="P245" s="154">
        <f t="shared" ref="P245" si="448">E245*F245</f>
        <v>207.28566545450195</v>
      </c>
      <c r="Q245" s="154">
        <f t="shared" ref="Q245" si="449">SUM(O245:O248)</f>
        <v>0.35989699999999997</v>
      </c>
      <c r="R245" s="154">
        <f t="shared" ref="R245" si="450">Q245*1.02*1.05*$R$14</f>
        <v>0.40749740909639998</v>
      </c>
      <c r="S245" s="152">
        <f t="shared" ref="S245" si="451">F245*$S$17</f>
        <v>1.0930017341204439</v>
      </c>
      <c r="T245" s="152">
        <f t="shared" ref="T245" si="452">E245*S245</f>
        <v>237.44369672032525</v>
      </c>
    </row>
    <row r="246" spans="1:20" ht="12.75" customHeight="1" x14ac:dyDescent="0.2">
      <c r="A246" s="221"/>
      <c r="B246" s="147"/>
      <c r="C246" s="187"/>
      <c r="D246" s="167"/>
      <c r="E246" s="150"/>
      <c r="F246" s="170"/>
      <c r="G246" s="158"/>
      <c r="H246" s="155"/>
      <c r="I246" s="158"/>
      <c r="J246" s="155"/>
      <c r="K246" s="57" t="s">
        <v>51</v>
      </c>
      <c r="L246" s="57" t="s">
        <v>29</v>
      </c>
      <c r="M246" s="57">
        <v>6.9999999999999999E-4</v>
      </c>
      <c r="N246" s="92">
        <v>0.7</v>
      </c>
      <c r="O246" s="55">
        <f t="shared" si="423"/>
        <v>4.8999999999999998E-4</v>
      </c>
      <c r="P246" s="155"/>
      <c r="Q246" s="155"/>
      <c r="R246" s="155"/>
      <c r="S246" s="152"/>
      <c r="T246" s="152"/>
    </row>
    <row r="247" spans="1:20" ht="12.75" customHeight="1" x14ac:dyDescent="0.2">
      <c r="A247" s="221"/>
      <c r="B247" s="147"/>
      <c r="C247" s="187"/>
      <c r="D247" s="167"/>
      <c r="E247" s="150"/>
      <c r="F247" s="170"/>
      <c r="G247" s="158"/>
      <c r="H247" s="155"/>
      <c r="I247" s="158"/>
      <c r="J247" s="155"/>
      <c r="K247" s="57" t="s">
        <v>52</v>
      </c>
      <c r="L247" s="57" t="s">
        <v>29</v>
      </c>
      <c r="M247" s="57">
        <v>0.113</v>
      </c>
      <c r="N247" s="92">
        <v>0.79700000000000004</v>
      </c>
      <c r="O247" s="55">
        <f t="shared" si="423"/>
        <v>9.0061000000000002E-2</v>
      </c>
      <c r="P247" s="155"/>
      <c r="Q247" s="155"/>
      <c r="R247" s="155"/>
      <c r="S247" s="152"/>
      <c r="T247" s="152"/>
    </row>
    <row r="248" spans="1:20" ht="12.75" customHeight="1" x14ac:dyDescent="0.2">
      <c r="A248" s="222"/>
      <c r="B248" s="147"/>
      <c r="C248" s="188"/>
      <c r="D248" s="168"/>
      <c r="E248" s="150"/>
      <c r="F248" s="171"/>
      <c r="G248" s="158"/>
      <c r="H248" s="156"/>
      <c r="I248" s="158"/>
      <c r="J248" s="156"/>
      <c r="K248" s="23" t="s">
        <v>62</v>
      </c>
      <c r="L248" s="23" t="s">
        <v>29</v>
      </c>
      <c r="M248" s="23">
        <v>0.51</v>
      </c>
      <c r="N248" s="97">
        <v>0.16500000000000001</v>
      </c>
      <c r="O248" s="55">
        <f t="shared" si="423"/>
        <v>8.4150000000000003E-2</v>
      </c>
      <c r="P248" s="156"/>
      <c r="Q248" s="156"/>
      <c r="R248" s="156"/>
      <c r="S248" s="152"/>
      <c r="T248" s="152"/>
    </row>
    <row r="249" spans="1:20" ht="12.75" customHeight="1" x14ac:dyDescent="0.2">
      <c r="A249" s="220">
        <v>9</v>
      </c>
      <c r="B249" s="147" t="s">
        <v>111</v>
      </c>
      <c r="C249" s="147" t="s">
        <v>112</v>
      </c>
      <c r="D249" s="148" t="s">
        <v>38</v>
      </c>
      <c r="E249" s="169">
        <v>289.83</v>
      </c>
      <c r="F249" s="169">
        <f t="shared" ref="F249" si="453">H249+J249+R249</f>
        <v>1.31002926108</v>
      </c>
      <c r="G249" s="151">
        <v>0.371</v>
      </c>
      <c r="H249" s="154">
        <f t="shared" ref="H249" si="454">G249*$P$8/1000</f>
        <v>0.70441769999999992</v>
      </c>
      <c r="I249" s="151">
        <v>6.2E-2</v>
      </c>
      <c r="J249" s="154">
        <f t="shared" ref="J249" si="455">I249*$P$9/1000</f>
        <v>0.14602673999999999</v>
      </c>
      <c r="K249" s="23" t="s">
        <v>46</v>
      </c>
      <c r="L249" s="23" t="s">
        <v>32</v>
      </c>
      <c r="M249" s="23">
        <v>1.5100000000000001E-2</v>
      </c>
      <c r="N249" s="97">
        <v>26.4</v>
      </c>
      <c r="O249" s="55">
        <f t="shared" si="423"/>
        <v>0.39863999999999999</v>
      </c>
      <c r="P249" s="154">
        <f t="shared" ref="P249" si="456">E249*F249</f>
        <v>379.68578073881639</v>
      </c>
      <c r="Q249" s="154">
        <f t="shared" ref="Q249" si="457">SUM(O249:O252)</f>
        <v>0.40589999999999998</v>
      </c>
      <c r="R249" s="154">
        <f t="shared" ref="R249" si="458">Q249*1.02*1.05*$R$14</f>
        <v>0.45958482107999998</v>
      </c>
      <c r="S249" s="152">
        <f t="shared" ref="S249" si="459">F249*$S$17</f>
        <v>1.5006256698001472</v>
      </c>
      <c r="T249" s="152">
        <f t="shared" ref="T249" si="460">E249*S249</f>
        <v>434.92633787817664</v>
      </c>
    </row>
    <row r="250" spans="1:20" ht="12.75" customHeight="1" x14ac:dyDescent="0.2">
      <c r="A250" s="221"/>
      <c r="B250" s="147"/>
      <c r="C250" s="147"/>
      <c r="D250" s="148"/>
      <c r="E250" s="170"/>
      <c r="F250" s="170"/>
      <c r="G250" s="151"/>
      <c r="H250" s="155"/>
      <c r="I250" s="151"/>
      <c r="J250" s="155"/>
      <c r="K250" s="23"/>
      <c r="L250" s="23"/>
      <c r="M250" s="23"/>
      <c r="N250" s="97"/>
      <c r="O250" s="55">
        <f t="shared" si="423"/>
        <v>0</v>
      </c>
      <c r="P250" s="155"/>
      <c r="Q250" s="155"/>
      <c r="R250" s="155"/>
      <c r="S250" s="152"/>
      <c r="T250" s="152"/>
    </row>
    <row r="251" spans="1:20" ht="12.75" customHeight="1" x14ac:dyDescent="0.2">
      <c r="A251" s="221"/>
      <c r="B251" s="147"/>
      <c r="C251" s="147"/>
      <c r="D251" s="148"/>
      <c r="E251" s="170"/>
      <c r="F251" s="170"/>
      <c r="G251" s="151"/>
      <c r="H251" s="155"/>
      <c r="I251" s="151"/>
      <c r="J251" s="155"/>
      <c r="K251" s="23" t="s">
        <v>113</v>
      </c>
      <c r="L251" s="23" t="s">
        <v>23</v>
      </c>
      <c r="M251" s="24">
        <v>2.64E-2</v>
      </c>
      <c r="N251" s="97">
        <v>0.27500000000000002</v>
      </c>
      <c r="O251" s="55">
        <f t="shared" si="423"/>
        <v>7.2600000000000008E-3</v>
      </c>
      <c r="P251" s="155"/>
      <c r="Q251" s="155"/>
      <c r="R251" s="155"/>
      <c r="S251" s="152"/>
      <c r="T251" s="152"/>
    </row>
    <row r="252" spans="1:20" ht="12.75" customHeight="1" x14ac:dyDescent="0.2">
      <c r="A252" s="222"/>
      <c r="B252" s="147"/>
      <c r="C252" s="147"/>
      <c r="D252" s="148"/>
      <c r="E252" s="171"/>
      <c r="F252" s="171"/>
      <c r="G252" s="151"/>
      <c r="H252" s="156"/>
      <c r="I252" s="151"/>
      <c r="J252" s="156"/>
      <c r="K252" s="23"/>
      <c r="L252" s="23"/>
      <c r="M252" s="23"/>
      <c r="N252" s="97"/>
      <c r="O252" s="55">
        <f t="shared" si="423"/>
        <v>0</v>
      </c>
      <c r="P252" s="156"/>
      <c r="Q252" s="156"/>
      <c r="R252" s="156"/>
      <c r="S252" s="152"/>
      <c r="T252" s="152"/>
    </row>
    <row r="253" spans="1:20" ht="12.75" customHeight="1" x14ac:dyDescent="0.2">
      <c r="A253" s="227">
        <v>10</v>
      </c>
      <c r="B253" s="147" t="s">
        <v>115</v>
      </c>
      <c r="C253" s="147" t="s">
        <v>116</v>
      </c>
      <c r="D253" s="148" t="s">
        <v>77</v>
      </c>
      <c r="E253" s="169">
        <v>289.83</v>
      </c>
      <c r="F253" s="169">
        <f t="shared" ref="F253" si="461">H253+J253+R253</f>
        <v>5.9733986351999997</v>
      </c>
      <c r="G253" s="151">
        <v>0.94699999999999995</v>
      </c>
      <c r="H253" s="154">
        <f t="shared" ref="H253" si="462">G253*$P$8/1000</f>
        <v>1.7980689000000001</v>
      </c>
      <c r="I253" s="151">
        <v>0.02</v>
      </c>
      <c r="J253" s="154">
        <f t="shared" ref="J253" si="463">I253*$P$9/1000</f>
        <v>4.7105400000000006E-2</v>
      </c>
      <c r="K253" s="23" t="s">
        <v>117</v>
      </c>
      <c r="L253" s="23" t="s">
        <v>23</v>
      </c>
      <c r="M253" s="23">
        <v>1</v>
      </c>
      <c r="N253" s="97">
        <v>3.25</v>
      </c>
      <c r="O253" s="55">
        <f t="shared" si="423"/>
        <v>3.25</v>
      </c>
      <c r="P253" s="154">
        <f t="shared" ref="P253" si="464">E253*F253</f>
        <v>1731.2701264400159</v>
      </c>
      <c r="Q253" s="154">
        <f t="shared" ref="Q253" si="465">SUM(O253:O256)</f>
        <v>3.6459999999999999</v>
      </c>
      <c r="R253" s="154">
        <f t="shared" ref="R253" si="466">Q253*1.02*1.05*$R$14</f>
        <v>4.1282243351999997</v>
      </c>
      <c r="S253" s="152">
        <f t="shared" ref="S253" si="467">F253*$S$17</f>
        <v>6.8424695495277854</v>
      </c>
      <c r="T253" s="152">
        <f t="shared" ref="T253" si="468">E253*S253</f>
        <v>1983.152949539638</v>
      </c>
    </row>
    <row r="254" spans="1:20" ht="12.75" customHeight="1" x14ac:dyDescent="0.2">
      <c r="A254" s="227"/>
      <c r="B254" s="147"/>
      <c r="C254" s="147"/>
      <c r="D254" s="148"/>
      <c r="E254" s="170"/>
      <c r="F254" s="170"/>
      <c r="G254" s="151"/>
      <c r="H254" s="155"/>
      <c r="I254" s="151"/>
      <c r="J254" s="155"/>
      <c r="K254" s="23"/>
      <c r="L254" s="23"/>
      <c r="M254" s="23"/>
      <c r="N254" s="97"/>
      <c r="O254" s="55">
        <f t="shared" si="423"/>
        <v>0</v>
      </c>
      <c r="P254" s="155"/>
      <c r="Q254" s="155"/>
      <c r="R254" s="155"/>
      <c r="S254" s="152"/>
      <c r="T254" s="152"/>
    </row>
    <row r="255" spans="1:20" ht="12.75" customHeight="1" x14ac:dyDescent="0.2">
      <c r="A255" s="227"/>
      <c r="B255" s="147"/>
      <c r="C255" s="147"/>
      <c r="D255" s="148"/>
      <c r="E255" s="170"/>
      <c r="F255" s="170"/>
      <c r="G255" s="151"/>
      <c r="H255" s="155"/>
      <c r="I255" s="151"/>
      <c r="J255" s="155"/>
      <c r="K255" s="23" t="s">
        <v>46</v>
      </c>
      <c r="L255" s="23" t="s">
        <v>32</v>
      </c>
      <c r="M255" s="17">
        <v>1.4999999999999999E-2</v>
      </c>
      <c r="N255" s="97">
        <v>26.4</v>
      </c>
      <c r="O255" s="55">
        <f t="shared" si="423"/>
        <v>0.39599999999999996</v>
      </c>
      <c r="P255" s="155"/>
      <c r="Q255" s="155"/>
      <c r="R255" s="155"/>
      <c r="S255" s="152"/>
      <c r="T255" s="152"/>
    </row>
    <row r="256" spans="1:20" ht="12.75" customHeight="1" x14ac:dyDescent="0.2">
      <c r="A256" s="227"/>
      <c r="B256" s="147"/>
      <c r="C256" s="147"/>
      <c r="D256" s="148"/>
      <c r="E256" s="171"/>
      <c r="F256" s="171"/>
      <c r="G256" s="151"/>
      <c r="H256" s="156"/>
      <c r="I256" s="151"/>
      <c r="J256" s="156"/>
      <c r="K256" s="23"/>
      <c r="L256" s="23"/>
      <c r="M256" s="23"/>
      <c r="N256" s="97"/>
      <c r="O256" s="55">
        <f t="shared" si="423"/>
        <v>0</v>
      </c>
      <c r="P256" s="156"/>
      <c r="Q256" s="156"/>
      <c r="R256" s="156"/>
      <c r="S256" s="152"/>
      <c r="T256" s="152"/>
    </row>
    <row r="257" spans="1:20" ht="12.75" customHeight="1" x14ac:dyDescent="0.2">
      <c r="A257" s="220">
        <v>11</v>
      </c>
      <c r="B257" s="147" t="s">
        <v>45</v>
      </c>
      <c r="C257" s="147" t="s">
        <v>470</v>
      </c>
      <c r="D257" s="148" t="s">
        <v>77</v>
      </c>
      <c r="E257" s="169">
        <v>7.2</v>
      </c>
      <c r="F257" s="169">
        <f t="shared" ref="F257" si="469">H257+J257+R257</f>
        <v>16.25</v>
      </c>
      <c r="G257" s="183"/>
      <c r="H257" s="154">
        <f t="shared" ref="H257" si="470">G257*$P$8/1000</f>
        <v>0</v>
      </c>
      <c r="I257" s="183"/>
      <c r="J257" s="154">
        <f t="shared" ref="J257" si="471">I257*$P$9/1000</f>
        <v>0</v>
      </c>
      <c r="K257" s="23" t="s">
        <v>122</v>
      </c>
      <c r="L257" s="23" t="s">
        <v>23</v>
      </c>
      <c r="M257" s="23">
        <v>1</v>
      </c>
      <c r="N257" s="97">
        <v>16.25</v>
      </c>
      <c r="O257" s="55">
        <f t="shared" si="423"/>
        <v>16.25</v>
      </c>
      <c r="P257" s="154">
        <f t="shared" ref="P257" si="472">E257*F257</f>
        <v>117</v>
      </c>
      <c r="Q257" s="154">
        <f t="shared" ref="Q257" si="473">SUM(O257:O260)</f>
        <v>16.25</v>
      </c>
      <c r="R257" s="154">
        <f>Q257</f>
        <v>16.25</v>
      </c>
      <c r="S257" s="152">
        <f t="shared" ref="S257" si="474">F257*$S$17</f>
        <v>18.61421562</v>
      </c>
      <c r="T257" s="152">
        <f t="shared" ref="T257" si="475">E257*S257</f>
        <v>134.02235246399999</v>
      </c>
    </row>
    <row r="258" spans="1:20" ht="12.75" customHeight="1" x14ac:dyDescent="0.2">
      <c r="A258" s="221"/>
      <c r="B258" s="147"/>
      <c r="C258" s="147"/>
      <c r="D258" s="148"/>
      <c r="E258" s="170"/>
      <c r="F258" s="170"/>
      <c r="G258" s="184"/>
      <c r="H258" s="155"/>
      <c r="I258" s="184"/>
      <c r="J258" s="155"/>
      <c r="K258" s="23"/>
      <c r="L258" s="23"/>
      <c r="M258" s="23"/>
      <c r="N258" s="97"/>
      <c r="O258" s="55">
        <f t="shared" si="423"/>
        <v>0</v>
      </c>
      <c r="P258" s="155"/>
      <c r="Q258" s="155"/>
      <c r="R258" s="155"/>
      <c r="S258" s="152"/>
      <c r="T258" s="152"/>
    </row>
    <row r="259" spans="1:20" ht="12.75" customHeight="1" x14ac:dyDescent="0.2">
      <c r="A259" s="221"/>
      <c r="B259" s="147"/>
      <c r="C259" s="147"/>
      <c r="D259" s="148"/>
      <c r="E259" s="170"/>
      <c r="F259" s="170"/>
      <c r="G259" s="184"/>
      <c r="H259" s="155"/>
      <c r="I259" s="184"/>
      <c r="J259" s="155"/>
      <c r="K259" s="23"/>
      <c r="L259" s="23"/>
      <c r="M259" s="23"/>
      <c r="N259" s="97"/>
      <c r="O259" s="55">
        <f t="shared" si="423"/>
        <v>0</v>
      </c>
      <c r="P259" s="155"/>
      <c r="Q259" s="155"/>
      <c r="R259" s="155"/>
      <c r="S259" s="152"/>
      <c r="T259" s="152"/>
    </row>
    <row r="260" spans="1:20" ht="12.75" customHeight="1" x14ac:dyDescent="0.2">
      <c r="A260" s="222"/>
      <c r="B260" s="147"/>
      <c r="C260" s="147"/>
      <c r="D260" s="148"/>
      <c r="E260" s="171"/>
      <c r="F260" s="171"/>
      <c r="G260" s="185"/>
      <c r="H260" s="156"/>
      <c r="I260" s="185"/>
      <c r="J260" s="156"/>
      <c r="K260" s="23"/>
      <c r="L260" s="23"/>
      <c r="M260" s="23"/>
      <c r="N260" s="97"/>
      <c r="O260" s="55">
        <f t="shared" si="423"/>
        <v>0</v>
      </c>
      <c r="P260" s="156"/>
      <c r="Q260" s="156"/>
      <c r="R260" s="156"/>
      <c r="S260" s="152"/>
      <c r="T260" s="152"/>
    </row>
    <row r="261" spans="1:20" ht="12.75" customHeight="1" x14ac:dyDescent="0.2">
      <c r="A261" s="227">
        <v>12</v>
      </c>
      <c r="B261" s="186" t="s">
        <v>599</v>
      </c>
      <c r="C261" s="147" t="s">
        <v>610</v>
      </c>
      <c r="D261" s="271" t="s">
        <v>77</v>
      </c>
      <c r="E261" s="177">
        <v>9.6</v>
      </c>
      <c r="F261" s="169">
        <f t="shared" ref="F261" si="476">H261+J261+R261</f>
        <v>7.8582181580119208</v>
      </c>
      <c r="G261" s="235">
        <v>2.56</v>
      </c>
      <c r="H261" s="154">
        <f t="shared" ref="H261" si="477">G261*$P$8/1000</f>
        <v>4.8606720000000001</v>
      </c>
      <c r="I261" s="183">
        <v>0.214</v>
      </c>
      <c r="J261" s="154">
        <f t="shared" ref="J261" si="478">I261*$P$9/1000</f>
        <v>0.50402778000000004</v>
      </c>
      <c r="K261" s="23" t="s">
        <v>609</v>
      </c>
      <c r="L261" s="23" t="s">
        <v>23</v>
      </c>
      <c r="M261" s="23">
        <v>1</v>
      </c>
      <c r="N261" s="97">
        <v>1.264</v>
      </c>
      <c r="O261" s="55">
        <f t="shared" si="423"/>
        <v>1.264</v>
      </c>
      <c r="P261" s="154">
        <f t="shared" ref="P261" si="479">E261*F261</f>
        <v>75.438894316914443</v>
      </c>
      <c r="Q261" s="154">
        <f t="shared" ref="Q261" si="480">SUM(O261:O264)</f>
        <v>2.2022466000000001</v>
      </c>
      <c r="R261" s="154">
        <f t="shared" ref="R261" si="481">Q261*1.02*1.05*$R$14</f>
        <v>2.4935183780119203</v>
      </c>
      <c r="S261" s="152">
        <f t="shared" ref="S261" si="482">F261*$S$17</f>
        <v>9.0015118265989624</v>
      </c>
      <c r="T261" s="152">
        <f t="shared" ref="T261" si="483">E261*S261</f>
        <v>86.414513535350039</v>
      </c>
    </row>
    <row r="262" spans="1:20" ht="12.75" customHeight="1" x14ac:dyDescent="0.2">
      <c r="A262" s="227"/>
      <c r="B262" s="187"/>
      <c r="C262" s="147"/>
      <c r="D262" s="272"/>
      <c r="E262" s="178"/>
      <c r="F262" s="170"/>
      <c r="G262" s="236"/>
      <c r="H262" s="155"/>
      <c r="I262" s="184"/>
      <c r="J262" s="155"/>
      <c r="K262" s="23" t="s">
        <v>108</v>
      </c>
      <c r="L262" s="23" t="s">
        <v>29</v>
      </c>
      <c r="M262" s="23">
        <v>2.15</v>
      </c>
      <c r="N262" s="97">
        <v>0.4</v>
      </c>
      <c r="O262" s="55">
        <f t="shared" si="423"/>
        <v>0.86</v>
      </c>
      <c r="P262" s="155"/>
      <c r="Q262" s="155"/>
      <c r="R262" s="155"/>
      <c r="S262" s="152"/>
      <c r="T262" s="152"/>
    </row>
    <row r="263" spans="1:20" ht="12.75" customHeight="1" x14ac:dyDescent="0.2">
      <c r="A263" s="227"/>
      <c r="B263" s="187"/>
      <c r="C263" s="147"/>
      <c r="D263" s="272"/>
      <c r="E263" s="178"/>
      <c r="F263" s="170"/>
      <c r="G263" s="236"/>
      <c r="H263" s="155"/>
      <c r="I263" s="184"/>
      <c r="J263" s="155"/>
      <c r="K263" s="23" t="s">
        <v>109</v>
      </c>
      <c r="L263" s="23" t="s">
        <v>29</v>
      </c>
      <c r="M263" s="16">
        <v>0.08</v>
      </c>
      <c r="N263" s="97">
        <v>0.96699999999999997</v>
      </c>
      <c r="O263" s="55">
        <f t="shared" si="423"/>
        <v>7.7359999999999998E-2</v>
      </c>
      <c r="P263" s="155"/>
      <c r="Q263" s="155"/>
      <c r="R263" s="155"/>
      <c r="S263" s="152"/>
      <c r="T263" s="152"/>
    </row>
    <row r="264" spans="1:20" ht="12.75" customHeight="1" x14ac:dyDescent="0.2">
      <c r="A264" s="227"/>
      <c r="B264" s="188"/>
      <c r="C264" s="147"/>
      <c r="D264" s="273"/>
      <c r="E264" s="179"/>
      <c r="F264" s="171"/>
      <c r="G264" s="237"/>
      <c r="H264" s="156"/>
      <c r="I264" s="185"/>
      <c r="J264" s="156"/>
      <c r="K264" s="23" t="s">
        <v>58</v>
      </c>
      <c r="L264" s="23" t="s">
        <v>29</v>
      </c>
      <c r="M264" s="23">
        <v>1.1000000000000001E-3</v>
      </c>
      <c r="N264" s="97">
        <v>0.80600000000000005</v>
      </c>
      <c r="O264" s="55">
        <f t="shared" si="423"/>
        <v>8.8660000000000008E-4</v>
      </c>
      <c r="P264" s="156"/>
      <c r="Q264" s="156"/>
      <c r="R264" s="156"/>
      <c r="S264" s="152"/>
      <c r="T264" s="152"/>
    </row>
    <row r="265" spans="1:20" ht="12.75" customHeight="1" x14ac:dyDescent="0.2">
      <c r="A265" s="220">
        <v>13</v>
      </c>
      <c r="B265" s="147" t="s">
        <v>605</v>
      </c>
      <c r="C265" s="186" t="s">
        <v>242</v>
      </c>
      <c r="D265" s="144" t="s">
        <v>31</v>
      </c>
      <c r="E265" s="177">
        <v>44</v>
      </c>
      <c r="F265" s="169">
        <f t="shared" ref="F265" si="484">H265+J265+R265</f>
        <v>22.658417399999998</v>
      </c>
      <c r="G265" s="151">
        <v>1.1499999999999999</v>
      </c>
      <c r="H265" s="152">
        <f t="shared" ref="H265" si="485">G265*$P$8/1000</f>
        <v>2.1835050000000003</v>
      </c>
      <c r="I265" s="151">
        <v>0.04</v>
      </c>
      <c r="J265" s="154">
        <f t="shared" ref="J265" si="486">I265*$P$9/1000</f>
        <v>9.4210800000000011E-2</v>
      </c>
      <c r="K265" s="23" t="s">
        <v>241</v>
      </c>
      <c r="L265" s="23" t="s">
        <v>31</v>
      </c>
      <c r="M265" s="23">
        <v>1</v>
      </c>
      <c r="N265" s="97">
        <v>18</v>
      </c>
      <c r="O265" s="55">
        <f t="shared" si="423"/>
        <v>18</v>
      </c>
      <c r="P265" s="154">
        <f t="shared" ref="P265" si="487">E265*F265</f>
        <v>996.97036559999992</v>
      </c>
      <c r="Q265" s="154">
        <f t="shared" ref="Q265" si="488">SUM(O265:O268)</f>
        <v>18</v>
      </c>
      <c r="R265" s="154">
        <f t="shared" ref="R265" si="489">Q265*1.02*1.05*$R$14</f>
        <v>20.380701599999998</v>
      </c>
      <c r="S265" s="152">
        <f t="shared" ref="S265" si="490">F265*$S$17</f>
        <v>25.954994897942139</v>
      </c>
      <c r="T265" s="152">
        <f t="shared" ref="T265" si="491">E265*S265</f>
        <v>1142.0197755094541</v>
      </c>
    </row>
    <row r="266" spans="1:20" ht="12.75" customHeight="1" x14ac:dyDescent="0.2">
      <c r="A266" s="221"/>
      <c r="B266" s="147"/>
      <c r="C266" s="187"/>
      <c r="D266" s="145"/>
      <c r="E266" s="178"/>
      <c r="F266" s="170"/>
      <c r="G266" s="151"/>
      <c r="H266" s="152"/>
      <c r="I266" s="151"/>
      <c r="J266" s="155"/>
      <c r="K266" s="23"/>
      <c r="L266" s="23"/>
      <c r="M266" s="23"/>
      <c r="N266" s="97"/>
      <c r="O266" s="55">
        <f t="shared" si="423"/>
        <v>0</v>
      </c>
      <c r="P266" s="155"/>
      <c r="Q266" s="155"/>
      <c r="R266" s="155"/>
      <c r="S266" s="152"/>
      <c r="T266" s="152"/>
    </row>
    <row r="267" spans="1:20" ht="12.75" customHeight="1" x14ac:dyDescent="0.2">
      <c r="A267" s="221"/>
      <c r="B267" s="147"/>
      <c r="C267" s="187"/>
      <c r="D267" s="145"/>
      <c r="E267" s="178"/>
      <c r="F267" s="170"/>
      <c r="G267" s="151"/>
      <c r="H267" s="152"/>
      <c r="I267" s="151"/>
      <c r="J267" s="155"/>
      <c r="K267" s="23"/>
      <c r="L267" s="23"/>
      <c r="M267" s="24"/>
      <c r="N267" s="97"/>
      <c r="O267" s="55">
        <f t="shared" si="423"/>
        <v>0</v>
      </c>
      <c r="P267" s="155"/>
      <c r="Q267" s="155"/>
      <c r="R267" s="155"/>
      <c r="S267" s="152"/>
      <c r="T267" s="152"/>
    </row>
    <row r="268" spans="1:20" ht="12.75" customHeight="1" x14ac:dyDescent="0.2">
      <c r="A268" s="222"/>
      <c r="B268" s="147"/>
      <c r="C268" s="188"/>
      <c r="D268" s="146"/>
      <c r="E268" s="179"/>
      <c r="F268" s="171"/>
      <c r="G268" s="151"/>
      <c r="H268" s="152"/>
      <c r="I268" s="151"/>
      <c r="J268" s="156"/>
      <c r="K268" s="23"/>
      <c r="L268" s="23"/>
      <c r="M268" s="23"/>
      <c r="N268" s="97"/>
      <c r="O268" s="55">
        <f t="shared" si="423"/>
        <v>0</v>
      </c>
      <c r="P268" s="156"/>
      <c r="Q268" s="156"/>
      <c r="R268" s="156"/>
      <c r="S268" s="152"/>
      <c r="T268" s="152"/>
    </row>
    <row r="269" spans="1:20" ht="12.75" customHeight="1" x14ac:dyDescent="0.2">
      <c r="A269" s="227">
        <v>14</v>
      </c>
      <c r="B269" s="147" t="s">
        <v>508</v>
      </c>
      <c r="C269" s="147" t="s">
        <v>510</v>
      </c>
      <c r="D269" s="148" t="s">
        <v>472</v>
      </c>
      <c r="E269" s="258">
        <v>56</v>
      </c>
      <c r="F269" s="169">
        <f t="shared" ref="F269" si="492">H269+J269+R269</f>
        <v>0.30379200000000001</v>
      </c>
      <c r="G269" s="151">
        <v>0.16</v>
      </c>
      <c r="H269" s="152">
        <f t="shared" ref="H269" si="493">G269*$P$8/1000</f>
        <v>0.30379200000000001</v>
      </c>
      <c r="I269" s="151"/>
      <c r="J269" s="154">
        <f t="shared" ref="J269" si="494">I269*$P$9/1000</f>
        <v>0</v>
      </c>
      <c r="K269" s="23"/>
      <c r="L269" s="23"/>
      <c r="M269" s="23"/>
      <c r="N269" s="97"/>
      <c r="O269" s="55">
        <f t="shared" si="423"/>
        <v>0</v>
      </c>
      <c r="P269" s="154">
        <f t="shared" ref="P269" si="495">E269*F269</f>
        <v>17.012352</v>
      </c>
      <c r="Q269" s="154">
        <f t="shared" ref="Q269" si="496">SUM(O269:O272)</f>
        <v>0</v>
      </c>
      <c r="R269" s="154">
        <f t="shared" ref="R269" si="497">Q269*1.02*1.05*$R$14</f>
        <v>0</v>
      </c>
      <c r="S269" s="152">
        <f t="shared" ref="S269" si="498">F269*$S$17</f>
        <v>0.34799075640806404</v>
      </c>
      <c r="T269" s="152">
        <f t="shared" ref="T269" si="499">E269*S269</f>
        <v>19.487482358851587</v>
      </c>
    </row>
    <row r="270" spans="1:20" ht="12.75" customHeight="1" x14ac:dyDescent="0.2">
      <c r="A270" s="227"/>
      <c r="B270" s="147"/>
      <c r="C270" s="147"/>
      <c r="D270" s="148"/>
      <c r="E270" s="258"/>
      <c r="F270" s="170"/>
      <c r="G270" s="151"/>
      <c r="H270" s="152"/>
      <c r="I270" s="151"/>
      <c r="J270" s="155"/>
      <c r="K270" s="23"/>
      <c r="L270" s="23"/>
      <c r="M270" s="23"/>
      <c r="N270" s="97"/>
      <c r="O270" s="55">
        <f t="shared" si="423"/>
        <v>0</v>
      </c>
      <c r="P270" s="155"/>
      <c r="Q270" s="155"/>
      <c r="R270" s="155"/>
      <c r="S270" s="152"/>
      <c r="T270" s="152"/>
    </row>
    <row r="271" spans="1:20" ht="12.75" customHeight="1" x14ac:dyDescent="0.2">
      <c r="A271" s="227"/>
      <c r="B271" s="147"/>
      <c r="C271" s="147"/>
      <c r="D271" s="148"/>
      <c r="E271" s="258"/>
      <c r="F271" s="170"/>
      <c r="G271" s="151"/>
      <c r="H271" s="152"/>
      <c r="I271" s="151"/>
      <c r="J271" s="155"/>
      <c r="K271" s="23"/>
      <c r="L271" s="23"/>
      <c r="M271" s="24"/>
      <c r="N271" s="97"/>
      <c r="O271" s="55">
        <f t="shared" si="423"/>
        <v>0</v>
      </c>
      <c r="P271" s="155"/>
      <c r="Q271" s="155"/>
      <c r="R271" s="155"/>
      <c r="S271" s="152"/>
      <c r="T271" s="152"/>
    </row>
    <row r="272" spans="1:20" ht="12.75" customHeight="1" x14ac:dyDescent="0.2">
      <c r="A272" s="227"/>
      <c r="B272" s="147"/>
      <c r="C272" s="147"/>
      <c r="D272" s="148"/>
      <c r="E272" s="258"/>
      <c r="F272" s="171"/>
      <c r="G272" s="151"/>
      <c r="H272" s="152"/>
      <c r="I272" s="151"/>
      <c r="J272" s="156"/>
      <c r="K272" s="23"/>
      <c r="L272" s="23"/>
      <c r="M272" s="23"/>
      <c r="N272" s="97"/>
      <c r="O272" s="55">
        <f t="shared" si="423"/>
        <v>0</v>
      </c>
      <c r="P272" s="156"/>
      <c r="Q272" s="156"/>
      <c r="R272" s="156"/>
      <c r="S272" s="152"/>
      <c r="T272" s="152"/>
    </row>
    <row r="273" spans="1:20" ht="12.75" customHeight="1" x14ac:dyDescent="0.2">
      <c r="A273" s="220">
        <v>15</v>
      </c>
      <c r="B273" s="147" t="s">
        <v>509</v>
      </c>
      <c r="C273" s="147" t="s">
        <v>511</v>
      </c>
      <c r="D273" s="148" t="s">
        <v>38</v>
      </c>
      <c r="E273" s="258">
        <v>67.400000000000006</v>
      </c>
      <c r="F273" s="169">
        <f t="shared" ref="F273" si="500">H273+J273+R273</f>
        <v>0.91898776709279995</v>
      </c>
      <c r="G273" s="151">
        <v>0.35099999999999998</v>
      </c>
      <c r="H273" s="152">
        <f t="shared" ref="H273" si="501">G273*$P$8/1000</f>
        <v>0.66644369999999997</v>
      </c>
      <c r="I273" s="158"/>
      <c r="J273" s="154">
        <f t="shared" ref="J273" si="502">I273*$P$9/1000</f>
        <v>0</v>
      </c>
      <c r="K273" s="23" t="s">
        <v>50</v>
      </c>
      <c r="L273" s="23" t="s">
        <v>29</v>
      </c>
      <c r="M273" s="23">
        <v>0.13600000000000001</v>
      </c>
      <c r="N273" s="17">
        <v>1.012</v>
      </c>
      <c r="O273" s="55">
        <f t="shared" si="423"/>
        <v>0.137632</v>
      </c>
      <c r="P273" s="154">
        <f t="shared" ref="P273" si="503">E273*F273</f>
        <v>61.939775502054722</v>
      </c>
      <c r="Q273" s="154">
        <f t="shared" ref="Q273" si="504">SUM(O273:O276)</f>
        <v>0.22304399999999999</v>
      </c>
      <c r="R273" s="154">
        <f t="shared" ref="R273" si="505">Q273*1.02*1.05*$R$14</f>
        <v>0.25254406709279997</v>
      </c>
      <c r="S273" s="152">
        <f t="shared" ref="S273" si="506">F273*$S$17</f>
        <v>1.0526914737727826</v>
      </c>
      <c r="T273" s="152">
        <f t="shared" ref="T273" si="507">E273*S273</f>
        <v>70.95140533228556</v>
      </c>
    </row>
    <row r="274" spans="1:20" ht="12.75" customHeight="1" x14ac:dyDescent="0.2">
      <c r="A274" s="221"/>
      <c r="B274" s="147"/>
      <c r="C274" s="147"/>
      <c r="D274" s="148"/>
      <c r="E274" s="258"/>
      <c r="F274" s="170"/>
      <c r="G274" s="151"/>
      <c r="H274" s="152"/>
      <c r="I274" s="158"/>
      <c r="J274" s="155"/>
      <c r="K274" s="23" t="s">
        <v>52</v>
      </c>
      <c r="L274" s="23" t="s">
        <v>29</v>
      </c>
      <c r="M274" s="23">
        <v>8.5999999999999993E-2</v>
      </c>
      <c r="N274" s="97">
        <v>0.79700000000000004</v>
      </c>
      <c r="O274" s="55">
        <f t="shared" si="423"/>
        <v>6.8541999999999992E-2</v>
      </c>
      <c r="P274" s="155"/>
      <c r="Q274" s="155"/>
      <c r="R274" s="155"/>
      <c r="S274" s="152"/>
      <c r="T274" s="152"/>
    </row>
    <row r="275" spans="1:20" ht="12.75" customHeight="1" x14ac:dyDescent="0.2">
      <c r="A275" s="221"/>
      <c r="B275" s="147"/>
      <c r="C275" s="147"/>
      <c r="D275" s="148"/>
      <c r="E275" s="258"/>
      <c r="F275" s="170"/>
      <c r="G275" s="151"/>
      <c r="H275" s="152"/>
      <c r="I275" s="158"/>
      <c r="J275" s="155"/>
      <c r="K275" s="23" t="s">
        <v>51</v>
      </c>
      <c r="L275" s="23" t="s">
        <v>29</v>
      </c>
      <c r="M275" s="24">
        <v>2.41E-2</v>
      </c>
      <c r="N275" s="17">
        <v>0.7</v>
      </c>
      <c r="O275" s="55">
        <f t="shared" si="423"/>
        <v>1.687E-2</v>
      </c>
      <c r="P275" s="155"/>
      <c r="Q275" s="155"/>
      <c r="R275" s="155"/>
      <c r="S275" s="152"/>
      <c r="T275" s="152"/>
    </row>
    <row r="276" spans="1:20" ht="12.75" customHeight="1" x14ac:dyDescent="0.2">
      <c r="A276" s="222"/>
      <c r="B276" s="147"/>
      <c r="C276" s="147"/>
      <c r="D276" s="148"/>
      <c r="E276" s="258"/>
      <c r="F276" s="171"/>
      <c r="G276" s="151"/>
      <c r="H276" s="152"/>
      <c r="I276" s="158"/>
      <c r="J276" s="156"/>
      <c r="K276" s="23"/>
      <c r="L276" s="23"/>
      <c r="M276" s="23"/>
      <c r="N276" s="97"/>
      <c r="O276" s="55">
        <f t="shared" si="423"/>
        <v>0</v>
      </c>
      <c r="P276" s="156"/>
      <c r="Q276" s="156"/>
      <c r="R276" s="156"/>
      <c r="S276" s="152"/>
      <c r="T276" s="152"/>
    </row>
    <row r="277" spans="1:20" ht="12.75" customHeight="1" x14ac:dyDescent="0.2">
      <c r="A277" s="227">
        <v>16</v>
      </c>
      <c r="B277" s="186" t="s">
        <v>243</v>
      </c>
      <c r="C277" s="186" t="s">
        <v>249</v>
      </c>
      <c r="D277" s="186" t="s">
        <v>244</v>
      </c>
      <c r="E277" s="352">
        <v>594</v>
      </c>
      <c r="F277" s="169">
        <f t="shared" ref="F277" si="508">H277+J277+R277</f>
        <v>1.064745645527388</v>
      </c>
      <c r="G277" s="183">
        <v>0.38100000000000001</v>
      </c>
      <c r="H277" s="152">
        <f t="shared" ref="H277" si="509">G277*$P$8/1000</f>
        <v>0.72340470000000001</v>
      </c>
      <c r="I277" s="183">
        <v>2.3E-2</v>
      </c>
      <c r="J277" s="154">
        <f t="shared" ref="J277" si="510">I277*$P$9/1000</f>
        <v>5.4171210000000004E-2</v>
      </c>
      <c r="K277" s="23" t="s">
        <v>245</v>
      </c>
      <c r="L277" s="23"/>
      <c r="M277" s="23"/>
      <c r="N277" s="97"/>
      <c r="O277" s="55">
        <f t="shared" si="423"/>
        <v>0</v>
      </c>
      <c r="P277" s="154">
        <f t="shared" ref="P277" si="511">E277*F277</f>
        <v>632.45891344326844</v>
      </c>
      <c r="Q277" s="154">
        <f t="shared" ref="Q277" si="512">SUM(O277:O280)</f>
        <v>0.25362499000000005</v>
      </c>
      <c r="R277" s="154">
        <f t="shared" ref="R277" si="513">Q277*1.02*1.05*$R$14</f>
        <v>0.28716973552738806</v>
      </c>
      <c r="S277" s="152">
        <f t="shared" ref="S277" si="514">F277*$S$17</f>
        <v>1.2196556939263317</v>
      </c>
      <c r="T277" s="152">
        <f t="shared" ref="T277" si="515">E277*S277</f>
        <v>724.47548219224097</v>
      </c>
    </row>
    <row r="278" spans="1:20" ht="12.75" customHeight="1" x14ac:dyDescent="0.2">
      <c r="A278" s="227"/>
      <c r="B278" s="187"/>
      <c r="C278" s="187"/>
      <c r="D278" s="187"/>
      <c r="E278" s="353"/>
      <c r="F278" s="170"/>
      <c r="G278" s="184"/>
      <c r="H278" s="152"/>
      <c r="I278" s="184"/>
      <c r="J278" s="155"/>
      <c r="K278" s="23" t="s">
        <v>246</v>
      </c>
      <c r="L278" s="23" t="s">
        <v>29</v>
      </c>
      <c r="M278" s="23">
        <v>0.44</v>
      </c>
      <c r="N278" s="97">
        <v>0.4</v>
      </c>
      <c r="O278" s="55">
        <f t="shared" si="423"/>
        <v>0.17600000000000002</v>
      </c>
      <c r="P278" s="155"/>
      <c r="Q278" s="155"/>
      <c r="R278" s="155"/>
      <c r="S278" s="152"/>
      <c r="T278" s="152"/>
    </row>
    <row r="279" spans="1:20" ht="12.75" customHeight="1" x14ac:dyDescent="0.2">
      <c r="A279" s="227"/>
      <c r="B279" s="187"/>
      <c r="C279" s="187"/>
      <c r="D279" s="187"/>
      <c r="E279" s="353"/>
      <c r="F279" s="170"/>
      <c r="G279" s="184"/>
      <c r="H279" s="152"/>
      <c r="I279" s="184"/>
      <c r="J279" s="155"/>
      <c r="K279" s="23" t="s">
        <v>247</v>
      </c>
      <c r="L279" s="23" t="s">
        <v>23</v>
      </c>
      <c r="M279" s="23">
        <v>1.9E-2</v>
      </c>
      <c r="N279" s="97">
        <v>3.5</v>
      </c>
      <c r="O279" s="55">
        <f t="shared" si="423"/>
        <v>6.6500000000000004E-2</v>
      </c>
      <c r="P279" s="155"/>
      <c r="Q279" s="155"/>
      <c r="R279" s="155"/>
      <c r="S279" s="152"/>
      <c r="T279" s="152"/>
    </row>
    <row r="280" spans="1:20" ht="12.75" customHeight="1" x14ac:dyDescent="0.2">
      <c r="A280" s="227"/>
      <c r="B280" s="188"/>
      <c r="C280" s="188"/>
      <c r="D280" s="188"/>
      <c r="E280" s="354"/>
      <c r="F280" s="171"/>
      <c r="G280" s="185"/>
      <c r="H280" s="152"/>
      <c r="I280" s="185"/>
      <c r="J280" s="156"/>
      <c r="K280" s="23" t="s">
        <v>248</v>
      </c>
      <c r="L280" s="65" t="s">
        <v>32</v>
      </c>
      <c r="M280" s="23">
        <v>9.0000000000000006E-5</v>
      </c>
      <c r="N280" s="110">
        <v>123.611</v>
      </c>
      <c r="O280" s="55">
        <f t="shared" si="423"/>
        <v>1.1124990000000001E-2</v>
      </c>
      <c r="P280" s="156"/>
      <c r="Q280" s="156"/>
      <c r="R280" s="156"/>
      <c r="S280" s="152"/>
      <c r="T280" s="152"/>
    </row>
    <row r="281" spans="1:20" ht="12.75" customHeight="1" x14ac:dyDescent="0.2">
      <c r="A281" s="227"/>
      <c r="B281" s="186"/>
      <c r="C281" s="319" t="s">
        <v>120</v>
      </c>
      <c r="D281" s="144"/>
      <c r="E281" s="239"/>
      <c r="F281" s="169">
        <f t="shared" ref="F281" si="516">H281+J281+R281</f>
        <v>0</v>
      </c>
      <c r="G281" s="161"/>
      <c r="H281" s="154">
        <f t="shared" ref="H281" si="517">G281*$P$8/1000</f>
        <v>0</v>
      </c>
      <c r="I281" s="161"/>
      <c r="J281" s="154">
        <f t="shared" ref="J281" si="518">I281*$P$9/1000</f>
        <v>0</v>
      </c>
      <c r="K281" s="23"/>
      <c r="L281" s="23"/>
      <c r="M281" s="23"/>
      <c r="N281" s="98"/>
      <c r="O281" s="55">
        <f t="shared" si="423"/>
        <v>0</v>
      </c>
      <c r="P281" s="154">
        <f t="shared" ref="P281" si="519">E281*F281</f>
        <v>0</v>
      </c>
      <c r="Q281" s="154">
        <f t="shared" ref="Q281" si="520">SUM(O281:O284)</f>
        <v>0</v>
      </c>
      <c r="R281" s="154">
        <f t="shared" ref="R281" si="521">Q281*1.02*1.05*$R$14</f>
        <v>0</v>
      </c>
      <c r="S281" s="152">
        <f t="shared" ref="S281" si="522">F281*$S$17</f>
        <v>0</v>
      </c>
      <c r="T281" s="152">
        <f t="shared" ref="T281" si="523">E281*S281</f>
        <v>0</v>
      </c>
    </row>
    <row r="282" spans="1:20" ht="12.75" customHeight="1" x14ac:dyDescent="0.2">
      <c r="A282" s="227"/>
      <c r="B282" s="187"/>
      <c r="C282" s="320"/>
      <c r="D282" s="145"/>
      <c r="E282" s="239"/>
      <c r="F282" s="170"/>
      <c r="G282" s="161"/>
      <c r="H282" s="155"/>
      <c r="I282" s="161"/>
      <c r="J282" s="155"/>
      <c r="K282" s="64"/>
      <c r="L282" s="64"/>
      <c r="M282" s="64"/>
      <c r="N282" s="103"/>
      <c r="O282" s="55">
        <f t="shared" si="423"/>
        <v>0</v>
      </c>
      <c r="P282" s="155"/>
      <c r="Q282" s="155"/>
      <c r="R282" s="155"/>
      <c r="S282" s="152"/>
      <c r="T282" s="152"/>
    </row>
    <row r="283" spans="1:20" ht="12.75" customHeight="1" x14ac:dyDescent="0.2">
      <c r="A283" s="227"/>
      <c r="B283" s="187"/>
      <c r="C283" s="320"/>
      <c r="D283" s="145"/>
      <c r="E283" s="239"/>
      <c r="F283" s="170"/>
      <c r="G283" s="161"/>
      <c r="H283" s="155"/>
      <c r="I283" s="161"/>
      <c r="J283" s="155"/>
      <c r="K283" s="64"/>
      <c r="L283" s="64"/>
      <c r="M283" s="66"/>
      <c r="N283" s="103"/>
      <c r="O283" s="55">
        <f t="shared" si="423"/>
        <v>0</v>
      </c>
      <c r="P283" s="155"/>
      <c r="Q283" s="155"/>
      <c r="R283" s="155"/>
      <c r="S283" s="152"/>
      <c r="T283" s="152"/>
    </row>
    <row r="284" spans="1:20" ht="12.75" customHeight="1" x14ac:dyDescent="0.2">
      <c r="A284" s="227"/>
      <c r="B284" s="188"/>
      <c r="C284" s="321"/>
      <c r="D284" s="146"/>
      <c r="E284" s="239"/>
      <c r="F284" s="171"/>
      <c r="G284" s="161"/>
      <c r="H284" s="156"/>
      <c r="I284" s="161"/>
      <c r="J284" s="156"/>
      <c r="K284" s="64"/>
      <c r="L284" s="64"/>
      <c r="M284" s="64"/>
      <c r="N284" s="103"/>
      <c r="O284" s="55">
        <f t="shared" si="423"/>
        <v>0</v>
      </c>
      <c r="P284" s="156"/>
      <c r="Q284" s="156"/>
      <c r="R284" s="156"/>
      <c r="S284" s="152"/>
      <c r="T284" s="152"/>
    </row>
    <row r="285" spans="1:20" ht="12.75" customHeight="1" x14ac:dyDescent="0.2">
      <c r="A285" s="227">
        <v>1</v>
      </c>
      <c r="B285" s="147" t="s">
        <v>45</v>
      </c>
      <c r="C285" s="147" t="s">
        <v>124</v>
      </c>
      <c r="D285" s="148" t="s">
        <v>77</v>
      </c>
      <c r="E285" s="169">
        <v>0.63</v>
      </c>
      <c r="F285" s="169">
        <f t="shared" ref="F285" si="524">H285+J285+R285</f>
        <v>24.722000000000001</v>
      </c>
      <c r="G285" s="151"/>
      <c r="H285" s="154">
        <f t="shared" ref="H285" si="525">G285*$P$8/1000</f>
        <v>0</v>
      </c>
      <c r="I285" s="153"/>
      <c r="J285" s="154">
        <f t="shared" ref="J285" si="526">I285*$P$9/1000</f>
        <v>0</v>
      </c>
      <c r="K285" s="23" t="s">
        <v>121</v>
      </c>
      <c r="L285" s="23" t="s">
        <v>23</v>
      </c>
      <c r="M285" s="23">
        <v>1</v>
      </c>
      <c r="N285" s="97">
        <v>24.722000000000001</v>
      </c>
      <c r="O285" s="55">
        <f t="shared" si="423"/>
        <v>24.722000000000001</v>
      </c>
      <c r="P285" s="154">
        <f t="shared" ref="P285" si="527">E285*F285</f>
        <v>15.574860000000001</v>
      </c>
      <c r="Q285" s="154">
        <f t="shared" ref="Q285" si="528">SUM(O285:O288)</f>
        <v>24.722000000000001</v>
      </c>
      <c r="R285" s="154">
        <f>Q285</f>
        <v>24.722000000000001</v>
      </c>
      <c r="S285" s="152">
        <f t="shared" ref="S285" si="529">F285*$S$17</f>
        <v>28.318808526624004</v>
      </c>
      <c r="T285" s="152">
        <f t="shared" ref="T285" si="530">E285*S285</f>
        <v>17.840849371773121</v>
      </c>
    </row>
    <row r="286" spans="1:20" ht="12.75" customHeight="1" x14ac:dyDescent="0.2">
      <c r="A286" s="227"/>
      <c r="B286" s="147"/>
      <c r="C286" s="147"/>
      <c r="D286" s="148"/>
      <c r="E286" s="170"/>
      <c r="F286" s="170"/>
      <c r="G286" s="151"/>
      <c r="H286" s="155"/>
      <c r="I286" s="153"/>
      <c r="J286" s="155"/>
      <c r="K286" s="23"/>
      <c r="L286" s="23"/>
      <c r="M286" s="23"/>
      <c r="N286" s="97"/>
      <c r="O286" s="55">
        <f t="shared" si="423"/>
        <v>0</v>
      </c>
      <c r="P286" s="155"/>
      <c r="Q286" s="155"/>
      <c r="R286" s="155"/>
      <c r="S286" s="152"/>
      <c r="T286" s="152"/>
    </row>
    <row r="287" spans="1:20" ht="12.75" customHeight="1" x14ac:dyDescent="0.2">
      <c r="A287" s="227"/>
      <c r="B287" s="147"/>
      <c r="C287" s="147"/>
      <c r="D287" s="148"/>
      <c r="E287" s="170"/>
      <c r="F287" s="170"/>
      <c r="G287" s="151"/>
      <c r="H287" s="155"/>
      <c r="I287" s="153"/>
      <c r="J287" s="155"/>
      <c r="K287" s="23"/>
      <c r="L287" s="23"/>
      <c r="M287" s="43"/>
      <c r="N287" s="97"/>
      <c r="O287" s="55">
        <f t="shared" si="423"/>
        <v>0</v>
      </c>
      <c r="P287" s="155"/>
      <c r="Q287" s="155"/>
      <c r="R287" s="155"/>
      <c r="S287" s="152"/>
      <c r="T287" s="152"/>
    </row>
    <row r="288" spans="1:20" ht="12.75" customHeight="1" x14ac:dyDescent="0.2">
      <c r="A288" s="227"/>
      <c r="B288" s="147"/>
      <c r="C288" s="147"/>
      <c r="D288" s="148"/>
      <c r="E288" s="171"/>
      <c r="F288" s="171"/>
      <c r="G288" s="151"/>
      <c r="H288" s="156"/>
      <c r="I288" s="153"/>
      <c r="J288" s="156"/>
      <c r="K288" s="23"/>
      <c r="L288" s="23"/>
      <c r="M288" s="23"/>
      <c r="N288" s="97"/>
      <c r="O288" s="55">
        <f t="shared" si="423"/>
        <v>0</v>
      </c>
      <c r="P288" s="156"/>
      <c r="Q288" s="156"/>
      <c r="R288" s="156"/>
      <c r="S288" s="152"/>
      <c r="T288" s="152"/>
    </row>
    <row r="289" spans="1:20" ht="12.75" customHeight="1" x14ac:dyDescent="0.2">
      <c r="A289" s="227">
        <v>2</v>
      </c>
      <c r="B289" s="147" t="s">
        <v>45</v>
      </c>
      <c r="C289" s="147" t="s">
        <v>125</v>
      </c>
      <c r="D289" s="148" t="s">
        <v>77</v>
      </c>
      <c r="E289" s="169">
        <v>6</v>
      </c>
      <c r="F289" s="169">
        <f t="shared" ref="F289" si="531">H289+J289+R289</f>
        <v>16.25</v>
      </c>
      <c r="G289" s="153"/>
      <c r="H289" s="154">
        <f t="shared" ref="H289" si="532">G289*$P$8/1000</f>
        <v>0</v>
      </c>
      <c r="I289" s="153"/>
      <c r="J289" s="154">
        <f t="shared" ref="J289" si="533">I289*$P$9/1000</f>
        <v>0</v>
      </c>
      <c r="K289" s="23" t="s">
        <v>122</v>
      </c>
      <c r="L289" s="23" t="s">
        <v>23</v>
      </c>
      <c r="M289" s="23">
        <v>1</v>
      </c>
      <c r="N289" s="97">
        <v>16.25</v>
      </c>
      <c r="O289" s="55">
        <f t="shared" si="423"/>
        <v>16.25</v>
      </c>
      <c r="P289" s="154">
        <f t="shared" ref="P289" si="534">E289*F289</f>
        <v>97.5</v>
      </c>
      <c r="Q289" s="154">
        <f t="shared" ref="Q289" si="535">SUM(O289:O292)</f>
        <v>16.25</v>
      </c>
      <c r="R289" s="154">
        <f t="shared" ref="R289" si="536">Q289</f>
        <v>16.25</v>
      </c>
      <c r="S289" s="152">
        <f t="shared" ref="S289" si="537">F289*$S$17</f>
        <v>18.61421562</v>
      </c>
      <c r="T289" s="152">
        <f t="shared" ref="T289" si="538">E289*S289</f>
        <v>111.68529372</v>
      </c>
    </row>
    <row r="290" spans="1:20" ht="12.75" customHeight="1" x14ac:dyDescent="0.2">
      <c r="A290" s="227"/>
      <c r="B290" s="147"/>
      <c r="C290" s="147"/>
      <c r="D290" s="148"/>
      <c r="E290" s="170"/>
      <c r="F290" s="170"/>
      <c r="G290" s="153"/>
      <c r="H290" s="155"/>
      <c r="I290" s="153"/>
      <c r="J290" s="155"/>
      <c r="K290" s="23"/>
      <c r="L290" s="23"/>
      <c r="M290" s="23"/>
      <c r="N290" s="97"/>
      <c r="O290" s="55">
        <f t="shared" si="423"/>
        <v>0</v>
      </c>
      <c r="P290" s="155"/>
      <c r="Q290" s="155"/>
      <c r="R290" s="155"/>
      <c r="S290" s="152"/>
      <c r="T290" s="152"/>
    </row>
    <row r="291" spans="1:20" ht="12.75" customHeight="1" x14ac:dyDescent="0.2">
      <c r="A291" s="227"/>
      <c r="B291" s="147"/>
      <c r="C291" s="147"/>
      <c r="D291" s="148"/>
      <c r="E291" s="170"/>
      <c r="F291" s="170"/>
      <c r="G291" s="153"/>
      <c r="H291" s="155"/>
      <c r="I291" s="153"/>
      <c r="J291" s="155"/>
      <c r="K291" s="23"/>
      <c r="L291" s="23"/>
      <c r="M291" s="24"/>
      <c r="N291" s="97"/>
      <c r="O291" s="55">
        <f t="shared" si="423"/>
        <v>0</v>
      </c>
      <c r="P291" s="155"/>
      <c r="Q291" s="155"/>
      <c r="R291" s="155"/>
      <c r="S291" s="152"/>
      <c r="T291" s="152"/>
    </row>
    <row r="292" spans="1:20" ht="12.75" customHeight="1" x14ac:dyDescent="0.2">
      <c r="A292" s="227"/>
      <c r="B292" s="147"/>
      <c r="C292" s="147"/>
      <c r="D292" s="148"/>
      <c r="E292" s="171"/>
      <c r="F292" s="171"/>
      <c r="G292" s="153"/>
      <c r="H292" s="156"/>
      <c r="I292" s="153"/>
      <c r="J292" s="156"/>
      <c r="K292" s="23"/>
      <c r="L292" s="23"/>
      <c r="M292" s="23"/>
      <c r="N292" s="97"/>
      <c r="O292" s="55">
        <f t="shared" si="423"/>
        <v>0</v>
      </c>
      <c r="P292" s="156"/>
      <c r="Q292" s="156"/>
      <c r="R292" s="156"/>
      <c r="S292" s="152"/>
      <c r="T292" s="152"/>
    </row>
    <row r="293" spans="1:20" ht="12.75" customHeight="1" x14ac:dyDescent="0.2">
      <c r="A293" s="227">
        <v>3</v>
      </c>
      <c r="B293" s="345" t="s">
        <v>45</v>
      </c>
      <c r="C293" s="186" t="s">
        <v>136</v>
      </c>
      <c r="D293" s="144" t="s">
        <v>77</v>
      </c>
      <c r="E293" s="212">
        <v>61.756</v>
      </c>
      <c r="F293" s="169">
        <f t="shared" ref="F293" si="539">H293+J293+R293</f>
        <v>31.667000000000002</v>
      </c>
      <c r="G293" s="183"/>
      <c r="H293" s="154">
        <f t="shared" ref="H293" si="540">G293*$P$8/1000</f>
        <v>0</v>
      </c>
      <c r="I293" s="163"/>
      <c r="J293" s="154">
        <f t="shared" ref="J293" si="541">I293*$P$9/1000</f>
        <v>0</v>
      </c>
      <c r="K293" s="23" t="s">
        <v>137</v>
      </c>
      <c r="L293" s="23" t="s">
        <v>23</v>
      </c>
      <c r="M293" s="23">
        <v>1</v>
      </c>
      <c r="N293" s="97">
        <v>31.667000000000002</v>
      </c>
      <c r="O293" s="55">
        <f t="shared" si="423"/>
        <v>31.667000000000002</v>
      </c>
      <c r="P293" s="154">
        <f t="shared" ref="P293" si="542">E293*F293</f>
        <v>1955.627252</v>
      </c>
      <c r="Q293" s="154">
        <f t="shared" ref="Q293" si="543">SUM(O293:O296)</f>
        <v>31.667000000000002</v>
      </c>
      <c r="R293" s="154">
        <f t="shared" ref="R293" si="544">Q293</f>
        <v>31.667000000000002</v>
      </c>
      <c r="S293" s="152">
        <f t="shared" ref="S293" si="545">F293*$S$17</f>
        <v>36.274237910064002</v>
      </c>
      <c r="T293" s="152">
        <f t="shared" ref="T293" si="546">E293*S293</f>
        <v>2240.1518363739124</v>
      </c>
    </row>
    <row r="294" spans="1:20" ht="12.75" customHeight="1" x14ac:dyDescent="0.2">
      <c r="A294" s="227"/>
      <c r="B294" s="346"/>
      <c r="C294" s="187"/>
      <c r="D294" s="145"/>
      <c r="E294" s="212"/>
      <c r="F294" s="170"/>
      <c r="G294" s="184"/>
      <c r="H294" s="155"/>
      <c r="I294" s="163"/>
      <c r="J294" s="155"/>
      <c r="K294" s="23"/>
      <c r="L294" s="23"/>
      <c r="M294" s="23"/>
      <c r="N294" s="97"/>
      <c r="O294" s="55">
        <f t="shared" si="423"/>
        <v>0</v>
      </c>
      <c r="P294" s="155"/>
      <c r="Q294" s="155"/>
      <c r="R294" s="155"/>
      <c r="S294" s="152"/>
      <c r="T294" s="152"/>
    </row>
    <row r="295" spans="1:20" ht="12.75" customHeight="1" x14ac:dyDescent="0.2">
      <c r="A295" s="227"/>
      <c r="B295" s="346"/>
      <c r="C295" s="187"/>
      <c r="D295" s="145"/>
      <c r="E295" s="212"/>
      <c r="F295" s="170"/>
      <c r="G295" s="184"/>
      <c r="H295" s="155"/>
      <c r="I295" s="163"/>
      <c r="J295" s="155"/>
      <c r="K295" s="23"/>
      <c r="L295" s="23"/>
      <c r="M295" s="23"/>
      <c r="N295" s="97"/>
      <c r="O295" s="55">
        <f t="shared" si="423"/>
        <v>0</v>
      </c>
      <c r="P295" s="155"/>
      <c r="Q295" s="155"/>
      <c r="R295" s="155"/>
      <c r="S295" s="152"/>
      <c r="T295" s="152"/>
    </row>
    <row r="296" spans="1:20" ht="12.75" customHeight="1" x14ac:dyDescent="0.2">
      <c r="A296" s="227"/>
      <c r="B296" s="347"/>
      <c r="C296" s="188"/>
      <c r="D296" s="146"/>
      <c r="E296" s="212"/>
      <c r="F296" s="171"/>
      <c r="G296" s="185"/>
      <c r="H296" s="156"/>
      <c r="I296" s="163"/>
      <c r="J296" s="156"/>
      <c r="K296" s="23"/>
      <c r="L296" s="23"/>
      <c r="M296" s="23"/>
      <c r="N296" s="97"/>
      <c r="O296" s="55">
        <f t="shared" si="423"/>
        <v>0</v>
      </c>
      <c r="P296" s="156"/>
      <c r="Q296" s="156"/>
      <c r="R296" s="156"/>
      <c r="S296" s="152"/>
      <c r="T296" s="152"/>
    </row>
    <row r="297" spans="1:20" ht="12.75" customHeight="1" x14ac:dyDescent="0.2">
      <c r="A297" s="227">
        <v>4</v>
      </c>
      <c r="B297" s="345" t="s">
        <v>45</v>
      </c>
      <c r="C297" s="186" t="s">
        <v>664</v>
      </c>
      <c r="D297" s="144" t="s">
        <v>77</v>
      </c>
      <c r="E297" s="150">
        <v>8.9</v>
      </c>
      <c r="F297" s="169">
        <f t="shared" ref="F297" si="547">H297+J297+R297</f>
        <v>66.888999999999996</v>
      </c>
      <c r="G297" s="151"/>
      <c r="H297" s="154">
        <f t="shared" ref="H297" si="548">G297*$P$8/1000</f>
        <v>0</v>
      </c>
      <c r="I297" s="183"/>
      <c r="J297" s="154">
        <f t="shared" ref="J297" si="549">I297*$P$9/1000</f>
        <v>0</v>
      </c>
      <c r="K297" s="23" t="s">
        <v>665</v>
      </c>
      <c r="L297" s="23" t="s">
        <v>23</v>
      </c>
      <c r="M297" s="23">
        <v>1</v>
      </c>
      <c r="N297" s="92">
        <v>66.888999999999996</v>
      </c>
      <c r="O297" s="55">
        <f t="shared" ref="O297:O360" si="550">M297*N297</f>
        <v>66.888999999999996</v>
      </c>
      <c r="P297" s="154">
        <f t="shared" ref="P297" si="551">E297*F297</f>
        <v>595.31209999999999</v>
      </c>
      <c r="Q297" s="154">
        <f t="shared" ref="Q297" si="552">SUM(O297:O300)</f>
        <v>66.888999999999996</v>
      </c>
      <c r="R297" s="154">
        <f t="shared" ref="R297" si="553">Q297</f>
        <v>66.888999999999996</v>
      </c>
      <c r="S297" s="152">
        <f t="shared" ref="S297" si="554">F297*$S$17</f>
        <v>76.620693452688002</v>
      </c>
      <c r="T297" s="152">
        <f t="shared" ref="T297" si="555">E297*S297</f>
        <v>681.92417172892328</v>
      </c>
    </row>
    <row r="298" spans="1:20" ht="12.75" customHeight="1" x14ac:dyDescent="0.2">
      <c r="A298" s="227"/>
      <c r="B298" s="346"/>
      <c r="C298" s="187"/>
      <c r="D298" s="145"/>
      <c r="E298" s="150"/>
      <c r="F298" s="170"/>
      <c r="G298" s="151"/>
      <c r="H298" s="155"/>
      <c r="I298" s="184"/>
      <c r="J298" s="155"/>
      <c r="K298" s="23" t="s">
        <v>666</v>
      </c>
      <c r="L298" s="23"/>
      <c r="M298" s="23"/>
      <c r="N298" s="97"/>
      <c r="O298" s="55">
        <f t="shared" si="550"/>
        <v>0</v>
      </c>
      <c r="P298" s="155"/>
      <c r="Q298" s="155"/>
      <c r="R298" s="155"/>
      <c r="S298" s="152"/>
      <c r="T298" s="152"/>
    </row>
    <row r="299" spans="1:20" ht="12.75" customHeight="1" x14ac:dyDescent="0.2">
      <c r="A299" s="227"/>
      <c r="B299" s="346"/>
      <c r="C299" s="187"/>
      <c r="D299" s="145"/>
      <c r="E299" s="150"/>
      <c r="F299" s="170"/>
      <c r="G299" s="151"/>
      <c r="H299" s="155"/>
      <c r="I299" s="184"/>
      <c r="J299" s="155"/>
      <c r="K299" s="23"/>
      <c r="L299" s="23"/>
      <c r="M299" s="23"/>
      <c r="N299" s="97"/>
      <c r="O299" s="55">
        <f t="shared" si="550"/>
        <v>0</v>
      </c>
      <c r="P299" s="155"/>
      <c r="Q299" s="155"/>
      <c r="R299" s="155"/>
      <c r="S299" s="152"/>
      <c r="T299" s="152"/>
    </row>
    <row r="300" spans="1:20" ht="12.75" customHeight="1" x14ac:dyDescent="0.2">
      <c r="A300" s="227"/>
      <c r="B300" s="347"/>
      <c r="C300" s="188"/>
      <c r="D300" s="146"/>
      <c r="E300" s="150"/>
      <c r="F300" s="171"/>
      <c r="G300" s="151"/>
      <c r="H300" s="156"/>
      <c r="I300" s="185"/>
      <c r="J300" s="156"/>
      <c r="K300" s="23"/>
      <c r="L300" s="23"/>
      <c r="M300" s="23"/>
      <c r="N300" s="97"/>
      <c r="O300" s="55">
        <f t="shared" si="550"/>
        <v>0</v>
      </c>
      <c r="P300" s="156"/>
      <c r="Q300" s="156"/>
      <c r="R300" s="156"/>
      <c r="S300" s="152"/>
      <c r="T300" s="152"/>
    </row>
    <row r="301" spans="1:20" ht="12.75" customHeight="1" x14ac:dyDescent="0.2">
      <c r="A301" s="227">
        <v>7</v>
      </c>
      <c r="B301" s="147" t="s">
        <v>126</v>
      </c>
      <c r="C301" s="147" t="s">
        <v>127</v>
      </c>
      <c r="D301" s="148" t="s">
        <v>77</v>
      </c>
      <c r="E301" s="149">
        <v>84.5</v>
      </c>
      <c r="F301" s="169">
        <f t="shared" ref="F301" si="556">H301+J301+R301</f>
        <v>4.4354817521013601</v>
      </c>
      <c r="G301" s="151">
        <v>1.5</v>
      </c>
      <c r="H301" s="154">
        <f t="shared" ref="H301" si="557">G301*$P$8/1000</f>
        <v>2.8480500000000002</v>
      </c>
      <c r="I301" s="153">
        <v>0.22800000000000001</v>
      </c>
      <c r="J301" s="154">
        <f t="shared" ref="J301" si="558">I301*$P$9/1000</f>
        <v>0.53700155999999999</v>
      </c>
      <c r="K301" s="97" t="s">
        <v>100</v>
      </c>
      <c r="L301" s="97" t="s">
        <v>27</v>
      </c>
      <c r="M301" s="23">
        <v>5.28E-2</v>
      </c>
      <c r="N301" s="97">
        <v>17.526</v>
      </c>
      <c r="O301" s="55">
        <f t="shared" si="550"/>
        <v>0.9253728</v>
      </c>
      <c r="P301" s="154">
        <f t="shared" ref="P301" si="559">E301*F301</f>
        <v>374.79820805256492</v>
      </c>
      <c r="Q301" s="154">
        <f t="shared" ref="Q301" si="560">SUM(O301:O304)</f>
        <v>0.92772779999999999</v>
      </c>
      <c r="R301" s="154">
        <f t="shared" ref="R301" si="561">Q301*1.02*1.05*$R$14</f>
        <v>1.0504301921013599</v>
      </c>
      <c r="S301" s="152">
        <f t="shared" ref="S301" si="562">F301*$S$17</f>
        <v>5.0808008438270837</v>
      </c>
      <c r="T301" s="152">
        <f t="shared" ref="T301" si="563">E301*S301</f>
        <v>429.32767130338857</v>
      </c>
    </row>
    <row r="302" spans="1:20" ht="12.75" customHeight="1" x14ac:dyDescent="0.2">
      <c r="A302" s="227"/>
      <c r="B302" s="147"/>
      <c r="C302" s="147"/>
      <c r="D302" s="148"/>
      <c r="E302" s="149"/>
      <c r="F302" s="170"/>
      <c r="G302" s="151"/>
      <c r="H302" s="155"/>
      <c r="I302" s="153"/>
      <c r="J302" s="155"/>
      <c r="K302" s="23"/>
      <c r="L302" s="23"/>
      <c r="M302" s="23"/>
      <c r="N302" s="97"/>
      <c r="O302" s="55">
        <f t="shared" si="550"/>
        <v>0</v>
      </c>
      <c r="P302" s="155"/>
      <c r="Q302" s="155"/>
      <c r="R302" s="155"/>
      <c r="S302" s="152"/>
      <c r="T302" s="152"/>
    </row>
    <row r="303" spans="1:20" ht="12.75" customHeight="1" x14ac:dyDescent="0.2">
      <c r="A303" s="227"/>
      <c r="B303" s="147"/>
      <c r="C303" s="147"/>
      <c r="D303" s="148"/>
      <c r="E303" s="149"/>
      <c r="F303" s="170"/>
      <c r="G303" s="151"/>
      <c r="H303" s="155"/>
      <c r="I303" s="153"/>
      <c r="J303" s="155"/>
      <c r="K303" s="23" t="s">
        <v>47</v>
      </c>
      <c r="L303" s="23" t="s">
        <v>32</v>
      </c>
      <c r="M303" s="24">
        <v>1.5699999999999999E-2</v>
      </c>
      <c r="N303" s="97">
        <v>0.15</v>
      </c>
      <c r="O303" s="55">
        <f t="shared" si="550"/>
        <v>2.3549999999999999E-3</v>
      </c>
      <c r="P303" s="155"/>
      <c r="Q303" s="155"/>
      <c r="R303" s="155"/>
      <c r="S303" s="152"/>
      <c r="T303" s="152"/>
    </row>
    <row r="304" spans="1:20" ht="12.75" customHeight="1" x14ac:dyDescent="0.2">
      <c r="A304" s="227"/>
      <c r="B304" s="147"/>
      <c r="C304" s="147"/>
      <c r="D304" s="148"/>
      <c r="E304" s="149"/>
      <c r="F304" s="171"/>
      <c r="G304" s="151"/>
      <c r="H304" s="156"/>
      <c r="I304" s="153"/>
      <c r="J304" s="156"/>
      <c r="K304" s="23"/>
      <c r="L304" s="23"/>
      <c r="M304" s="23"/>
      <c r="N304" s="97"/>
      <c r="O304" s="55">
        <f t="shared" si="550"/>
        <v>0</v>
      </c>
      <c r="P304" s="156"/>
      <c r="Q304" s="156"/>
      <c r="R304" s="156"/>
      <c r="S304" s="152"/>
      <c r="T304" s="152"/>
    </row>
    <row r="305" spans="1:20" ht="12.75" customHeight="1" x14ac:dyDescent="0.2">
      <c r="A305" s="227">
        <v>8</v>
      </c>
      <c r="B305" s="147" t="s">
        <v>114</v>
      </c>
      <c r="C305" s="186" t="s">
        <v>128</v>
      </c>
      <c r="D305" s="166" t="s">
        <v>23</v>
      </c>
      <c r="E305" s="149">
        <v>84.5</v>
      </c>
      <c r="F305" s="169">
        <f t="shared" ref="F305" si="564">H305+J305+R305</f>
        <v>1.3475804916960001</v>
      </c>
      <c r="G305" s="158">
        <v>0.23100000000000001</v>
      </c>
      <c r="H305" s="154">
        <f t="shared" ref="H305" si="565">G305*$P$8/1000</f>
        <v>0.43859970000000004</v>
      </c>
      <c r="I305" s="158">
        <v>8.9999999999999993E-3</v>
      </c>
      <c r="J305" s="154">
        <f t="shared" ref="J305" si="566">I305*$P$9/1000</f>
        <v>2.1197429999999996E-2</v>
      </c>
      <c r="K305" s="23" t="s">
        <v>106</v>
      </c>
      <c r="L305" s="23" t="s">
        <v>29</v>
      </c>
      <c r="M305" s="23">
        <v>0.63</v>
      </c>
      <c r="N305" s="97">
        <v>1.111</v>
      </c>
      <c r="O305" s="55">
        <f t="shared" si="550"/>
        <v>0.69993000000000005</v>
      </c>
      <c r="P305" s="154">
        <f t="shared" ref="P305" si="567">E305*F305</f>
        <v>113.87055154831201</v>
      </c>
      <c r="Q305" s="154">
        <f t="shared" ref="Q305" si="568">SUM(O305:O308)</f>
        <v>0.78408000000000011</v>
      </c>
      <c r="R305" s="154">
        <f t="shared" ref="R305" si="569">Q305*1.02*1.05*$R$14</f>
        <v>0.88778336169600014</v>
      </c>
      <c r="S305" s="152">
        <f t="shared" ref="S305" si="570">F305*$S$17</f>
        <v>1.5436402361683057</v>
      </c>
      <c r="T305" s="152">
        <f t="shared" ref="T305" si="571">E305*S305</f>
        <v>130.43759995622185</v>
      </c>
    </row>
    <row r="306" spans="1:20" ht="12.75" customHeight="1" x14ac:dyDescent="0.2">
      <c r="A306" s="227"/>
      <c r="B306" s="147"/>
      <c r="C306" s="187"/>
      <c r="D306" s="167"/>
      <c r="E306" s="149"/>
      <c r="F306" s="170"/>
      <c r="G306" s="158"/>
      <c r="H306" s="155"/>
      <c r="I306" s="158"/>
      <c r="J306" s="155"/>
      <c r="K306" s="23"/>
      <c r="L306" s="23"/>
      <c r="M306" s="23"/>
      <c r="N306" s="97"/>
      <c r="O306" s="55">
        <f t="shared" si="550"/>
        <v>0</v>
      </c>
      <c r="P306" s="155"/>
      <c r="Q306" s="155"/>
      <c r="R306" s="155"/>
      <c r="S306" s="152"/>
      <c r="T306" s="152"/>
    </row>
    <row r="307" spans="1:20" ht="12.75" customHeight="1" x14ac:dyDescent="0.2">
      <c r="A307" s="227"/>
      <c r="B307" s="147"/>
      <c r="C307" s="187"/>
      <c r="D307" s="167"/>
      <c r="E307" s="149"/>
      <c r="F307" s="170"/>
      <c r="G307" s="158"/>
      <c r="H307" s="155"/>
      <c r="I307" s="158"/>
      <c r="J307" s="155"/>
      <c r="K307" s="23" t="s">
        <v>62</v>
      </c>
      <c r="L307" s="23" t="s">
        <v>29</v>
      </c>
      <c r="M307" s="23">
        <v>0.51</v>
      </c>
      <c r="N307" s="97">
        <v>0.16500000000000001</v>
      </c>
      <c r="O307" s="55">
        <f t="shared" si="550"/>
        <v>8.4150000000000003E-2</v>
      </c>
      <c r="P307" s="155"/>
      <c r="Q307" s="155"/>
      <c r="R307" s="155"/>
      <c r="S307" s="152"/>
      <c r="T307" s="152"/>
    </row>
    <row r="308" spans="1:20" ht="12.75" customHeight="1" x14ac:dyDescent="0.2">
      <c r="A308" s="227"/>
      <c r="B308" s="147"/>
      <c r="C308" s="188"/>
      <c r="D308" s="168"/>
      <c r="E308" s="149"/>
      <c r="F308" s="171"/>
      <c r="G308" s="158"/>
      <c r="H308" s="156"/>
      <c r="I308" s="158"/>
      <c r="J308" s="156"/>
      <c r="K308" s="23"/>
      <c r="L308" s="23"/>
      <c r="M308" s="23"/>
      <c r="N308" s="97"/>
      <c r="O308" s="55">
        <f t="shared" si="550"/>
        <v>0</v>
      </c>
      <c r="P308" s="156"/>
      <c r="Q308" s="156"/>
      <c r="R308" s="156"/>
      <c r="S308" s="152"/>
      <c r="T308" s="152"/>
    </row>
    <row r="309" spans="1:20" ht="12.75" customHeight="1" x14ac:dyDescent="0.2">
      <c r="A309" s="227">
        <v>9</v>
      </c>
      <c r="B309" s="147" t="s">
        <v>45</v>
      </c>
      <c r="C309" s="147" t="s">
        <v>471</v>
      </c>
      <c r="D309" s="148" t="s">
        <v>31</v>
      </c>
      <c r="E309" s="149">
        <v>322</v>
      </c>
      <c r="F309" s="169">
        <f t="shared" ref="F309" si="572">H309+J309+R309</f>
        <v>0.158516568</v>
      </c>
      <c r="G309" s="151"/>
      <c r="H309" s="152">
        <f t="shared" ref="H309" si="573">G309*$P$8/1000</f>
        <v>0</v>
      </c>
      <c r="I309" s="151"/>
      <c r="J309" s="154">
        <f t="shared" ref="J309" si="574">I309*$P$9/1000</f>
        <v>0</v>
      </c>
      <c r="K309" s="23" t="s">
        <v>235</v>
      </c>
      <c r="L309" s="23" t="s">
        <v>31</v>
      </c>
      <c r="M309" s="23">
        <v>1</v>
      </c>
      <c r="N309" s="97">
        <v>0.14000000000000001</v>
      </c>
      <c r="O309" s="55">
        <f t="shared" si="550"/>
        <v>0.14000000000000001</v>
      </c>
      <c r="P309" s="154">
        <f t="shared" ref="P309" si="575">E309*F309</f>
        <v>51.042334896</v>
      </c>
      <c r="Q309" s="154">
        <f t="shared" ref="Q309" si="576">SUM(O309:O312)</f>
        <v>0.14000000000000001</v>
      </c>
      <c r="R309" s="154">
        <f t="shared" ref="R309" si="577">Q309*1.02*1.05*$R$14</f>
        <v>0.158516568</v>
      </c>
      <c r="S309" s="152">
        <f t="shared" ref="S309" si="578">F309*$S$17</f>
        <v>0.18157917391350106</v>
      </c>
      <c r="T309" s="152">
        <f t="shared" ref="T309" si="579">E309*S309</f>
        <v>58.468494000147345</v>
      </c>
    </row>
    <row r="310" spans="1:20" ht="12.75" customHeight="1" x14ac:dyDescent="0.2">
      <c r="A310" s="227"/>
      <c r="B310" s="147"/>
      <c r="C310" s="147"/>
      <c r="D310" s="148"/>
      <c r="E310" s="149"/>
      <c r="F310" s="170"/>
      <c r="G310" s="151"/>
      <c r="H310" s="152"/>
      <c r="I310" s="151"/>
      <c r="J310" s="155"/>
      <c r="K310" s="23"/>
      <c r="L310" s="23"/>
      <c r="M310" s="23"/>
      <c r="N310" s="97"/>
      <c r="O310" s="55">
        <f t="shared" si="550"/>
        <v>0</v>
      </c>
      <c r="P310" s="155"/>
      <c r="Q310" s="155"/>
      <c r="R310" s="155"/>
      <c r="S310" s="152"/>
      <c r="T310" s="152"/>
    </row>
    <row r="311" spans="1:20" ht="12.75" customHeight="1" x14ac:dyDescent="0.2">
      <c r="A311" s="227"/>
      <c r="B311" s="147"/>
      <c r="C311" s="147"/>
      <c r="D311" s="148"/>
      <c r="E311" s="149"/>
      <c r="F311" s="170"/>
      <c r="G311" s="151"/>
      <c r="H311" s="152"/>
      <c r="I311" s="151"/>
      <c r="J311" s="155"/>
      <c r="K311" s="23"/>
      <c r="L311" s="23"/>
      <c r="M311" s="24"/>
      <c r="N311" s="97"/>
      <c r="O311" s="55">
        <f t="shared" si="550"/>
        <v>0</v>
      </c>
      <c r="P311" s="155"/>
      <c r="Q311" s="155"/>
      <c r="R311" s="155"/>
      <c r="S311" s="152"/>
      <c r="T311" s="152"/>
    </row>
    <row r="312" spans="1:20" ht="12.75" customHeight="1" x14ac:dyDescent="0.2">
      <c r="A312" s="227"/>
      <c r="B312" s="147"/>
      <c r="C312" s="147"/>
      <c r="D312" s="148"/>
      <c r="E312" s="149"/>
      <c r="F312" s="171"/>
      <c r="G312" s="151"/>
      <c r="H312" s="152"/>
      <c r="I312" s="151"/>
      <c r="J312" s="156"/>
      <c r="K312" s="23"/>
      <c r="L312" s="23"/>
      <c r="M312" s="23"/>
      <c r="N312" s="97"/>
      <c r="O312" s="55">
        <f t="shared" si="550"/>
        <v>0</v>
      </c>
      <c r="P312" s="156"/>
      <c r="Q312" s="156"/>
      <c r="R312" s="156"/>
      <c r="S312" s="152"/>
      <c r="T312" s="152"/>
    </row>
    <row r="313" spans="1:20" ht="12.75" customHeight="1" x14ac:dyDescent="0.2">
      <c r="A313" s="227">
        <v>10</v>
      </c>
      <c r="B313" s="147" t="s">
        <v>129</v>
      </c>
      <c r="C313" s="147" t="s">
        <v>130</v>
      </c>
      <c r="D313" s="148" t="s">
        <v>38</v>
      </c>
      <c r="E313" s="169">
        <v>24.68</v>
      </c>
      <c r="F313" s="169">
        <f t="shared" ref="F313" si="580">H313+J313+R313</f>
        <v>1.8214126418400001</v>
      </c>
      <c r="G313" s="151">
        <v>0.55700000000000005</v>
      </c>
      <c r="H313" s="154">
        <f t="shared" ref="H313" si="581">G313*$P$8/1000</f>
        <v>1.0575759</v>
      </c>
      <c r="I313" s="151">
        <v>0.08</v>
      </c>
      <c r="J313" s="154">
        <f t="shared" ref="J313" si="582">I313*$P$9/1000</f>
        <v>0.18842160000000002</v>
      </c>
      <c r="K313" s="23" t="s">
        <v>46</v>
      </c>
      <c r="L313" s="23" t="s">
        <v>32</v>
      </c>
      <c r="M313" s="23">
        <v>1.8700000000000001E-2</v>
      </c>
      <c r="N313" s="97">
        <v>26.4</v>
      </c>
      <c r="O313" s="55">
        <f t="shared" si="550"/>
        <v>0.49368000000000001</v>
      </c>
      <c r="P313" s="154">
        <f t="shared" ref="P313" si="583">E313*F313</f>
        <v>44.952464000611201</v>
      </c>
      <c r="Q313" s="154">
        <f t="shared" ref="Q313" si="584">SUM(O313:O316)</f>
        <v>0.50819999999999999</v>
      </c>
      <c r="R313" s="154">
        <f t="shared" ref="R313" si="585">Q313*1.02*1.05*$R$14</f>
        <v>0.57541514183999998</v>
      </c>
      <c r="S313" s="152">
        <f t="shared" ref="S313" si="586">F313*$S$17</f>
        <v>2.086410316812529</v>
      </c>
      <c r="T313" s="152">
        <f t="shared" ref="T313" si="587">E313*S313</f>
        <v>51.492606618933216</v>
      </c>
    </row>
    <row r="314" spans="1:20" ht="12.75" customHeight="1" x14ac:dyDescent="0.2">
      <c r="A314" s="227"/>
      <c r="B314" s="147"/>
      <c r="C314" s="147"/>
      <c r="D314" s="148"/>
      <c r="E314" s="170"/>
      <c r="F314" s="170"/>
      <c r="G314" s="151"/>
      <c r="H314" s="155"/>
      <c r="I314" s="151"/>
      <c r="J314" s="155"/>
      <c r="K314" s="23"/>
      <c r="L314" s="23"/>
      <c r="M314" s="23"/>
      <c r="N314" s="97"/>
      <c r="O314" s="55">
        <f t="shared" si="550"/>
        <v>0</v>
      </c>
      <c r="P314" s="155"/>
      <c r="Q314" s="155"/>
      <c r="R314" s="155"/>
      <c r="S314" s="152"/>
      <c r="T314" s="152"/>
    </row>
    <row r="315" spans="1:20" ht="12.75" customHeight="1" x14ac:dyDescent="0.2">
      <c r="A315" s="227"/>
      <c r="B315" s="147"/>
      <c r="C315" s="147"/>
      <c r="D315" s="148"/>
      <c r="E315" s="170"/>
      <c r="F315" s="170"/>
      <c r="G315" s="151"/>
      <c r="H315" s="155"/>
      <c r="I315" s="151"/>
      <c r="J315" s="155"/>
      <c r="K315" s="23" t="s">
        <v>113</v>
      </c>
      <c r="L315" s="23" t="s">
        <v>23</v>
      </c>
      <c r="M315" s="24">
        <v>5.28E-2</v>
      </c>
      <c r="N315" s="97">
        <v>0.27500000000000002</v>
      </c>
      <c r="O315" s="55">
        <f t="shared" si="550"/>
        <v>1.4520000000000002E-2</v>
      </c>
      <c r="P315" s="155"/>
      <c r="Q315" s="155"/>
      <c r="R315" s="155"/>
      <c r="S315" s="152"/>
      <c r="T315" s="152"/>
    </row>
    <row r="316" spans="1:20" ht="12.75" customHeight="1" x14ac:dyDescent="0.2">
      <c r="A316" s="227"/>
      <c r="B316" s="147"/>
      <c r="C316" s="147"/>
      <c r="D316" s="148"/>
      <c r="E316" s="171"/>
      <c r="F316" s="171"/>
      <c r="G316" s="151"/>
      <c r="H316" s="156"/>
      <c r="I316" s="151"/>
      <c r="J316" s="156"/>
      <c r="K316" s="23"/>
      <c r="L316" s="23"/>
      <c r="M316" s="23"/>
      <c r="N316" s="97"/>
      <c r="O316" s="55">
        <f t="shared" si="550"/>
        <v>0</v>
      </c>
      <c r="P316" s="156"/>
      <c r="Q316" s="156"/>
      <c r="R316" s="156"/>
      <c r="S316" s="152"/>
      <c r="T316" s="152"/>
    </row>
    <row r="317" spans="1:20" ht="12.75" customHeight="1" x14ac:dyDescent="0.2">
      <c r="A317" s="227">
        <v>11</v>
      </c>
      <c r="B317" s="147" t="s">
        <v>131</v>
      </c>
      <c r="C317" s="147" t="s">
        <v>132</v>
      </c>
      <c r="D317" s="148" t="s">
        <v>38</v>
      </c>
      <c r="E317" s="169">
        <v>6.98</v>
      </c>
      <c r="F317" s="169">
        <f t="shared" ref="F317" si="588">H317+J317+R317</f>
        <v>3.4077612310199998</v>
      </c>
      <c r="G317" s="151">
        <v>0.45800000000000002</v>
      </c>
      <c r="H317" s="154">
        <f t="shared" ref="H317" si="589">G317*$P$8/1000</f>
        <v>0.86960459999999995</v>
      </c>
      <c r="I317" s="151">
        <v>4.0000000000000001E-3</v>
      </c>
      <c r="J317" s="154">
        <f t="shared" ref="J317" si="590">I317*$P$9/1000</f>
        <v>9.4210800000000001E-3</v>
      </c>
      <c r="K317" s="97" t="s">
        <v>133</v>
      </c>
      <c r="L317" s="97" t="s">
        <v>23</v>
      </c>
      <c r="M317" s="97">
        <v>1.05</v>
      </c>
      <c r="N317" s="111">
        <v>2.1269999999999998</v>
      </c>
      <c r="O317" s="55">
        <f t="shared" si="550"/>
        <v>2.2333499999999997</v>
      </c>
      <c r="P317" s="154">
        <f t="shared" ref="P317" si="591">E317*F317</f>
        <v>23.786173392519601</v>
      </c>
      <c r="Q317" s="154">
        <f t="shared" ref="Q317" si="592">SUM(O317:O320)</f>
        <v>2.2333499999999997</v>
      </c>
      <c r="R317" s="154">
        <f t="shared" ref="R317" si="593">Q317*1.02*1.05*$R$14</f>
        <v>2.52873555102</v>
      </c>
      <c r="S317" s="152">
        <f t="shared" ref="S317" si="594">F317*$S$17</f>
        <v>3.9035570668112562</v>
      </c>
      <c r="T317" s="152">
        <f t="shared" ref="T317" si="595">E317*S317</f>
        <v>27.24682832634257</v>
      </c>
    </row>
    <row r="318" spans="1:20" ht="12.75" customHeight="1" x14ac:dyDescent="0.2">
      <c r="A318" s="227"/>
      <c r="B318" s="147"/>
      <c r="C318" s="147"/>
      <c r="D318" s="148"/>
      <c r="E318" s="170"/>
      <c r="F318" s="170"/>
      <c r="G318" s="151"/>
      <c r="H318" s="155"/>
      <c r="I318" s="151"/>
      <c r="J318" s="155"/>
      <c r="K318" s="23"/>
      <c r="L318" s="23"/>
      <c r="M318" s="23"/>
      <c r="N318" s="97"/>
      <c r="O318" s="55">
        <f t="shared" si="550"/>
        <v>0</v>
      </c>
      <c r="P318" s="155"/>
      <c r="Q318" s="155"/>
      <c r="R318" s="155"/>
      <c r="S318" s="152"/>
      <c r="T318" s="152"/>
    </row>
    <row r="319" spans="1:20" ht="12.75" customHeight="1" x14ac:dyDescent="0.2">
      <c r="A319" s="227"/>
      <c r="B319" s="147"/>
      <c r="C319" s="147"/>
      <c r="D319" s="148"/>
      <c r="E319" s="170"/>
      <c r="F319" s="170"/>
      <c r="G319" s="151"/>
      <c r="H319" s="155"/>
      <c r="I319" s="151"/>
      <c r="J319" s="155"/>
      <c r="K319" s="23"/>
      <c r="L319" s="23"/>
      <c r="M319" s="17"/>
      <c r="N319" s="97"/>
      <c r="O319" s="55">
        <f t="shared" si="550"/>
        <v>0</v>
      </c>
      <c r="P319" s="155"/>
      <c r="Q319" s="155"/>
      <c r="R319" s="155"/>
      <c r="S319" s="152"/>
      <c r="T319" s="152"/>
    </row>
    <row r="320" spans="1:20" ht="12.75" customHeight="1" x14ac:dyDescent="0.2">
      <c r="A320" s="227"/>
      <c r="B320" s="147"/>
      <c r="C320" s="147"/>
      <c r="D320" s="148"/>
      <c r="E320" s="171"/>
      <c r="F320" s="171"/>
      <c r="G320" s="151"/>
      <c r="H320" s="156"/>
      <c r="I320" s="151"/>
      <c r="J320" s="156"/>
      <c r="K320" s="23"/>
      <c r="L320" s="23"/>
      <c r="M320" s="23"/>
      <c r="N320" s="97"/>
      <c r="O320" s="55">
        <f t="shared" si="550"/>
        <v>0</v>
      </c>
      <c r="P320" s="156"/>
      <c r="Q320" s="156"/>
      <c r="R320" s="156"/>
      <c r="S320" s="152"/>
      <c r="T320" s="152"/>
    </row>
    <row r="321" spans="1:20" ht="12.75" customHeight="1" x14ac:dyDescent="0.2">
      <c r="A321" s="227">
        <v>12</v>
      </c>
      <c r="B321" s="186" t="s">
        <v>134</v>
      </c>
      <c r="C321" s="159" t="s">
        <v>521</v>
      </c>
      <c r="D321" s="144" t="s">
        <v>77</v>
      </c>
      <c r="E321" s="150">
        <v>13.35</v>
      </c>
      <c r="F321" s="169">
        <f t="shared" ref="F321" si="596">H321+J321+R321</f>
        <v>0.81784786531200004</v>
      </c>
      <c r="G321" s="161">
        <v>0.34</v>
      </c>
      <c r="H321" s="154">
        <f t="shared" ref="H321" si="597">G321*$P$8/1000</f>
        <v>0.64555800000000008</v>
      </c>
      <c r="I321" s="161">
        <v>0.03</v>
      </c>
      <c r="J321" s="154">
        <f t="shared" ref="J321" si="598">I321*$P$9/1000</f>
        <v>7.0658099999999988E-2</v>
      </c>
      <c r="K321" s="23" t="s">
        <v>46</v>
      </c>
      <c r="L321" s="23" t="s">
        <v>32</v>
      </c>
      <c r="M321" s="23">
        <v>3.3999999999999998E-3</v>
      </c>
      <c r="N321" s="98">
        <v>26.4</v>
      </c>
      <c r="O321" s="55">
        <f t="shared" si="550"/>
        <v>8.9759999999999993E-2</v>
      </c>
      <c r="P321" s="154">
        <f t="shared" ref="P321" si="599">E321*F321</f>
        <v>10.918269001915201</v>
      </c>
      <c r="Q321" s="154">
        <f t="shared" ref="Q321" si="600">SUM(O321:O324)</f>
        <v>8.9759999999999993E-2</v>
      </c>
      <c r="R321" s="154">
        <f t="shared" ref="R321" si="601">Q321*1.02*1.05*$R$14</f>
        <v>0.10163176531199998</v>
      </c>
      <c r="S321" s="152">
        <f t="shared" ref="S321" si="602">F321*$S$17</f>
        <v>0.93683670826303311</v>
      </c>
      <c r="T321" s="152">
        <f t="shared" ref="T321" si="603">E321*S321</f>
        <v>12.506770055311492</v>
      </c>
    </row>
    <row r="322" spans="1:20" ht="12.75" customHeight="1" x14ac:dyDescent="0.2">
      <c r="A322" s="227"/>
      <c r="B322" s="187"/>
      <c r="C322" s="159"/>
      <c r="D322" s="145"/>
      <c r="E322" s="150"/>
      <c r="F322" s="170"/>
      <c r="G322" s="161"/>
      <c r="H322" s="155"/>
      <c r="I322" s="161"/>
      <c r="J322" s="155"/>
      <c r="K322" s="23"/>
      <c r="L322" s="23"/>
      <c r="M322" s="23"/>
      <c r="N322" s="97"/>
      <c r="O322" s="55">
        <f t="shared" si="550"/>
        <v>0</v>
      </c>
      <c r="P322" s="155"/>
      <c r="Q322" s="155"/>
      <c r="R322" s="155"/>
      <c r="S322" s="152"/>
      <c r="T322" s="152"/>
    </row>
    <row r="323" spans="1:20" ht="12.75" customHeight="1" x14ac:dyDescent="0.2">
      <c r="A323" s="227"/>
      <c r="B323" s="187"/>
      <c r="C323" s="159"/>
      <c r="D323" s="145"/>
      <c r="E323" s="150"/>
      <c r="F323" s="170"/>
      <c r="G323" s="161"/>
      <c r="H323" s="155"/>
      <c r="I323" s="161"/>
      <c r="J323" s="155"/>
      <c r="K323" s="23"/>
      <c r="L323" s="23"/>
      <c r="M323" s="24"/>
      <c r="N323" s="97"/>
      <c r="O323" s="55">
        <f t="shared" si="550"/>
        <v>0</v>
      </c>
      <c r="P323" s="155"/>
      <c r="Q323" s="155"/>
      <c r="R323" s="155"/>
      <c r="S323" s="152"/>
      <c r="T323" s="152"/>
    </row>
    <row r="324" spans="1:20" ht="12.75" customHeight="1" x14ac:dyDescent="0.2">
      <c r="A324" s="227"/>
      <c r="B324" s="188"/>
      <c r="C324" s="159"/>
      <c r="D324" s="146"/>
      <c r="E324" s="150"/>
      <c r="F324" s="171"/>
      <c r="G324" s="161"/>
      <c r="H324" s="156"/>
      <c r="I324" s="161"/>
      <c r="J324" s="156"/>
      <c r="K324" s="23"/>
      <c r="L324" s="23"/>
      <c r="M324" s="23"/>
      <c r="N324" s="97"/>
      <c r="O324" s="55">
        <f t="shared" si="550"/>
        <v>0</v>
      </c>
      <c r="P324" s="156"/>
      <c r="Q324" s="156"/>
      <c r="R324" s="156"/>
      <c r="S324" s="152"/>
      <c r="T324" s="152"/>
    </row>
    <row r="325" spans="1:20" ht="12.75" customHeight="1" x14ac:dyDescent="0.2">
      <c r="A325" s="227">
        <v>13</v>
      </c>
      <c r="B325" s="345" t="s">
        <v>45</v>
      </c>
      <c r="C325" s="159" t="s">
        <v>522</v>
      </c>
      <c r="D325" s="159" t="s">
        <v>31</v>
      </c>
      <c r="E325" s="150">
        <v>44.5</v>
      </c>
      <c r="F325" s="169">
        <f t="shared" ref="F325" si="604">H325+J325+R325</f>
        <v>2.0754347796000001</v>
      </c>
      <c r="G325" s="344"/>
      <c r="H325" s="154">
        <f t="shared" ref="H325" si="605">G325*$P$8/1000</f>
        <v>0</v>
      </c>
      <c r="I325" s="348"/>
      <c r="J325" s="154">
        <f t="shared" ref="J325" si="606">I325*$P$9/1000</f>
        <v>0</v>
      </c>
      <c r="K325" s="64" t="s">
        <v>135</v>
      </c>
      <c r="L325" s="64" t="s">
        <v>31</v>
      </c>
      <c r="M325" s="64">
        <v>1</v>
      </c>
      <c r="N325" s="103">
        <v>1.833</v>
      </c>
      <c r="O325" s="55">
        <f t="shared" si="550"/>
        <v>1.833</v>
      </c>
      <c r="P325" s="154">
        <f t="shared" ref="P325" si="607">E325*F325</f>
        <v>92.356847692200006</v>
      </c>
      <c r="Q325" s="154">
        <f t="shared" ref="Q325" si="608">SUM(O325:O328)</f>
        <v>1.833</v>
      </c>
      <c r="R325" s="154">
        <f t="shared" ref="R325" si="609">Q325*1.02*1.05*$R$14</f>
        <v>2.0754347796000001</v>
      </c>
      <c r="S325" s="152">
        <f t="shared" ref="S325" si="610">F325*$S$17</f>
        <v>2.3773901841674818</v>
      </c>
      <c r="T325" s="152">
        <f t="shared" ref="T325" si="611">E325*S325</f>
        <v>105.79386319545294</v>
      </c>
    </row>
    <row r="326" spans="1:20" ht="12.75" customHeight="1" x14ac:dyDescent="0.2">
      <c r="A326" s="227"/>
      <c r="B326" s="346"/>
      <c r="C326" s="159"/>
      <c r="D326" s="211"/>
      <c r="E326" s="150"/>
      <c r="F326" s="170"/>
      <c r="G326" s="344"/>
      <c r="H326" s="155"/>
      <c r="I326" s="349"/>
      <c r="J326" s="155"/>
      <c r="K326" s="23"/>
      <c r="L326" s="23"/>
      <c r="M326" s="23"/>
      <c r="N326" s="97"/>
      <c r="O326" s="55">
        <f t="shared" si="550"/>
        <v>0</v>
      </c>
      <c r="P326" s="155"/>
      <c r="Q326" s="155"/>
      <c r="R326" s="155"/>
      <c r="S326" s="152"/>
      <c r="T326" s="152"/>
    </row>
    <row r="327" spans="1:20" ht="12.75" customHeight="1" x14ac:dyDescent="0.2">
      <c r="A327" s="227"/>
      <c r="B327" s="346"/>
      <c r="C327" s="159"/>
      <c r="D327" s="211"/>
      <c r="E327" s="150"/>
      <c r="F327" s="170"/>
      <c r="G327" s="344"/>
      <c r="H327" s="155"/>
      <c r="I327" s="349"/>
      <c r="J327" s="155"/>
      <c r="K327" s="23"/>
      <c r="L327" s="23"/>
      <c r="M327" s="24"/>
      <c r="N327" s="97"/>
      <c r="O327" s="55">
        <f t="shared" si="550"/>
        <v>0</v>
      </c>
      <c r="P327" s="155"/>
      <c r="Q327" s="155"/>
      <c r="R327" s="155"/>
      <c r="S327" s="152"/>
      <c r="T327" s="152"/>
    </row>
    <row r="328" spans="1:20" ht="12.75" customHeight="1" x14ac:dyDescent="0.2">
      <c r="A328" s="227"/>
      <c r="B328" s="347"/>
      <c r="C328" s="159"/>
      <c r="D328" s="211"/>
      <c r="E328" s="150"/>
      <c r="F328" s="171"/>
      <c r="G328" s="344"/>
      <c r="H328" s="156"/>
      <c r="I328" s="350"/>
      <c r="J328" s="156"/>
      <c r="K328" s="23"/>
      <c r="L328" s="23"/>
      <c r="M328" s="23"/>
      <c r="N328" s="97"/>
      <c r="O328" s="55">
        <f t="shared" si="550"/>
        <v>0</v>
      </c>
      <c r="P328" s="156"/>
      <c r="Q328" s="156"/>
      <c r="R328" s="156"/>
      <c r="S328" s="152"/>
      <c r="T328" s="152"/>
    </row>
    <row r="329" spans="1:20" ht="12.75" customHeight="1" x14ac:dyDescent="0.2">
      <c r="A329" s="227"/>
      <c r="B329" s="345"/>
      <c r="C329" s="319" t="s">
        <v>576</v>
      </c>
      <c r="D329" s="159"/>
      <c r="E329" s="150"/>
      <c r="F329" s="169">
        <f t="shared" ref="F329" si="612">H329+J329+R329</f>
        <v>0</v>
      </c>
      <c r="G329" s="344"/>
      <c r="H329" s="154">
        <f t="shared" ref="H329" si="613">G329*$P$8/1000</f>
        <v>0</v>
      </c>
      <c r="I329" s="348"/>
      <c r="J329" s="154">
        <f t="shared" ref="J329" si="614">I329*$P$9/1000</f>
        <v>0</v>
      </c>
      <c r="K329" s="64"/>
      <c r="L329" s="64"/>
      <c r="M329" s="64"/>
      <c r="N329" s="103"/>
      <c r="O329" s="55">
        <f t="shared" si="550"/>
        <v>0</v>
      </c>
      <c r="P329" s="154">
        <f t="shared" ref="P329" si="615">E329*F329</f>
        <v>0</v>
      </c>
      <c r="Q329" s="154">
        <f t="shared" ref="Q329" si="616">SUM(O329:O332)</f>
        <v>0</v>
      </c>
      <c r="R329" s="154">
        <f t="shared" ref="R329" si="617">Q329*1.02*1.05*$R$14</f>
        <v>0</v>
      </c>
      <c r="S329" s="152">
        <f t="shared" ref="S329" si="618">F329*$S$17</f>
        <v>0</v>
      </c>
      <c r="T329" s="152">
        <f t="shared" ref="T329" si="619">E329*S329</f>
        <v>0</v>
      </c>
    </row>
    <row r="330" spans="1:20" ht="12.75" customHeight="1" x14ac:dyDescent="0.2">
      <c r="A330" s="227"/>
      <c r="B330" s="346"/>
      <c r="C330" s="320"/>
      <c r="D330" s="211"/>
      <c r="E330" s="150"/>
      <c r="F330" s="170"/>
      <c r="G330" s="344"/>
      <c r="H330" s="155"/>
      <c r="I330" s="349"/>
      <c r="J330" s="155"/>
      <c r="K330" s="23"/>
      <c r="L330" s="23"/>
      <c r="M330" s="23"/>
      <c r="N330" s="97"/>
      <c r="O330" s="55">
        <f t="shared" si="550"/>
        <v>0</v>
      </c>
      <c r="P330" s="155"/>
      <c r="Q330" s="155"/>
      <c r="R330" s="155"/>
      <c r="S330" s="152"/>
      <c r="T330" s="152"/>
    </row>
    <row r="331" spans="1:20" ht="12.75" customHeight="1" x14ac:dyDescent="0.2">
      <c r="A331" s="227"/>
      <c r="B331" s="346"/>
      <c r="C331" s="320"/>
      <c r="D331" s="211"/>
      <c r="E331" s="150"/>
      <c r="F331" s="170"/>
      <c r="G331" s="344"/>
      <c r="H331" s="155"/>
      <c r="I331" s="349"/>
      <c r="J331" s="155"/>
      <c r="K331" s="23"/>
      <c r="L331" s="23"/>
      <c r="M331" s="24"/>
      <c r="N331" s="97"/>
      <c r="O331" s="55">
        <f t="shared" si="550"/>
        <v>0</v>
      </c>
      <c r="P331" s="155"/>
      <c r="Q331" s="155"/>
      <c r="R331" s="155"/>
      <c r="S331" s="152"/>
      <c r="T331" s="152"/>
    </row>
    <row r="332" spans="1:20" ht="12.75" customHeight="1" x14ac:dyDescent="0.2">
      <c r="A332" s="227"/>
      <c r="B332" s="347"/>
      <c r="C332" s="321"/>
      <c r="D332" s="211"/>
      <c r="E332" s="150"/>
      <c r="F332" s="171"/>
      <c r="G332" s="344"/>
      <c r="H332" s="156"/>
      <c r="I332" s="350"/>
      <c r="J332" s="156"/>
      <c r="K332" s="23"/>
      <c r="L332" s="23"/>
      <c r="M332" s="23"/>
      <c r="N332" s="97"/>
      <c r="O332" s="55">
        <f t="shared" si="550"/>
        <v>0</v>
      </c>
      <c r="P332" s="156"/>
      <c r="Q332" s="156"/>
      <c r="R332" s="156"/>
      <c r="S332" s="152"/>
      <c r="T332" s="152"/>
    </row>
    <row r="333" spans="1:20" ht="12.75" customHeight="1" x14ac:dyDescent="0.2">
      <c r="A333" s="227">
        <v>1</v>
      </c>
      <c r="B333" s="345" t="s">
        <v>577</v>
      </c>
      <c r="C333" s="159" t="s">
        <v>578</v>
      </c>
      <c r="D333" s="144" t="s">
        <v>77</v>
      </c>
      <c r="E333" s="258">
        <v>70</v>
      </c>
      <c r="F333" s="169">
        <f t="shared" ref="F333" si="620">H333+J333+R333</f>
        <v>2.6387598057599995</v>
      </c>
      <c r="G333" s="344">
        <v>0.74</v>
      </c>
      <c r="H333" s="154">
        <f t="shared" ref="H333" si="621">G333*$P$8/1000</f>
        <v>1.405038</v>
      </c>
      <c r="I333" s="348">
        <v>0.06</v>
      </c>
      <c r="J333" s="154">
        <f t="shared" ref="J333" si="622">I333*$P$9/1000</f>
        <v>0.14131619999999998</v>
      </c>
      <c r="K333" s="23" t="s">
        <v>46</v>
      </c>
      <c r="L333" s="23" t="s">
        <v>32</v>
      </c>
      <c r="M333" s="23">
        <v>3.2000000000000001E-2</v>
      </c>
      <c r="N333" s="102">
        <v>26.4</v>
      </c>
      <c r="O333" s="55">
        <f t="shared" si="550"/>
        <v>0.8448</v>
      </c>
      <c r="P333" s="154">
        <f t="shared" ref="P333" si="623">E333*F333</f>
        <v>184.71318640319996</v>
      </c>
      <c r="Q333" s="154">
        <f t="shared" ref="Q333" si="624">SUM(O333:O336)</f>
        <v>0.96479999999999999</v>
      </c>
      <c r="R333" s="154">
        <f t="shared" ref="R333" si="625">Q333*1.02*1.05*$R$14</f>
        <v>1.0924056057599998</v>
      </c>
      <c r="S333" s="152">
        <f t="shared" ref="S333" si="626">F333*$S$17</f>
        <v>3.0226734765419043</v>
      </c>
      <c r="T333" s="152">
        <f t="shared" ref="T333" si="627">E333*S333</f>
        <v>211.58714335793331</v>
      </c>
    </row>
    <row r="334" spans="1:20" ht="12.75" customHeight="1" x14ac:dyDescent="0.2">
      <c r="A334" s="227"/>
      <c r="B334" s="346"/>
      <c r="C334" s="159"/>
      <c r="D334" s="145"/>
      <c r="E334" s="258"/>
      <c r="F334" s="170"/>
      <c r="G334" s="344"/>
      <c r="H334" s="155"/>
      <c r="I334" s="349"/>
      <c r="J334" s="155"/>
      <c r="K334" s="23" t="s">
        <v>474</v>
      </c>
      <c r="L334" s="23" t="s">
        <v>29</v>
      </c>
      <c r="M334" s="23">
        <v>0.12</v>
      </c>
      <c r="N334" s="97">
        <v>1</v>
      </c>
      <c r="O334" s="55">
        <f t="shared" si="550"/>
        <v>0.12</v>
      </c>
      <c r="P334" s="155"/>
      <c r="Q334" s="155"/>
      <c r="R334" s="155"/>
      <c r="S334" s="152"/>
      <c r="T334" s="152"/>
    </row>
    <row r="335" spans="1:20" ht="12.75" customHeight="1" x14ac:dyDescent="0.2">
      <c r="A335" s="227"/>
      <c r="B335" s="346"/>
      <c r="C335" s="159"/>
      <c r="D335" s="145"/>
      <c r="E335" s="258"/>
      <c r="F335" s="170"/>
      <c r="G335" s="344"/>
      <c r="H335" s="155"/>
      <c r="I335" s="349"/>
      <c r="J335" s="155"/>
      <c r="K335" s="23"/>
      <c r="L335" s="23"/>
      <c r="M335" s="24"/>
      <c r="N335" s="97"/>
      <c r="O335" s="55">
        <f t="shared" si="550"/>
        <v>0</v>
      </c>
      <c r="P335" s="155"/>
      <c r="Q335" s="155"/>
      <c r="R335" s="155"/>
      <c r="S335" s="152"/>
      <c r="T335" s="152"/>
    </row>
    <row r="336" spans="1:20" ht="12.75" customHeight="1" x14ac:dyDescent="0.2">
      <c r="A336" s="227"/>
      <c r="B336" s="347"/>
      <c r="C336" s="159"/>
      <c r="D336" s="146"/>
      <c r="E336" s="258"/>
      <c r="F336" s="171"/>
      <c r="G336" s="344"/>
      <c r="H336" s="156"/>
      <c r="I336" s="350"/>
      <c r="J336" s="156"/>
      <c r="K336" s="23"/>
      <c r="L336" s="23"/>
      <c r="M336" s="23"/>
      <c r="N336" s="97"/>
      <c r="O336" s="55">
        <f t="shared" si="550"/>
        <v>0</v>
      </c>
      <c r="P336" s="156"/>
      <c r="Q336" s="156"/>
      <c r="R336" s="156"/>
      <c r="S336" s="152"/>
      <c r="T336" s="152"/>
    </row>
    <row r="337" spans="1:20" ht="12.75" customHeight="1" x14ac:dyDescent="0.2">
      <c r="A337" s="227">
        <v>2</v>
      </c>
      <c r="B337" s="147" t="s">
        <v>45</v>
      </c>
      <c r="C337" s="147" t="s">
        <v>579</v>
      </c>
      <c r="D337" s="148" t="s">
        <v>38</v>
      </c>
      <c r="E337" s="258">
        <v>70</v>
      </c>
      <c r="F337" s="169">
        <f t="shared" ref="F337" si="628">H337+J337+R337</f>
        <v>0.11616999912000001</v>
      </c>
      <c r="G337" s="344"/>
      <c r="H337" s="152">
        <f t="shared" ref="H337" si="629">G337*$P$8/1000</f>
        <v>0</v>
      </c>
      <c r="I337" s="351"/>
      <c r="J337" s="154">
        <f t="shared" ref="J337" si="630">I337*$P$9/1000</f>
        <v>0</v>
      </c>
      <c r="K337" s="23" t="s">
        <v>113</v>
      </c>
      <c r="L337" s="97" t="s">
        <v>23</v>
      </c>
      <c r="M337" s="23">
        <v>1.08</v>
      </c>
      <c r="N337" s="97">
        <v>9.5000000000000001E-2</v>
      </c>
      <c r="O337" s="55">
        <f t="shared" si="550"/>
        <v>0.10260000000000001</v>
      </c>
      <c r="P337" s="154">
        <f t="shared" ref="P337" si="631">E337*F337</f>
        <v>8.1318999384000001</v>
      </c>
      <c r="Q337" s="154">
        <f t="shared" ref="Q337" si="632">SUM(O337:O340)</f>
        <v>0.10260000000000001</v>
      </c>
      <c r="R337" s="154">
        <f t="shared" ref="R337" si="633">Q337*1.02*1.05*$R$14</f>
        <v>0.11616999912000001</v>
      </c>
      <c r="S337" s="152">
        <f t="shared" ref="S337" si="634">F337*$S$17</f>
        <v>0.13307159459660864</v>
      </c>
      <c r="T337" s="152">
        <f t="shared" ref="T337" si="635">E337*S337</f>
        <v>9.3150116217626042</v>
      </c>
    </row>
    <row r="338" spans="1:20" ht="12.75" customHeight="1" x14ac:dyDescent="0.2">
      <c r="A338" s="227"/>
      <c r="B338" s="147"/>
      <c r="C338" s="147"/>
      <c r="D338" s="148"/>
      <c r="E338" s="258"/>
      <c r="F338" s="170"/>
      <c r="G338" s="344"/>
      <c r="H338" s="152"/>
      <c r="I338" s="351"/>
      <c r="J338" s="155"/>
      <c r="K338" s="23"/>
      <c r="L338" s="23"/>
      <c r="M338" s="23"/>
      <c r="N338" s="97"/>
      <c r="O338" s="55">
        <f t="shared" si="550"/>
        <v>0</v>
      </c>
      <c r="P338" s="155"/>
      <c r="Q338" s="155"/>
      <c r="R338" s="155"/>
      <c r="S338" s="152"/>
      <c r="T338" s="152"/>
    </row>
    <row r="339" spans="1:20" ht="12.75" customHeight="1" x14ac:dyDescent="0.2">
      <c r="A339" s="227"/>
      <c r="B339" s="147"/>
      <c r="C339" s="147"/>
      <c r="D339" s="148"/>
      <c r="E339" s="258"/>
      <c r="F339" s="170"/>
      <c r="G339" s="344"/>
      <c r="H339" s="152"/>
      <c r="I339" s="351"/>
      <c r="J339" s="155"/>
      <c r="K339" s="23"/>
      <c r="L339" s="23"/>
      <c r="M339" s="24"/>
      <c r="N339" s="97"/>
      <c r="O339" s="55">
        <f t="shared" si="550"/>
        <v>0</v>
      </c>
      <c r="P339" s="155"/>
      <c r="Q339" s="155"/>
      <c r="R339" s="155"/>
      <c r="S339" s="152"/>
      <c r="T339" s="152"/>
    </row>
    <row r="340" spans="1:20" ht="15.75" customHeight="1" x14ac:dyDescent="0.2">
      <c r="A340" s="227"/>
      <c r="B340" s="147"/>
      <c r="C340" s="147"/>
      <c r="D340" s="148"/>
      <c r="E340" s="258"/>
      <c r="F340" s="171"/>
      <c r="G340" s="344"/>
      <c r="H340" s="152"/>
      <c r="I340" s="351"/>
      <c r="J340" s="156"/>
      <c r="K340" s="23"/>
      <c r="L340" s="23"/>
      <c r="M340" s="23"/>
      <c r="N340" s="97"/>
      <c r="O340" s="55">
        <f t="shared" si="550"/>
        <v>0</v>
      </c>
      <c r="P340" s="156"/>
      <c r="Q340" s="156"/>
      <c r="R340" s="156"/>
      <c r="S340" s="152"/>
      <c r="T340" s="152"/>
    </row>
    <row r="341" spans="1:20" ht="12.75" customHeight="1" x14ac:dyDescent="0.2">
      <c r="A341" s="227"/>
      <c r="B341" s="345"/>
      <c r="C341" s="319" t="s">
        <v>580</v>
      </c>
      <c r="D341" s="159"/>
      <c r="E341" s="150"/>
      <c r="F341" s="169">
        <f t="shared" ref="F341" si="636">H341+J341+R341</f>
        <v>0</v>
      </c>
      <c r="G341" s="344"/>
      <c r="H341" s="154">
        <f t="shared" ref="H341" si="637">G341*$P$8/1000</f>
        <v>0</v>
      </c>
      <c r="I341" s="348"/>
      <c r="J341" s="154">
        <f t="shared" ref="J341" si="638">I341*$P$9/1000</f>
        <v>0</v>
      </c>
      <c r="K341" s="64"/>
      <c r="L341" s="64"/>
      <c r="M341" s="64"/>
      <c r="N341" s="103"/>
      <c r="O341" s="55">
        <f t="shared" si="550"/>
        <v>0</v>
      </c>
      <c r="P341" s="154">
        <f t="shared" ref="P341" si="639">E341*F341</f>
        <v>0</v>
      </c>
      <c r="Q341" s="154">
        <f t="shared" ref="Q341" si="640">SUM(O341:O344)</f>
        <v>0</v>
      </c>
      <c r="R341" s="154">
        <f t="shared" ref="R341" si="641">Q341*1.02*1.05*$R$14</f>
        <v>0</v>
      </c>
      <c r="S341" s="152">
        <f t="shared" ref="S341" si="642">F341*$S$17</f>
        <v>0</v>
      </c>
      <c r="T341" s="152">
        <f t="shared" ref="T341" si="643">E341*S341</f>
        <v>0</v>
      </c>
    </row>
    <row r="342" spans="1:20" ht="12.75" customHeight="1" x14ac:dyDescent="0.2">
      <c r="A342" s="227"/>
      <c r="B342" s="346"/>
      <c r="C342" s="320"/>
      <c r="D342" s="211"/>
      <c r="E342" s="150"/>
      <c r="F342" s="170"/>
      <c r="G342" s="344"/>
      <c r="H342" s="155"/>
      <c r="I342" s="349"/>
      <c r="J342" s="155"/>
      <c r="K342" s="23"/>
      <c r="L342" s="23"/>
      <c r="M342" s="23"/>
      <c r="N342" s="97"/>
      <c r="O342" s="55">
        <f t="shared" si="550"/>
        <v>0</v>
      </c>
      <c r="P342" s="155"/>
      <c r="Q342" s="155"/>
      <c r="R342" s="155"/>
      <c r="S342" s="152"/>
      <c r="T342" s="152"/>
    </row>
    <row r="343" spans="1:20" ht="12.75" customHeight="1" x14ac:dyDescent="0.2">
      <c r="A343" s="227"/>
      <c r="B343" s="346"/>
      <c r="C343" s="320"/>
      <c r="D343" s="211"/>
      <c r="E343" s="150"/>
      <c r="F343" s="170"/>
      <c r="G343" s="344"/>
      <c r="H343" s="155"/>
      <c r="I343" s="349"/>
      <c r="J343" s="155"/>
      <c r="K343" s="23"/>
      <c r="L343" s="23"/>
      <c r="M343" s="24"/>
      <c r="N343" s="97"/>
      <c r="O343" s="55">
        <f t="shared" si="550"/>
        <v>0</v>
      </c>
      <c r="P343" s="155"/>
      <c r="Q343" s="155"/>
      <c r="R343" s="155"/>
      <c r="S343" s="152"/>
      <c r="T343" s="152"/>
    </row>
    <row r="344" spans="1:20" ht="12.75" customHeight="1" x14ac:dyDescent="0.2">
      <c r="A344" s="227"/>
      <c r="B344" s="347"/>
      <c r="C344" s="321"/>
      <c r="D344" s="211"/>
      <c r="E344" s="150"/>
      <c r="F344" s="171"/>
      <c r="G344" s="344"/>
      <c r="H344" s="156"/>
      <c r="I344" s="350"/>
      <c r="J344" s="156"/>
      <c r="K344" s="23"/>
      <c r="L344" s="23"/>
      <c r="M344" s="23"/>
      <c r="N344" s="97"/>
      <c r="O344" s="55">
        <f t="shared" si="550"/>
        <v>0</v>
      </c>
      <c r="P344" s="156"/>
      <c r="Q344" s="156"/>
      <c r="R344" s="156"/>
      <c r="S344" s="152"/>
      <c r="T344" s="152"/>
    </row>
    <row r="345" spans="1:20" ht="12.75" customHeight="1" x14ac:dyDescent="0.2">
      <c r="A345" s="227">
        <v>1</v>
      </c>
      <c r="B345" s="147" t="s">
        <v>581</v>
      </c>
      <c r="C345" s="147" t="s">
        <v>582</v>
      </c>
      <c r="D345" s="148" t="s">
        <v>32</v>
      </c>
      <c r="E345" s="217">
        <v>1.45</v>
      </c>
      <c r="F345" s="169">
        <f t="shared" ref="F345" si="644">H345+J345+R345</f>
        <v>17.4922866</v>
      </c>
      <c r="G345" s="151">
        <v>5.0199999999999996</v>
      </c>
      <c r="H345" s="154">
        <f t="shared" ref="H345" si="645">G345*$P$8/1000</f>
        <v>9.5314739999999993</v>
      </c>
      <c r="I345" s="151">
        <v>3.38</v>
      </c>
      <c r="J345" s="154">
        <f t="shared" ref="J345" si="646">I345*$P$9/1000</f>
        <v>7.9608125999999997</v>
      </c>
      <c r="K345" s="64"/>
      <c r="L345" s="64"/>
      <c r="M345" s="64"/>
      <c r="N345" s="103"/>
      <c r="O345" s="55">
        <f t="shared" si="550"/>
        <v>0</v>
      </c>
      <c r="P345" s="154">
        <f t="shared" ref="P345" si="647">E345*F345</f>
        <v>25.36381557</v>
      </c>
      <c r="Q345" s="154">
        <f t="shared" ref="Q345" si="648">SUM(O345:O348)</f>
        <v>0</v>
      </c>
      <c r="R345" s="154">
        <f t="shared" ref="R345" si="649">Q345*1.02*1.05*$R$14</f>
        <v>0</v>
      </c>
      <c r="S345" s="152">
        <f t="shared" ref="S345" si="650">F345*$S$17</f>
        <v>20.037242735953029</v>
      </c>
      <c r="T345" s="152">
        <f t="shared" ref="T345" si="651">E345*S345</f>
        <v>29.054001967131892</v>
      </c>
    </row>
    <row r="346" spans="1:20" ht="12.75" customHeight="1" x14ac:dyDescent="0.2">
      <c r="A346" s="227"/>
      <c r="B346" s="147"/>
      <c r="C346" s="147"/>
      <c r="D346" s="148"/>
      <c r="E346" s="217"/>
      <c r="F346" s="170"/>
      <c r="G346" s="151"/>
      <c r="H346" s="155"/>
      <c r="I346" s="151"/>
      <c r="J346" s="155"/>
      <c r="K346" s="23"/>
      <c r="L346" s="23"/>
      <c r="M346" s="23"/>
      <c r="N346" s="97"/>
      <c r="O346" s="55">
        <f t="shared" si="550"/>
        <v>0</v>
      </c>
      <c r="P346" s="155"/>
      <c r="Q346" s="155"/>
      <c r="R346" s="155"/>
      <c r="S346" s="152"/>
      <c r="T346" s="152"/>
    </row>
    <row r="347" spans="1:20" ht="12.75" customHeight="1" x14ac:dyDescent="0.2">
      <c r="A347" s="227"/>
      <c r="B347" s="147"/>
      <c r="C347" s="147"/>
      <c r="D347" s="148"/>
      <c r="E347" s="217"/>
      <c r="F347" s="170"/>
      <c r="G347" s="151"/>
      <c r="H347" s="155"/>
      <c r="I347" s="151"/>
      <c r="J347" s="155"/>
      <c r="K347" s="23"/>
      <c r="L347" s="23"/>
      <c r="M347" s="24"/>
      <c r="N347" s="97"/>
      <c r="O347" s="55">
        <f t="shared" si="550"/>
        <v>0</v>
      </c>
      <c r="P347" s="155"/>
      <c r="Q347" s="155"/>
      <c r="R347" s="155"/>
      <c r="S347" s="152"/>
      <c r="T347" s="152"/>
    </row>
    <row r="348" spans="1:20" x14ac:dyDescent="0.2">
      <c r="A348" s="227"/>
      <c r="B348" s="147"/>
      <c r="C348" s="147"/>
      <c r="D348" s="148"/>
      <c r="E348" s="217"/>
      <c r="F348" s="171"/>
      <c r="G348" s="151"/>
      <c r="H348" s="156"/>
      <c r="I348" s="151"/>
      <c r="J348" s="156"/>
      <c r="K348" s="23"/>
      <c r="L348" s="23"/>
      <c r="M348" s="23"/>
      <c r="N348" s="97"/>
      <c r="O348" s="55">
        <f t="shared" si="550"/>
        <v>0</v>
      </c>
      <c r="P348" s="156"/>
      <c r="Q348" s="156"/>
      <c r="R348" s="156"/>
      <c r="S348" s="152"/>
      <c r="T348" s="152"/>
    </row>
    <row r="349" spans="1:20" ht="12.75" customHeight="1" x14ac:dyDescent="0.2">
      <c r="A349" s="227">
        <v>2</v>
      </c>
      <c r="B349" s="268" t="s">
        <v>583</v>
      </c>
      <c r="C349" s="147" t="s">
        <v>584</v>
      </c>
      <c r="D349" s="148" t="s">
        <v>32</v>
      </c>
      <c r="E349" s="217">
        <v>1.45</v>
      </c>
      <c r="F349" s="169">
        <f t="shared" ref="F349" si="652">H349+J349+R349</f>
        <v>120.81744962400001</v>
      </c>
      <c r="G349" s="151">
        <v>38.700000000000003</v>
      </c>
      <c r="H349" s="154">
        <f t="shared" ref="H349" si="653">G349*$P$8/1000</f>
        <v>73.479690000000005</v>
      </c>
      <c r="I349" s="151">
        <v>1.1000000000000001</v>
      </c>
      <c r="J349" s="154">
        <f t="shared" ref="J349" si="654">I349*$P$9/1000</f>
        <v>2.5907970000000002</v>
      </c>
      <c r="K349" s="23" t="s">
        <v>587</v>
      </c>
      <c r="L349" s="23" t="s">
        <v>32</v>
      </c>
      <c r="M349" s="23">
        <v>1.04</v>
      </c>
      <c r="N349" s="97">
        <v>38</v>
      </c>
      <c r="O349" s="55">
        <f t="shared" si="550"/>
        <v>39.520000000000003</v>
      </c>
      <c r="P349" s="154">
        <f t="shared" ref="P349" si="655">E349*F349</f>
        <v>175.1853019548</v>
      </c>
      <c r="Q349" s="154">
        <f t="shared" ref="Q349" si="656">SUM(O349:O352)</f>
        <v>39.520000000000003</v>
      </c>
      <c r="R349" s="154">
        <f t="shared" ref="R349" si="657">Q349*1.02*1.05*$R$14</f>
        <v>44.746962623999998</v>
      </c>
      <c r="S349" s="152">
        <f t="shared" ref="S349" si="658">F349*$S$17</f>
        <v>138.39520356674609</v>
      </c>
      <c r="T349" s="152">
        <f t="shared" ref="T349" si="659">E349*S349</f>
        <v>200.67304517178184</v>
      </c>
    </row>
    <row r="350" spans="1:20" x14ac:dyDescent="0.2">
      <c r="A350" s="227"/>
      <c r="B350" s="268"/>
      <c r="C350" s="147"/>
      <c r="D350" s="148"/>
      <c r="E350" s="217"/>
      <c r="F350" s="170"/>
      <c r="G350" s="151"/>
      <c r="H350" s="155"/>
      <c r="I350" s="151"/>
      <c r="J350" s="155"/>
      <c r="K350" s="23"/>
      <c r="L350" s="23"/>
      <c r="M350" s="23"/>
      <c r="N350" s="97"/>
      <c r="O350" s="55">
        <f t="shared" si="550"/>
        <v>0</v>
      </c>
      <c r="P350" s="155"/>
      <c r="Q350" s="155"/>
      <c r="R350" s="155"/>
      <c r="S350" s="152"/>
      <c r="T350" s="152"/>
    </row>
    <row r="351" spans="1:20" x14ac:dyDescent="0.2">
      <c r="A351" s="227"/>
      <c r="B351" s="268"/>
      <c r="C351" s="147"/>
      <c r="D351" s="148"/>
      <c r="E351" s="217"/>
      <c r="F351" s="170"/>
      <c r="G351" s="151"/>
      <c r="H351" s="155"/>
      <c r="I351" s="151"/>
      <c r="J351" s="155"/>
      <c r="K351" s="23"/>
      <c r="L351" s="97"/>
      <c r="M351" s="17"/>
      <c r="N351" s="97"/>
      <c r="O351" s="55">
        <f t="shared" si="550"/>
        <v>0</v>
      </c>
      <c r="P351" s="155"/>
      <c r="Q351" s="155"/>
      <c r="R351" s="155"/>
      <c r="S351" s="152"/>
      <c r="T351" s="152"/>
    </row>
    <row r="352" spans="1:20" x14ac:dyDescent="0.2">
      <c r="A352" s="227"/>
      <c r="B352" s="268"/>
      <c r="C352" s="147"/>
      <c r="D352" s="148"/>
      <c r="E352" s="217"/>
      <c r="F352" s="171"/>
      <c r="G352" s="151"/>
      <c r="H352" s="156"/>
      <c r="I352" s="151"/>
      <c r="J352" s="156"/>
      <c r="K352" s="23"/>
      <c r="L352" s="23"/>
      <c r="M352" s="23"/>
      <c r="N352" s="97"/>
      <c r="O352" s="55">
        <f t="shared" si="550"/>
        <v>0</v>
      </c>
      <c r="P352" s="156"/>
      <c r="Q352" s="156"/>
      <c r="R352" s="156"/>
      <c r="S352" s="152"/>
      <c r="T352" s="152"/>
    </row>
    <row r="353" spans="1:20" ht="12.75" customHeight="1" x14ac:dyDescent="0.2">
      <c r="A353" s="227">
        <v>3</v>
      </c>
      <c r="B353" s="147" t="s">
        <v>585</v>
      </c>
      <c r="C353" s="147" t="s">
        <v>586</v>
      </c>
      <c r="D353" s="147" t="s">
        <v>38</v>
      </c>
      <c r="E353" s="258">
        <v>289</v>
      </c>
      <c r="F353" s="169">
        <f t="shared" ref="F353" si="660">H353+J353+R353</f>
        <v>0.57281726111999998</v>
      </c>
      <c r="G353" s="151">
        <v>0.16</v>
      </c>
      <c r="H353" s="154">
        <f t="shared" ref="H353" si="661">G353*$P$8/1000</f>
        <v>0.30379200000000001</v>
      </c>
      <c r="I353" s="348"/>
      <c r="J353" s="154">
        <f t="shared" ref="J353" si="662">I353*$P$9/1000</f>
        <v>0</v>
      </c>
      <c r="K353" s="23" t="s">
        <v>113</v>
      </c>
      <c r="L353" s="23" t="s">
        <v>23</v>
      </c>
      <c r="M353" s="23">
        <v>1.08</v>
      </c>
      <c r="N353" s="97">
        <v>0.22</v>
      </c>
      <c r="O353" s="55">
        <f t="shared" si="550"/>
        <v>0.23760000000000001</v>
      </c>
      <c r="P353" s="154">
        <f t="shared" ref="P353" si="663">E353*F353</f>
        <v>165.54418846368</v>
      </c>
      <c r="Q353" s="154">
        <f t="shared" ref="Q353" si="664">SUM(O353:O356)</f>
        <v>0.23760000000000001</v>
      </c>
      <c r="R353" s="154">
        <f t="shared" ref="R353" si="665">Q353*1.02*1.05*$R$14</f>
        <v>0.26902526112000003</v>
      </c>
      <c r="S353" s="152">
        <f t="shared" ref="S353" si="666">F353*$S$17</f>
        <v>0.65615655442126297</v>
      </c>
      <c r="T353" s="152">
        <f t="shared" ref="T353" si="667">E353*S353</f>
        <v>189.629244227745</v>
      </c>
    </row>
    <row r="354" spans="1:20" x14ac:dyDescent="0.2">
      <c r="A354" s="227"/>
      <c r="B354" s="147"/>
      <c r="C354" s="147"/>
      <c r="D354" s="148"/>
      <c r="E354" s="258"/>
      <c r="F354" s="170"/>
      <c r="G354" s="151"/>
      <c r="H354" s="155"/>
      <c r="I354" s="349"/>
      <c r="J354" s="155"/>
      <c r="K354" s="23"/>
      <c r="L354" s="23"/>
      <c r="M354" s="23"/>
      <c r="N354" s="97"/>
      <c r="O354" s="55">
        <f t="shared" si="550"/>
        <v>0</v>
      </c>
      <c r="P354" s="155"/>
      <c r="Q354" s="155"/>
      <c r="R354" s="155"/>
      <c r="S354" s="152"/>
      <c r="T354" s="152"/>
    </row>
    <row r="355" spans="1:20" x14ac:dyDescent="0.2">
      <c r="A355" s="227"/>
      <c r="B355" s="147"/>
      <c r="C355" s="147"/>
      <c r="D355" s="148"/>
      <c r="E355" s="258"/>
      <c r="F355" s="170"/>
      <c r="G355" s="151"/>
      <c r="H355" s="155"/>
      <c r="I355" s="349"/>
      <c r="J355" s="155"/>
      <c r="K355" s="23"/>
      <c r="L355" s="23"/>
      <c r="M355" s="24"/>
      <c r="N355" s="97"/>
      <c r="O355" s="55">
        <f t="shared" si="550"/>
        <v>0</v>
      </c>
      <c r="P355" s="155"/>
      <c r="Q355" s="155"/>
      <c r="R355" s="155"/>
      <c r="S355" s="152"/>
      <c r="T355" s="152"/>
    </row>
    <row r="356" spans="1:20" x14ac:dyDescent="0.2">
      <c r="A356" s="227"/>
      <c r="B356" s="147"/>
      <c r="C356" s="147"/>
      <c r="D356" s="148"/>
      <c r="E356" s="258"/>
      <c r="F356" s="171"/>
      <c r="G356" s="151"/>
      <c r="H356" s="156"/>
      <c r="I356" s="350"/>
      <c r="J356" s="156"/>
      <c r="K356" s="23"/>
      <c r="L356" s="23"/>
      <c r="M356" s="23"/>
      <c r="N356" s="97"/>
      <c r="O356" s="55">
        <f t="shared" si="550"/>
        <v>0</v>
      </c>
      <c r="P356" s="156"/>
      <c r="Q356" s="156"/>
      <c r="R356" s="156"/>
      <c r="S356" s="152"/>
      <c r="T356" s="152"/>
    </row>
    <row r="357" spans="1:20" ht="12.75" customHeight="1" x14ac:dyDescent="0.2">
      <c r="A357" s="227"/>
      <c r="B357" s="345"/>
      <c r="C357" s="319" t="s">
        <v>588</v>
      </c>
      <c r="D357" s="159"/>
      <c r="E357" s="150"/>
      <c r="F357" s="169">
        <f t="shared" ref="F357" si="668">H357+J357+R357</f>
        <v>0</v>
      </c>
      <c r="G357" s="344"/>
      <c r="H357" s="154">
        <f t="shared" ref="H357" si="669">G357*$P$8/1000</f>
        <v>0</v>
      </c>
      <c r="I357" s="348"/>
      <c r="J357" s="154">
        <f t="shared" ref="J357" si="670">I357*$P$9/1000</f>
        <v>0</v>
      </c>
      <c r="K357" s="64"/>
      <c r="L357" s="64"/>
      <c r="M357" s="64"/>
      <c r="N357" s="103"/>
      <c r="O357" s="55">
        <f t="shared" si="550"/>
        <v>0</v>
      </c>
      <c r="P357" s="154">
        <f t="shared" ref="P357" si="671">E357*F357</f>
        <v>0</v>
      </c>
      <c r="Q357" s="154">
        <f t="shared" ref="Q357" si="672">SUM(O357:O360)</f>
        <v>0</v>
      </c>
      <c r="R357" s="154">
        <f t="shared" ref="R357" si="673">Q357*1.02*1.05*$R$14</f>
        <v>0</v>
      </c>
      <c r="S357" s="152">
        <f t="shared" ref="S357" si="674">F357*$S$17</f>
        <v>0</v>
      </c>
      <c r="T357" s="152">
        <f t="shared" ref="T357" si="675">E357*S357</f>
        <v>0</v>
      </c>
    </row>
    <row r="358" spans="1:20" x14ac:dyDescent="0.2">
      <c r="A358" s="227"/>
      <c r="B358" s="346"/>
      <c r="C358" s="320"/>
      <c r="D358" s="211"/>
      <c r="E358" s="150"/>
      <c r="F358" s="170"/>
      <c r="G358" s="344"/>
      <c r="H358" s="155"/>
      <c r="I358" s="349"/>
      <c r="J358" s="155"/>
      <c r="K358" s="23"/>
      <c r="L358" s="23"/>
      <c r="M358" s="23"/>
      <c r="N358" s="97"/>
      <c r="O358" s="55">
        <f t="shared" si="550"/>
        <v>0</v>
      </c>
      <c r="P358" s="155"/>
      <c r="Q358" s="155"/>
      <c r="R358" s="155"/>
      <c r="S358" s="152"/>
      <c r="T358" s="152"/>
    </row>
    <row r="359" spans="1:20" x14ac:dyDescent="0.2">
      <c r="A359" s="227"/>
      <c r="B359" s="346"/>
      <c r="C359" s="320"/>
      <c r="D359" s="211"/>
      <c r="E359" s="150"/>
      <c r="F359" s="170"/>
      <c r="G359" s="344"/>
      <c r="H359" s="155"/>
      <c r="I359" s="349"/>
      <c r="J359" s="155"/>
      <c r="K359" s="23"/>
      <c r="L359" s="23"/>
      <c r="M359" s="24"/>
      <c r="N359" s="97"/>
      <c r="O359" s="55">
        <f t="shared" si="550"/>
        <v>0</v>
      </c>
      <c r="P359" s="155"/>
      <c r="Q359" s="155"/>
      <c r="R359" s="155"/>
      <c r="S359" s="152"/>
      <c r="T359" s="152"/>
    </row>
    <row r="360" spans="1:20" x14ac:dyDescent="0.2">
      <c r="A360" s="227"/>
      <c r="B360" s="347"/>
      <c r="C360" s="321"/>
      <c r="D360" s="211"/>
      <c r="E360" s="150"/>
      <c r="F360" s="171"/>
      <c r="G360" s="344"/>
      <c r="H360" s="156"/>
      <c r="I360" s="350"/>
      <c r="J360" s="156"/>
      <c r="K360" s="23"/>
      <c r="L360" s="23"/>
      <c r="M360" s="23"/>
      <c r="N360" s="97"/>
      <c r="O360" s="55">
        <f t="shared" si="550"/>
        <v>0</v>
      </c>
      <c r="P360" s="156"/>
      <c r="Q360" s="156"/>
      <c r="R360" s="156"/>
      <c r="S360" s="152"/>
      <c r="T360" s="152"/>
    </row>
    <row r="361" spans="1:20" ht="12.75" customHeight="1" x14ac:dyDescent="0.2">
      <c r="A361" s="227">
        <v>1</v>
      </c>
      <c r="B361" s="147" t="s">
        <v>589</v>
      </c>
      <c r="C361" s="147" t="s">
        <v>590</v>
      </c>
      <c r="D361" s="150" t="s">
        <v>26</v>
      </c>
      <c r="E361" s="227">
        <v>88</v>
      </c>
      <c r="F361" s="169">
        <f t="shared" ref="F361" si="676">H361+J361+R361</f>
        <v>0.24428743800000002</v>
      </c>
      <c r="G361" s="151">
        <v>0.11700000000000001</v>
      </c>
      <c r="H361" s="152">
        <f t="shared" ref="H361" si="677">G361*$P$8/1000</f>
        <v>0.22214790000000001</v>
      </c>
      <c r="I361" s="163">
        <v>9.4000000000000004E-3</v>
      </c>
      <c r="J361" s="154">
        <f t="shared" ref="J361" si="678">I361*$P$9/1000</f>
        <v>2.2139538E-2</v>
      </c>
      <c r="K361" s="23"/>
      <c r="L361" s="23"/>
      <c r="M361" s="23"/>
      <c r="N361" s="97"/>
      <c r="O361" s="55">
        <f t="shared" ref="O361:O424" si="679">M361*N361</f>
        <v>0</v>
      </c>
      <c r="P361" s="154">
        <f t="shared" ref="P361" si="680">E361*F361</f>
        <v>21.497294544000003</v>
      </c>
      <c r="Q361" s="154">
        <f t="shared" ref="Q361" si="681">SUM(O361:O364)</f>
        <v>0</v>
      </c>
      <c r="R361" s="154">
        <f t="shared" ref="R361" si="682">Q361*1.02*1.05*$R$14</f>
        <v>0</v>
      </c>
      <c r="S361" s="152">
        <f t="shared" ref="S361" si="683">F361*$S$17</f>
        <v>0.27982886425780812</v>
      </c>
      <c r="T361" s="152">
        <f t="shared" ref="T361" si="684">E361*S361</f>
        <v>24.624940054687116</v>
      </c>
    </row>
    <row r="362" spans="1:20" x14ac:dyDescent="0.2">
      <c r="A362" s="227"/>
      <c r="B362" s="147"/>
      <c r="C362" s="147"/>
      <c r="D362" s="150"/>
      <c r="E362" s="227"/>
      <c r="F362" s="170"/>
      <c r="G362" s="151"/>
      <c r="H362" s="152"/>
      <c r="I362" s="163"/>
      <c r="J362" s="155"/>
      <c r="K362" s="23"/>
      <c r="L362" s="23"/>
      <c r="M362" s="23"/>
      <c r="N362" s="97"/>
      <c r="O362" s="55">
        <f t="shared" si="679"/>
        <v>0</v>
      </c>
      <c r="P362" s="155"/>
      <c r="Q362" s="155"/>
      <c r="R362" s="155"/>
      <c r="S362" s="152"/>
      <c r="T362" s="152"/>
    </row>
    <row r="363" spans="1:20" x14ac:dyDescent="0.2">
      <c r="A363" s="227"/>
      <c r="B363" s="147"/>
      <c r="C363" s="147"/>
      <c r="D363" s="150"/>
      <c r="E363" s="227"/>
      <c r="F363" s="170"/>
      <c r="G363" s="151"/>
      <c r="H363" s="152"/>
      <c r="I363" s="163"/>
      <c r="J363" s="155"/>
      <c r="K363" s="23"/>
      <c r="L363" s="23"/>
      <c r="M363" s="24"/>
      <c r="N363" s="97"/>
      <c r="O363" s="55">
        <f t="shared" si="679"/>
        <v>0</v>
      </c>
      <c r="P363" s="155"/>
      <c r="Q363" s="155"/>
      <c r="R363" s="155"/>
      <c r="S363" s="152"/>
      <c r="T363" s="152"/>
    </row>
    <row r="364" spans="1:20" x14ac:dyDescent="0.2">
      <c r="A364" s="227"/>
      <c r="B364" s="147"/>
      <c r="C364" s="147"/>
      <c r="D364" s="150"/>
      <c r="E364" s="227"/>
      <c r="F364" s="171"/>
      <c r="G364" s="151"/>
      <c r="H364" s="152"/>
      <c r="I364" s="163"/>
      <c r="J364" s="156"/>
      <c r="K364" s="23"/>
      <c r="L364" s="23"/>
      <c r="M364" s="23"/>
      <c r="N364" s="97"/>
      <c r="O364" s="55">
        <f t="shared" si="679"/>
        <v>0</v>
      </c>
      <c r="P364" s="156"/>
      <c r="Q364" s="156"/>
      <c r="R364" s="156"/>
      <c r="S364" s="152"/>
      <c r="T364" s="152"/>
    </row>
    <row r="365" spans="1:20" ht="12.75" customHeight="1" x14ac:dyDescent="0.2">
      <c r="A365" s="227">
        <v>2</v>
      </c>
      <c r="B365" s="147" t="s">
        <v>45</v>
      </c>
      <c r="C365" s="147" t="s">
        <v>591</v>
      </c>
      <c r="D365" s="148" t="s">
        <v>27</v>
      </c>
      <c r="E365" s="312">
        <v>1.0999999999999999E-2</v>
      </c>
      <c r="F365" s="169">
        <f t="shared" ref="F365" si="685">H365+J365+R365</f>
        <v>243.43615800000001</v>
      </c>
      <c r="G365" s="151"/>
      <c r="H365" s="152">
        <f t="shared" ref="H365" si="686">G365*$P$8/1000</f>
        <v>0</v>
      </c>
      <c r="I365" s="151"/>
      <c r="J365" s="154">
        <f t="shared" ref="J365" si="687">I365*$P$9/1000</f>
        <v>0</v>
      </c>
      <c r="K365" s="23" t="s">
        <v>57</v>
      </c>
      <c r="L365" s="23" t="s">
        <v>27</v>
      </c>
      <c r="M365" s="23">
        <v>1</v>
      </c>
      <c r="N365" s="97">
        <v>215</v>
      </c>
      <c r="O365" s="55">
        <f t="shared" si="679"/>
        <v>215</v>
      </c>
      <c r="P365" s="154">
        <f t="shared" ref="P365" si="688">E365*F365</f>
        <v>2.6777977379999998</v>
      </c>
      <c r="Q365" s="154">
        <f t="shared" ref="Q365" si="689">SUM(O365:O368)</f>
        <v>215</v>
      </c>
      <c r="R365" s="154">
        <f t="shared" ref="R365" si="690">Q365*1.02*1.05*$R$14</f>
        <v>243.43615800000001</v>
      </c>
      <c r="S365" s="152">
        <f t="shared" ref="S365" si="691">F365*$S$17</f>
        <v>278.85373136716237</v>
      </c>
      <c r="T365" s="152">
        <f t="shared" ref="T365" si="692">E365*S365</f>
        <v>3.0673910450387858</v>
      </c>
    </row>
    <row r="366" spans="1:20" ht="12.75" customHeight="1" x14ac:dyDescent="0.2">
      <c r="A366" s="227"/>
      <c r="B366" s="147"/>
      <c r="C366" s="147"/>
      <c r="D366" s="148"/>
      <c r="E366" s="312"/>
      <c r="F366" s="170"/>
      <c r="G366" s="151"/>
      <c r="H366" s="152"/>
      <c r="I366" s="151"/>
      <c r="J366" s="155"/>
      <c r="K366" s="23"/>
      <c r="L366" s="23"/>
      <c r="M366" s="23"/>
      <c r="N366" s="97"/>
      <c r="O366" s="55">
        <f t="shared" si="679"/>
        <v>0</v>
      </c>
      <c r="P366" s="155"/>
      <c r="Q366" s="155"/>
      <c r="R366" s="155"/>
      <c r="S366" s="152"/>
      <c r="T366" s="152"/>
    </row>
    <row r="367" spans="1:20" ht="12.75" customHeight="1" x14ac:dyDescent="0.2">
      <c r="A367" s="227"/>
      <c r="B367" s="147"/>
      <c r="C367" s="147"/>
      <c r="D367" s="148"/>
      <c r="E367" s="312"/>
      <c r="F367" s="170"/>
      <c r="G367" s="151"/>
      <c r="H367" s="152"/>
      <c r="I367" s="151"/>
      <c r="J367" s="155"/>
      <c r="K367" s="23"/>
      <c r="L367" s="23"/>
      <c r="M367" s="24"/>
      <c r="N367" s="97"/>
      <c r="O367" s="55">
        <f t="shared" si="679"/>
        <v>0</v>
      </c>
      <c r="P367" s="155"/>
      <c r="Q367" s="155"/>
      <c r="R367" s="155"/>
      <c r="S367" s="152"/>
      <c r="T367" s="152"/>
    </row>
    <row r="368" spans="1:20" ht="12.75" customHeight="1" x14ac:dyDescent="0.2">
      <c r="A368" s="227"/>
      <c r="B368" s="147"/>
      <c r="C368" s="147"/>
      <c r="D368" s="148"/>
      <c r="E368" s="312"/>
      <c r="F368" s="171"/>
      <c r="G368" s="151"/>
      <c r="H368" s="152"/>
      <c r="I368" s="151"/>
      <c r="J368" s="156"/>
      <c r="K368" s="23"/>
      <c r="L368" s="23"/>
      <c r="M368" s="23"/>
      <c r="N368" s="97"/>
      <c r="O368" s="55">
        <f t="shared" si="679"/>
        <v>0</v>
      </c>
      <c r="P368" s="156"/>
      <c r="Q368" s="156"/>
      <c r="R368" s="156"/>
      <c r="S368" s="152"/>
      <c r="T368" s="152"/>
    </row>
    <row r="369" spans="1:20" ht="12.75" customHeight="1" x14ac:dyDescent="0.2">
      <c r="A369" s="227">
        <v>3</v>
      </c>
      <c r="B369" s="147" t="s">
        <v>45</v>
      </c>
      <c r="C369" s="147" t="s">
        <v>592</v>
      </c>
      <c r="D369" s="147" t="s">
        <v>32</v>
      </c>
      <c r="E369" s="258">
        <v>1.5</v>
      </c>
      <c r="F369" s="169">
        <f t="shared" ref="F369" si="693">H369+J369+R369</f>
        <v>14.719395599999999</v>
      </c>
      <c r="G369" s="151"/>
      <c r="H369" s="152">
        <f t="shared" ref="H369" si="694">G369*$P$8/1000</f>
        <v>0</v>
      </c>
      <c r="I369" s="151"/>
      <c r="J369" s="154">
        <f t="shared" ref="J369" si="695">I369*$P$9/1000</f>
        <v>0</v>
      </c>
      <c r="K369" s="23" t="s">
        <v>593</v>
      </c>
      <c r="L369" s="23" t="s">
        <v>32</v>
      </c>
      <c r="M369" s="23">
        <v>1</v>
      </c>
      <c r="N369" s="43">
        <v>13</v>
      </c>
      <c r="O369" s="55">
        <f t="shared" si="679"/>
        <v>13</v>
      </c>
      <c r="P369" s="154">
        <f t="shared" ref="P369" si="696">E369*F369</f>
        <v>22.079093399999998</v>
      </c>
      <c r="Q369" s="154">
        <f t="shared" ref="Q369" si="697">SUM(O369:O372)</f>
        <v>13</v>
      </c>
      <c r="R369" s="154">
        <f t="shared" ref="R369" si="698">Q369*1.02*1.05*$R$14</f>
        <v>14.719395599999999</v>
      </c>
      <c r="S369" s="152">
        <f t="shared" ref="S369" si="699">F369*$S$17</f>
        <v>16.860923291967953</v>
      </c>
      <c r="T369" s="152">
        <f t="shared" ref="T369" si="700">E369*S369</f>
        <v>25.291384937951932</v>
      </c>
    </row>
    <row r="370" spans="1:20" ht="12.75" customHeight="1" x14ac:dyDescent="0.2">
      <c r="A370" s="227"/>
      <c r="B370" s="147"/>
      <c r="C370" s="147"/>
      <c r="D370" s="148"/>
      <c r="E370" s="258"/>
      <c r="F370" s="170"/>
      <c r="G370" s="151"/>
      <c r="H370" s="152"/>
      <c r="I370" s="151"/>
      <c r="J370" s="155"/>
      <c r="K370" s="23"/>
      <c r="L370" s="23"/>
      <c r="M370" s="23"/>
      <c r="N370" s="17">
        <v>0</v>
      </c>
      <c r="O370" s="55">
        <f t="shared" si="679"/>
        <v>0</v>
      </c>
      <c r="P370" s="155"/>
      <c r="Q370" s="155"/>
      <c r="R370" s="155"/>
      <c r="S370" s="152"/>
      <c r="T370" s="152"/>
    </row>
    <row r="371" spans="1:20" ht="12.75" customHeight="1" x14ac:dyDescent="0.2">
      <c r="A371" s="227"/>
      <c r="B371" s="147"/>
      <c r="C371" s="147"/>
      <c r="D371" s="148"/>
      <c r="E371" s="258"/>
      <c r="F371" s="170"/>
      <c r="G371" s="151"/>
      <c r="H371" s="152"/>
      <c r="I371" s="151"/>
      <c r="J371" s="155"/>
      <c r="K371" s="23"/>
      <c r="L371" s="23"/>
      <c r="M371" s="24"/>
      <c r="N371" s="17">
        <v>0</v>
      </c>
      <c r="O371" s="55">
        <f t="shared" si="679"/>
        <v>0</v>
      </c>
      <c r="P371" s="155"/>
      <c r="Q371" s="155"/>
      <c r="R371" s="155"/>
      <c r="S371" s="152"/>
      <c r="T371" s="152"/>
    </row>
    <row r="372" spans="1:20" ht="12.75" customHeight="1" x14ac:dyDescent="0.2">
      <c r="A372" s="227"/>
      <c r="B372" s="147"/>
      <c r="C372" s="147"/>
      <c r="D372" s="148"/>
      <c r="E372" s="258"/>
      <c r="F372" s="171"/>
      <c r="G372" s="151"/>
      <c r="H372" s="152"/>
      <c r="I372" s="151"/>
      <c r="J372" s="156"/>
      <c r="K372" s="23"/>
      <c r="L372" s="23"/>
      <c r="M372" s="23"/>
      <c r="N372" s="17">
        <v>0</v>
      </c>
      <c r="O372" s="55">
        <f t="shared" si="679"/>
        <v>0</v>
      </c>
      <c r="P372" s="156"/>
      <c r="Q372" s="156"/>
      <c r="R372" s="156"/>
      <c r="S372" s="152"/>
      <c r="T372" s="152"/>
    </row>
    <row r="373" spans="1:20" ht="12.75" customHeight="1" x14ac:dyDescent="0.2">
      <c r="A373" s="227">
        <v>4</v>
      </c>
      <c r="B373" s="147" t="s">
        <v>473</v>
      </c>
      <c r="C373" s="147" t="s">
        <v>578</v>
      </c>
      <c r="D373" s="148" t="s">
        <v>38</v>
      </c>
      <c r="E373" s="258">
        <v>15</v>
      </c>
      <c r="F373" s="169">
        <f t="shared" ref="F373" si="701">H373+J373+R373</f>
        <v>2.7208189900799997</v>
      </c>
      <c r="G373" s="151">
        <v>0.79400000000000004</v>
      </c>
      <c r="H373" s="152">
        <f t="shared" ref="H373" si="702">G373*$P$8/1000</f>
        <v>1.5075678000000001</v>
      </c>
      <c r="I373" s="151">
        <v>6.4000000000000001E-2</v>
      </c>
      <c r="J373" s="154">
        <f t="shared" ref="J373" si="703">I373*$P$9/1000</f>
        <v>0.15073728</v>
      </c>
      <c r="K373" s="23" t="s">
        <v>46</v>
      </c>
      <c r="L373" s="23" t="s">
        <v>32</v>
      </c>
      <c r="M373" s="23">
        <v>3.1E-2</v>
      </c>
      <c r="N373" s="98">
        <v>26.4</v>
      </c>
      <c r="O373" s="55">
        <f t="shared" si="679"/>
        <v>0.81839999999999991</v>
      </c>
      <c r="P373" s="154">
        <f t="shared" ref="P373" si="704">E373*F373</f>
        <v>40.812284851199998</v>
      </c>
      <c r="Q373" s="154">
        <f t="shared" ref="Q373" si="705">SUM(O373:O376)</f>
        <v>0.9383999999999999</v>
      </c>
      <c r="R373" s="154">
        <f t="shared" ref="R373" si="706">Q373*1.02*1.05*$R$14</f>
        <v>1.0625139100799998</v>
      </c>
      <c r="S373" s="152">
        <f t="shared" ref="S373" si="707">F373*$S$17</f>
        <v>3.116671467343985</v>
      </c>
      <c r="T373" s="152">
        <f t="shared" ref="T373" si="708">E373*S373</f>
        <v>46.750072010159776</v>
      </c>
    </row>
    <row r="374" spans="1:20" ht="12.75" customHeight="1" x14ac:dyDescent="0.2">
      <c r="A374" s="227"/>
      <c r="B374" s="147"/>
      <c r="C374" s="147"/>
      <c r="D374" s="148"/>
      <c r="E374" s="258"/>
      <c r="F374" s="170"/>
      <c r="G374" s="151"/>
      <c r="H374" s="152"/>
      <c r="I374" s="151"/>
      <c r="J374" s="155"/>
      <c r="K374" s="23" t="s">
        <v>474</v>
      </c>
      <c r="L374" s="23" t="s">
        <v>29</v>
      </c>
      <c r="M374" s="23">
        <v>0.12</v>
      </c>
      <c r="N374" s="97">
        <v>1</v>
      </c>
      <c r="O374" s="55">
        <f t="shared" si="679"/>
        <v>0.12</v>
      </c>
      <c r="P374" s="155"/>
      <c r="Q374" s="155"/>
      <c r="R374" s="155"/>
      <c r="S374" s="152"/>
      <c r="T374" s="152"/>
    </row>
    <row r="375" spans="1:20" ht="12.75" customHeight="1" x14ac:dyDescent="0.2">
      <c r="A375" s="227"/>
      <c r="B375" s="147"/>
      <c r="C375" s="147"/>
      <c r="D375" s="148"/>
      <c r="E375" s="258"/>
      <c r="F375" s="170"/>
      <c r="G375" s="151"/>
      <c r="H375" s="152"/>
      <c r="I375" s="151"/>
      <c r="J375" s="155"/>
      <c r="K375" s="23"/>
      <c r="L375" s="23"/>
      <c r="M375" s="43"/>
      <c r="N375" s="97"/>
      <c r="O375" s="55">
        <f t="shared" si="679"/>
        <v>0</v>
      </c>
      <c r="P375" s="155"/>
      <c r="Q375" s="155"/>
      <c r="R375" s="155"/>
      <c r="S375" s="152"/>
      <c r="T375" s="152"/>
    </row>
    <row r="376" spans="1:20" ht="12.75" customHeight="1" x14ac:dyDescent="0.2">
      <c r="A376" s="227"/>
      <c r="B376" s="147"/>
      <c r="C376" s="147"/>
      <c r="D376" s="148"/>
      <c r="E376" s="258"/>
      <c r="F376" s="171"/>
      <c r="G376" s="151"/>
      <c r="H376" s="152"/>
      <c r="I376" s="151"/>
      <c r="J376" s="156"/>
      <c r="K376" s="23"/>
      <c r="L376" s="23"/>
      <c r="M376" s="23"/>
      <c r="N376" s="97"/>
      <c r="O376" s="55">
        <f t="shared" si="679"/>
        <v>0</v>
      </c>
      <c r="P376" s="156"/>
      <c r="Q376" s="156"/>
      <c r="R376" s="156"/>
      <c r="S376" s="152"/>
      <c r="T376" s="152"/>
    </row>
    <row r="377" spans="1:20" ht="12.75" customHeight="1" x14ac:dyDescent="0.2">
      <c r="A377" s="227">
        <v>5</v>
      </c>
      <c r="B377" s="147" t="s">
        <v>45</v>
      </c>
      <c r="C377" s="147" t="s">
        <v>579</v>
      </c>
      <c r="D377" s="148" t="s">
        <v>38</v>
      </c>
      <c r="E377" s="258">
        <v>15</v>
      </c>
      <c r="F377" s="169">
        <f t="shared" ref="F377" si="709">H377+J377+R377</f>
        <v>0.11616999912000001</v>
      </c>
      <c r="G377" s="344"/>
      <c r="H377" s="152">
        <f t="shared" ref="H377" si="710">G377*$P$8/1000</f>
        <v>0</v>
      </c>
      <c r="I377" s="151"/>
      <c r="J377" s="154">
        <f t="shared" ref="J377" si="711">I377*$P$9/1000</f>
        <v>0</v>
      </c>
      <c r="K377" s="23" t="s">
        <v>113</v>
      </c>
      <c r="L377" s="97" t="s">
        <v>23</v>
      </c>
      <c r="M377" s="23">
        <v>1.08</v>
      </c>
      <c r="N377" s="97">
        <v>9.5000000000000001E-2</v>
      </c>
      <c r="O377" s="55">
        <f t="shared" si="679"/>
        <v>0.10260000000000001</v>
      </c>
      <c r="P377" s="154">
        <f t="shared" ref="P377" si="712">E377*F377</f>
        <v>1.7425499868000001</v>
      </c>
      <c r="Q377" s="154">
        <f t="shared" ref="Q377" si="713">SUM(O377:O380)</f>
        <v>0.10260000000000001</v>
      </c>
      <c r="R377" s="154">
        <f t="shared" ref="R377" si="714">Q377*1.02*1.05*$R$14</f>
        <v>0.11616999912000001</v>
      </c>
      <c r="S377" s="152">
        <f t="shared" ref="S377" si="715">F377*$S$17</f>
        <v>0.13307159459660864</v>
      </c>
      <c r="T377" s="152">
        <f t="shared" ref="T377" si="716">E377*S377</f>
        <v>1.9960739189491297</v>
      </c>
    </row>
    <row r="378" spans="1:20" ht="12.75" customHeight="1" x14ac:dyDescent="0.2">
      <c r="A378" s="227"/>
      <c r="B378" s="147"/>
      <c r="C378" s="147"/>
      <c r="D378" s="148"/>
      <c r="E378" s="258"/>
      <c r="F378" s="170"/>
      <c r="G378" s="344"/>
      <c r="H378" s="152"/>
      <c r="I378" s="151"/>
      <c r="J378" s="155"/>
      <c r="K378" s="23"/>
      <c r="L378" s="23"/>
      <c r="M378" s="23"/>
      <c r="N378" s="97"/>
      <c r="O378" s="55">
        <f t="shared" si="679"/>
        <v>0</v>
      </c>
      <c r="P378" s="155"/>
      <c r="Q378" s="155"/>
      <c r="R378" s="155"/>
      <c r="S378" s="152"/>
      <c r="T378" s="152"/>
    </row>
    <row r="379" spans="1:20" ht="12.75" customHeight="1" x14ac:dyDescent="0.2">
      <c r="A379" s="227"/>
      <c r="B379" s="147"/>
      <c r="C379" s="147"/>
      <c r="D379" s="148"/>
      <c r="E379" s="258"/>
      <c r="F379" s="170"/>
      <c r="G379" s="344"/>
      <c r="H379" s="152"/>
      <c r="I379" s="151"/>
      <c r="J379" s="155"/>
      <c r="K379" s="23"/>
      <c r="L379" s="23"/>
      <c r="M379" s="24"/>
      <c r="N379" s="97"/>
      <c r="O379" s="55">
        <f t="shared" si="679"/>
        <v>0</v>
      </c>
      <c r="P379" s="155"/>
      <c r="Q379" s="155"/>
      <c r="R379" s="155"/>
      <c r="S379" s="152"/>
      <c r="T379" s="152"/>
    </row>
    <row r="380" spans="1:20" ht="12.75" customHeight="1" x14ac:dyDescent="0.2">
      <c r="A380" s="227"/>
      <c r="B380" s="147"/>
      <c r="C380" s="147"/>
      <c r="D380" s="148"/>
      <c r="E380" s="258"/>
      <c r="F380" s="171"/>
      <c r="G380" s="344"/>
      <c r="H380" s="152"/>
      <c r="I380" s="151"/>
      <c r="J380" s="156"/>
      <c r="K380" s="23"/>
      <c r="L380" s="23"/>
      <c r="M380" s="23"/>
      <c r="N380" s="97"/>
      <c r="O380" s="55">
        <f t="shared" si="679"/>
        <v>0</v>
      </c>
      <c r="P380" s="156"/>
      <c r="Q380" s="156"/>
      <c r="R380" s="156"/>
      <c r="S380" s="152"/>
      <c r="T380" s="152"/>
    </row>
    <row r="381" spans="1:20" ht="12.75" customHeight="1" x14ac:dyDescent="0.2">
      <c r="A381" s="220"/>
      <c r="B381" s="147"/>
      <c r="C381" s="173" t="s">
        <v>1015</v>
      </c>
      <c r="D381" s="148"/>
      <c r="E381" s="177"/>
      <c r="F381" s="169">
        <f t="shared" ref="F381" si="717">H381+J381+R381</f>
        <v>0</v>
      </c>
      <c r="G381" s="153"/>
      <c r="H381" s="154">
        <f t="shared" ref="H381" si="718">G381*$P$8/1000</f>
        <v>0</v>
      </c>
      <c r="I381" s="153"/>
      <c r="J381" s="154">
        <f t="shared" ref="J381" si="719">I381*$P$9/1000</f>
        <v>0</v>
      </c>
      <c r="K381" s="23"/>
      <c r="L381" s="23"/>
      <c r="M381" s="23"/>
      <c r="N381" s="97"/>
      <c r="O381" s="55">
        <f t="shared" si="679"/>
        <v>0</v>
      </c>
      <c r="P381" s="154">
        <f t="shared" ref="P381" si="720">E381*F381</f>
        <v>0</v>
      </c>
      <c r="Q381" s="154">
        <f t="shared" ref="Q381" si="721">SUM(O381:O384)</f>
        <v>0</v>
      </c>
      <c r="R381" s="154">
        <f t="shared" ref="R381" si="722">Q381*1.02*1.05*$R$14</f>
        <v>0</v>
      </c>
      <c r="S381" s="152">
        <f t="shared" ref="S381" si="723">F381*$S$17</f>
        <v>0</v>
      </c>
      <c r="T381" s="152">
        <f t="shared" ref="T381" si="724">E381*S381</f>
        <v>0</v>
      </c>
    </row>
    <row r="382" spans="1:20" ht="12.75" customHeight="1" x14ac:dyDescent="0.2">
      <c r="A382" s="221"/>
      <c r="B382" s="147"/>
      <c r="C382" s="174"/>
      <c r="D382" s="148"/>
      <c r="E382" s="178"/>
      <c r="F382" s="170"/>
      <c r="G382" s="153"/>
      <c r="H382" s="155"/>
      <c r="I382" s="153"/>
      <c r="J382" s="155"/>
      <c r="K382" s="23"/>
      <c r="L382" s="23"/>
      <c r="M382" s="23"/>
      <c r="N382" s="97"/>
      <c r="O382" s="55">
        <f t="shared" si="679"/>
        <v>0</v>
      </c>
      <c r="P382" s="155"/>
      <c r="Q382" s="155"/>
      <c r="R382" s="155"/>
      <c r="S382" s="152"/>
      <c r="T382" s="152"/>
    </row>
    <row r="383" spans="1:20" ht="12.75" customHeight="1" x14ac:dyDescent="0.2">
      <c r="A383" s="221"/>
      <c r="B383" s="147"/>
      <c r="C383" s="174"/>
      <c r="D383" s="148"/>
      <c r="E383" s="178"/>
      <c r="F383" s="170"/>
      <c r="G383" s="153"/>
      <c r="H383" s="155"/>
      <c r="I383" s="153"/>
      <c r="J383" s="155"/>
      <c r="K383" s="23"/>
      <c r="L383" s="23"/>
      <c r="M383" s="24"/>
      <c r="N383" s="97"/>
      <c r="O383" s="55">
        <f t="shared" si="679"/>
        <v>0</v>
      </c>
      <c r="P383" s="155"/>
      <c r="Q383" s="155"/>
      <c r="R383" s="155"/>
      <c r="S383" s="152"/>
      <c r="T383" s="152"/>
    </row>
    <row r="384" spans="1:20" ht="14.25" customHeight="1" x14ac:dyDescent="0.2">
      <c r="A384" s="222"/>
      <c r="B384" s="147"/>
      <c r="C384" s="175"/>
      <c r="D384" s="148"/>
      <c r="E384" s="179"/>
      <c r="F384" s="171"/>
      <c r="G384" s="153"/>
      <c r="H384" s="156"/>
      <c r="I384" s="153"/>
      <c r="J384" s="156"/>
      <c r="K384" s="23"/>
      <c r="L384" s="23"/>
      <c r="M384" s="23"/>
      <c r="N384" s="97"/>
      <c r="O384" s="55">
        <f t="shared" si="679"/>
        <v>0</v>
      </c>
      <c r="P384" s="156"/>
      <c r="Q384" s="156"/>
      <c r="R384" s="156"/>
      <c r="S384" s="152"/>
      <c r="T384" s="152"/>
    </row>
    <row r="385" spans="1:20" ht="12.75" customHeight="1" x14ac:dyDescent="0.2">
      <c r="A385" s="227">
        <v>1</v>
      </c>
      <c r="B385" s="195" t="s">
        <v>138</v>
      </c>
      <c r="C385" s="195" t="s">
        <v>667</v>
      </c>
      <c r="D385" s="227" t="s">
        <v>23</v>
      </c>
      <c r="E385" s="341">
        <v>150</v>
      </c>
      <c r="F385" s="169">
        <f t="shared" ref="F385" si="725">H385+J385+R385</f>
        <v>9.1521750000000013E-2</v>
      </c>
      <c r="G385" s="251">
        <v>4.2000000000000003E-2</v>
      </c>
      <c r="H385" s="154">
        <f t="shared" ref="H385" si="726">G385*$P$8/1000</f>
        <v>7.9745400000000008E-2</v>
      </c>
      <c r="I385" s="196">
        <v>5.0000000000000001E-3</v>
      </c>
      <c r="J385" s="154">
        <f t="shared" ref="J385" si="727">I385*$P$9/1000</f>
        <v>1.1776350000000001E-2</v>
      </c>
      <c r="K385" s="23"/>
      <c r="L385" s="97"/>
      <c r="M385" s="23"/>
      <c r="N385" s="97"/>
      <c r="O385" s="55">
        <f t="shared" si="679"/>
        <v>0</v>
      </c>
      <c r="P385" s="154">
        <f t="shared" ref="P385" si="728">E385*F385</f>
        <v>13.728262500000001</v>
      </c>
      <c r="Q385" s="154">
        <f t="shared" ref="Q385" si="729">SUM(O385:O388)</f>
        <v>0</v>
      </c>
      <c r="R385" s="154">
        <f t="shared" ref="R385" si="730">Q385*1.02*1.05*$R$14</f>
        <v>0</v>
      </c>
      <c r="S385" s="152">
        <f t="shared" ref="S385" si="731">F385*$S$17</f>
        <v>0.10483726697967602</v>
      </c>
      <c r="T385" s="152">
        <f t="shared" ref="T385" si="732">E385*S385</f>
        <v>15.725590046951403</v>
      </c>
    </row>
    <row r="386" spans="1:20" ht="12.75" customHeight="1" x14ac:dyDescent="0.2">
      <c r="A386" s="227"/>
      <c r="B386" s="195"/>
      <c r="C386" s="195"/>
      <c r="D386" s="227"/>
      <c r="E386" s="342"/>
      <c r="F386" s="170"/>
      <c r="G386" s="252"/>
      <c r="H386" s="155"/>
      <c r="I386" s="196"/>
      <c r="J386" s="155"/>
      <c r="K386" s="23"/>
      <c r="L386" s="23"/>
      <c r="M386" s="23"/>
      <c r="N386" s="97"/>
      <c r="O386" s="55">
        <f t="shared" si="679"/>
        <v>0</v>
      </c>
      <c r="P386" s="155"/>
      <c r="Q386" s="155"/>
      <c r="R386" s="155"/>
      <c r="S386" s="152"/>
      <c r="T386" s="152"/>
    </row>
    <row r="387" spans="1:20" ht="12.75" customHeight="1" x14ac:dyDescent="0.2">
      <c r="A387" s="227"/>
      <c r="B387" s="195"/>
      <c r="C387" s="195"/>
      <c r="D387" s="227"/>
      <c r="E387" s="342"/>
      <c r="F387" s="170"/>
      <c r="G387" s="252"/>
      <c r="H387" s="155"/>
      <c r="I387" s="196"/>
      <c r="J387" s="155"/>
      <c r="K387" s="23"/>
      <c r="L387" s="97"/>
      <c r="M387" s="23"/>
      <c r="N387" s="97"/>
      <c r="O387" s="55">
        <f t="shared" si="679"/>
        <v>0</v>
      </c>
      <c r="P387" s="155"/>
      <c r="Q387" s="155"/>
      <c r="R387" s="155"/>
      <c r="S387" s="152"/>
      <c r="T387" s="152"/>
    </row>
    <row r="388" spans="1:20" ht="12.75" customHeight="1" x14ac:dyDescent="0.2">
      <c r="A388" s="227"/>
      <c r="B388" s="195"/>
      <c r="C388" s="195"/>
      <c r="D388" s="227"/>
      <c r="E388" s="343"/>
      <c r="F388" s="171"/>
      <c r="G388" s="253"/>
      <c r="H388" s="156"/>
      <c r="I388" s="196"/>
      <c r="J388" s="156"/>
      <c r="K388" s="64"/>
      <c r="L388" s="64"/>
      <c r="M388" s="64"/>
      <c r="N388" s="103"/>
      <c r="O388" s="55">
        <f t="shared" si="679"/>
        <v>0</v>
      </c>
      <c r="P388" s="156"/>
      <c r="Q388" s="156"/>
      <c r="R388" s="156"/>
      <c r="S388" s="152"/>
      <c r="T388" s="152"/>
    </row>
    <row r="389" spans="1:20" ht="12.75" customHeight="1" x14ac:dyDescent="0.2">
      <c r="A389" s="227">
        <v>2</v>
      </c>
      <c r="B389" s="195" t="s">
        <v>138</v>
      </c>
      <c r="C389" s="195" t="s">
        <v>250</v>
      </c>
      <c r="D389" s="227" t="s">
        <v>23</v>
      </c>
      <c r="E389" s="150">
        <v>80</v>
      </c>
      <c r="F389" s="169">
        <f t="shared" ref="F389" si="733">H389+J389+R389</f>
        <v>9.1521750000000013E-2</v>
      </c>
      <c r="G389" s="251">
        <v>4.2000000000000003E-2</v>
      </c>
      <c r="H389" s="154">
        <f t="shared" ref="H389" si="734">G389*$P$8/1000</f>
        <v>7.9745400000000008E-2</v>
      </c>
      <c r="I389" s="196">
        <v>5.0000000000000001E-3</v>
      </c>
      <c r="J389" s="154">
        <f t="shared" ref="J389" si="735">I389*$P$9/1000</f>
        <v>1.1776350000000001E-2</v>
      </c>
      <c r="K389" s="27"/>
      <c r="L389" s="27"/>
      <c r="M389" s="27"/>
      <c r="N389" s="110"/>
      <c r="O389" s="55">
        <f t="shared" si="679"/>
        <v>0</v>
      </c>
      <c r="P389" s="154">
        <f t="shared" ref="P389" si="736">E389*F389</f>
        <v>7.321740000000001</v>
      </c>
      <c r="Q389" s="154">
        <f t="shared" ref="Q389" si="737">SUM(O389:O392)</f>
        <v>0</v>
      </c>
      <c r="R389" s="154">
        <f t="shared" ref="R389" si="738">Q389*1.02*1.05*$R$14</f>
        <v>0</v>
      </c>
      <c r="S389" s="152">
        <f t="shared" ref="S389" si="739">F389*$S$17</f>
        <v>0.10483726697967602</v>
      </c>
      <c r="T389" s="152">
        <f t="shared" ref="T389" si="740">E389*S389</f>
        <v>8.3869813583740811</v>
      </c>
    </row>
    <row r="390" spans="1:20" ht="12.75" customHeight="1" x14ac:dyDescent="0.2">
      <c r="A390" s="227"/>
      <c r="B390" s="195"/>
      <c r="C390" s="195"/>
      <c r="D390" s="227"/>
      <c r="E390" s="150"/>
      <c r="F390" s="170"/>
      <c r="G390" s="252"/>
      <c r="H390" s="155"/>
      <c r="I390" s="196"/>
      <c r="J390" s="155"/>
      <c r="K390" s="27"/>
      <c r="L390" s="27"/>
      <c r="M390" s="27"/>
      <c r="N390" s="110"/>
      <c r="O390" s="55">
        <f t="shared" si="679"/>
        <v>0</v>
      </c>
      <c r="P390" s="155"/>
      <c r="Q390" s="155"/>
      <c r="R390" s="155"/>
      <c r="S390" s="152"/>
      <c r="T390" s="152"/>
    </row>
    <row r="391" spans="1:20" ht="12.75" customHeight="1" x14ac:dyDescent="0.2">
      <c r="A391" s="227"/>
      <c r="B391" s="195"/>
      <c r="C391" s="195"/>
      <c r="D391" s="227"/>
      <c r="E391" s="150"/>
      <c r="F391" s="170"/>
      <c r="G391" s="252"/>
      <c r="H391" s="155"/>
      <c r="I391" s="196"/>
      <c r="J391" s="155"/>
      <c r="K391" s="27"/>
      <c r="L391" s="27"/>
      <c r="M391" s="69"/>
      <c r="N391" s="110"/>
      <c r="O391" s="55">
        <f t="shared" si="679"/>
        <v>0</v>
      </c>
      <c r="P391" s="155"/>
      <c r="Q391" s="155"/>
      <c r="R391" s="155"/>
      <c r="S391" s="152"/>
      <c r="T391" s="152"/>
    </row>
    <row r="392" spans="1:20" ht="12.75" customHeight="1" x14ac:dyDescent="0.2">
      <c r="A392" s="227"/>
      <c r="B392" s="195"/>
      <c r="C392" s="195"/>
      <c r="D392" s="227"/>
      <c r="E392" s="150"/>
      <c r="F392" s="171"/>
      <c r="G392" s="253"/>
      <c r="H392" s="156"/>
      <c r="I392" s="196"/>
      <c r="J392" s="156"/>
      <c r="K392" s="27"/>
      <c r="L392" s="27"/>
      <c r="M392" s="27"/>
      <c r="N392" s="110"/>
      <c r="O392" s="55">
        <f t="shared" si="679"/>
        <v>0</v>
      </c>
      <c r="P392" s="156"/>
      <c r="Q392" s="156"/>
      <c r="R392" s="156"/>
      <c r="S392" s="152"/>
      <c r="T392" s="152"/>
    </row>
    <row r="393" spans="1:20" ht="12.75" customHeight="1" x14ac:dyDescent="0.2">
      <c r="A393" s="227">
        <v>3</v>
      </c>
      <c r="B393" s="195" t="s">
        <v>54</v>
      </c>
      <c r="C393" s="195" t="s">
        <v>251</v>
      </c>
      <c r="D393" s="227" t="s">
        <v>27</v>
      </c>
      <c r="E393" s="169">
        <v>4.5599999999999996</v>
      </c>
      <c r="F393" s="169">
        <f t="shared" ref="F393" si="741">H393+J393+R393</f>
        <v>2.8602360000000004</v>
      </c>
      <c r="G393" s="270">
        <v>0.39</v>
      </c>
      <c r="H393" s="154">
        <f t="shared" ref="H393" si="742">G393*$P$8/1000</f>
        <v>0.74049300000000007</v>
      </c>
      <c r="I393" s="196">
        <v>0.9</v>
      </c>
      <c r="J393" s="154">
        <f t="shared" ref="J393" si="743">I393*$P$9/1000</f>
        <v>2.1197430000000002</v>
      </c>
      <c r="K393" s="23"/>
      <c r="L393" s="23"/>
      <c r="M393" s="23"/>
      <c r="N393" s="97"/>
      <c r="O393" s="55">
        <f t="shared" si="679"/>
        <v>0</v>
      </c>
      <c r="P393" s="154">
        <f t="shared" ref="P393" si="744">E393*F393</f>
        <v>13.042676160000001</v>
      </c>
      <c r="Q393" s="154">
        <f t="shared" ref="Q393" si="745">SUM(O393:O396)</f>
        <v>0</v>
      </c>
      <c r="R393" s="154">
        <f t="shared" ref="R393" si="746">Q393*1.02*1.05*$R$14</f>
        <v>0</v>
      </c>
      <c r="S393" s="152">
        <f t="shared" ref="S393" si="747">F393*$S$17</f>
        <v>3.2763722848053125</v>
      </c>
      <c r="T393" s="152">
        <f t="shared" ref="T393" si="748">E393*S393</f>
        <v>14.940257618712224</v>
      </c>
    </row>
    <row r="394" spans="1:20" ht="12.75" customHeight="1" x14ac:dyDescent="0.2">
      <c r="A394" s="227"/>
      <c r="B394" s="195"/>
      <c r="C394" s="195"/>
      <c r="D394" s="227"/>
      <c r="E394" s="170"/>
      <c r="F394" s="170"/>
      <c r="G394" s="270"/>
      <c r="H394" s="155"/>
      <c r="I394" s="196"/>
      <c r="J394" s="155"/>
      <c r="K394" s="23"/>
      <c r="L394" s="23"/>
      <c r="M394" s="23"/>
      <c r="N394" s="97"/>
      <c r="O394" s="55">
        <f t="shared" si="679"/>
        <v>0</v>
      </c>
      <c r="P394" s="155"/>
      <c r="Q394" s="155"/>
      <c r="R394" s="155"/>
      <c r="S394" s="152"/>
      <c r="T394" s="152"/>
    </row>
    <row r="395" spans="1:20" ht="12.75" customHeight="1" x14ac:dyDescent="0.2">
      <c r="A395" s="227"/>
      <c r="B395" s="195"/>
      <c r="C395" s="195"/>
      <c r="D395" s="227"/>
      <c r="E395" s="170"/>
      <c r="F395" s="170"/>
      <c r="G395" s="270"/>
      <c r="H395" s="155"/>
      <c r="I395" s="196"/>
      <c r="J395" s="155"/>
      <c r="K395" s="23"/>
      <c r="L395" s="23"/>
      <c r="M395" s="24"/>
      <c r="N395" s="97"/>
      <c r="O395" s="55">
        <f t="shared" si="679"/>
        <v>0</v>
      </c>
      <c r="P395" s="155"/>
      <c r="Q395" s="155"/>
      <c r="R395" s="155"/>
      <c r="S395" s="152"/>
      <c r="T395" s="152"/>
    </row>
    <row r="396" spans="1:20" ht="12.75" customHeight="1" x14ac:dyDescent="0.2">
      <c r="A396" s="227"/>
      <c r="B396" s="195"/>
      <c r="C396" s="195"/>
      <c r="D396" s="227"/>
      <c r="E396" s="171"/>
      <c r="F396" s="171"/>
      <c r="G396" s="270"/>
      <c r="H396" s="156"/>
      <c r="I396" s="196"/>
      <c r="J396" s="156"/>
      <c r="K396" s="23"/>
      <c r="L396" s="23"/>
      <c r="M396" s="23"/>
      <c r="N396" s="97"/>
      <c r="O396" s="55">
        <f t="shared" si="679"/>
        <v>0</v>
      </c>
      <c r="P396" s="156"/>
      <c r="Q396" s="156"/>
      <c r="R396" s="156"/>
      <c r="S396" s="152"/>
      <c r="T396" s="152"/>
    </row>
    <row r="397" spans="1:20" ht="12.75" customHeight="1" x14ac:dyDescent="0.2">
      <c r="A397" s="338"/>
      <c r="B397" s="186"/>
      <c r="C397" s="319" t="s">
        <v>28</v>
      </c>
      <c r="D397" s="144"/>
      <c r="E397" s="341"/>
      <c r="F397" s="169">
        <f t="shared" ref="F397" si="749">H397+J397+R397</f>
        <v>0</v>
      </c>
      <c r="G397" s="183"/>
      <c r="H397" s="154">
        <f t="shared" ref="H397" si="750">G397*$P$8/1000</f>
        <v>0</v>
      </c>
      <c r="I397" s="189"/>
      <c r="J397" s="154">
        <f t="shared" ref="J397" si="751">I397*$P$9/1000</f>
        <v>0</v>
      </c>
      <c r="K397" s="23"/>
      <c r="L397" s="97"/>
      <c r="M397" s="23"/>
      <c r="N397" s="97"/>
      <c r="O397" s="55">
        <f t="shared" si="679"/>
        <v>0</v>
      </c>
      <c r="P397" s="154">
        <f t="shared" ref="P397" si="752">E397*F397</f>
        <v>0</v>
      </c>
      <c r="Q397" s="154">
        <f t="shared" ref="Q397" si="753">SUM(O397:O400)</f>
        <v>0</v>
      </c>
      <c r="R397" s="154">
        <f t="shared" ref="R397" si="754">Q397*1.02*1.05*$R$14</f>
        <v>0</v>
      </c>
      <c r="S397" s="152">
        <f t="shared" ref="S397" si="755">F397*$S$17</f>
        <v>0</v>
      </c>
      <c r="T397" s="152">
        <f t="shared" ref="T397" si="756">E397*S397</f>
        <v>0</v>
      </c>
    </row>
    <row r="398" spans="1:20" ht="12.75" customHeight="1" x14ac:dyDescent="0.2">
      <c r="A398" s="339"/>
      <c r="B398" s="187"/>
      <c r="C398" s="320"/>
      <c r="D398" s="145"/>
      <c r="E398" s="342"/>
      <c r="F398" s="170"/>
      <c r="G398" s="184"/>
      <c r="H398" s="155"/>
      <c r="I398" s="190"/>
      <c r="J398" s="155"/>
      <c r="K398" s="23"/>
      <c r="L398" s="23"/>
      <c r="M398" s="23"/>
      <c r="N398" s="97"/>
      <c r="O398" s="55">
        <f t="shared" si="679"/>
        <v>0</v>
      </c>
      <c r="P398" s="155"/>
      <c r="Q398" s="155"/>
      <c r="R398" s="155"/>
      <c r="S398" s="152"/>
      <c r="T398" s="152"/>
    </row>
    <row r="399" spans="1:20" ht="12.75" customHeight="1" x14ac:dyDescent="0.2">
      <c r="A399" s="339"/>
      <c r="B399" s="187"/>
      <c r="C399" s="320"/>
      <c r="D399" s="145"/>
      <c r="E399" s="342"/>
      <c r="F399" s="170"/>
      <c r="G399" s="184"/>
      <c r="H399" s="155"/>
      <c r="I399" s="190"/>
      <c r="J399" s="155"/>
      <c r="K399" s="23"/>
      <c r="L399" s="97"/>
      <c r="M399" s="23"/>
      <c r="N399" s="97"/>
      <c r="O399" s="55">
        <f t="shared" si="679"/>
        <v>0</v>
      </c>
      <c r="P399" s="155"/>
      <c r="Q399" s="155"/>
      <c r="R399" s="155"/>
      <c r="S399" s="152"/>
      <c r="T399" s="152"/>
    </row>
    <row r="400" spans="1:20" ht="12.75" customHeight="1" x14ac:dyDescent="0.2">
      <c r="A400" s="340"/>
      <c r="B400" s="188"/>
      <c r="C400" s="321"/>
      <c r="D400" s="146"/>
      <c r="E400" s="343"/>
      <c r="F400" s="171"/>
      <c r="G400" s="185"/>
      <c r="H400" s="156"/>
      <c r="I400" s="191"/>
      <c r="J400" s="156"/>
      <c r="K400" s="64"/>
      <c r="L400" s="64"/>
      <c r="M400" s="64"/>
      <c r="N400" s="103"/>
      <c r="O400" s="55">
        <f t="shared" si="679"/>
        <v>0</v>
      </c>
      <c r="P400" s="156"/>
      <c r="Q400" s="156"/>
      <c r="R400" s="156"/>
      <c r="S400" s="152"/>
      <c r="T400" s="152"/>
    </row>
    <row r="401" spans="1:20" ht="12.75" customHeight="1" x14ac:dyDescent="0.2">
      <c r="A401" s="227">
        <v>1</v>
      </c>
      <c r="B401" s="309" t="s">
        <v>669</v>
      </c>
      <c r="C401" s="309" t="s">
        <v>672</v>
      </c>
      <c r="D401" s="337" t="s">
        <v>23</v>
      </c>
      <c r="E401" s="149">
        <v>150</v>
      </c>
      <c r="F401" s="169">
        <f t="shared" ref="F401" si="757">H401+J401+R401</f>
        <v>4.3717738044624008</v>
      </c>
      <c r="G401" s="313">
        <v>0.245</v>
      </c>
      <c r="H401" s="154">
        <f t="shared" ref="H401" si="758">G401*$P$8/1000</f>
        <v>0.46518150000000003</v>
      </c>
      <c r="I401" s="313">
        <v>3.5000000000000003E-2</v>
      </c>
      <c r="J401" s="154">
        <f t="shared" ref="J401" si="759">I401*$P$9/1000</f>
        <v>8.2434450000000006E-2</v>
      </c>
      <c r="K401" s="20" t="s">
        <v>670</v>
      </c>
      <c r="L401" s="56" t="s">
        <v>23</v>
      </c>
      <c r="M401" s="20">
        <v>1.35</v>
      </c>
      <c r="N401" s="108">
        <v>2.3940000000000001</v>
      </c>
      <c r="O401" s="55">
        <f t="shared" si="679"/>
        <v>3.2319000000000004</v>
      </c>
      <c r="P401" s="154">
        <f t="shared" ref="P401" si="760">E401*F401</f>
        <v>655.76607066936015</v>
      </c>
      <c r="Q401" s="154">
        <f t="shared" ref="Q401" si="761">SUM(O401:O404)</f>
        <v>3.3774520000000003</v>
      </c>
      <c r="R401" s="154">
        <f t="shared" ref="R401" si="762">Q401*1.02*1.05*$R$14</f>
        <v>3.8241578544624009</v>
      </c>
      <c r="S401" s="152">
        <f t="shared" ref="S401" si="763">F401*$S$17</f>
        <v>5.0078240146542061</v>
      </c>
      <c r="T401" s="152">
        <f t="shared" ref="T401" si="764">E401*S401</f>
        <v>751.17360219813088</v>
      </c>
    </row>
    <row r="402" spans="1:20" ht="12.75" customHeight="1" x14ac:dyDescent="0.2">
      <c r="A402" s="227"/>
      <c r="B402" s="309"/>
      <c r="C402" s="309"/>
      <c r="D402" s="337"/>
      <c r="E402" s="149"/>
      <c r="F402" s="170"/>
      <c r="G402" s="313"/>
      <c r="H402" s="155"/>
      <c r="I402" s="313"/>
      <c r="J402" s="155"/>
      <c r="K402" s="20" t="s">
        <v>556</v>
      </c>
      <c r="L402" s="56" t="s">
        <v>29</v>
      </c>
      <c r="M402" s="20">
        <v>0.05</v>
      </c>
      <c r="N402" s="108">
        <v>0.86099999999999999</v>
      </c>
      <c r="O402" s="55">
        <f t="shared" si="679"/>
        <v>4.3050000000000005E-2</v>
      </c>
      <c r="P402" s="155"/>
      <c r="Q402" s="155"/>
      <c r="R402" s="155"/>
      <c r="S402" s="152"/>
      <c r="T402" s="152"/>
    </row>
    <row r="403" spans="1:20" ht="12.75" customHeight="1" x14ac:dyDescent="0.2">
      <c r="A403" s="227"/>
      <c r="B403" s="309"/>
      <c r="C403" s="309"/>
      <c r="D403" s="337"/>
      <c r="E403" s="149"/>
      <c r="F403" s="170"/>
      <c r="G403" s="313"/>
      <c r="H403" s="155"/>
      <c r="I403" s="313"/>
      <c r="J403" s="155"/>
      <c r="K403" s="20" t="s">
        <v>671</v>
      </c>
      <c r="L403" s="56" t="s">
        <v>29</v>
      </c>
      <c r="M403" s="20">
        <v>0.106</v>
      </c>
      <c r="N403" s="108">
        <v>0.96699999999999997</v>
      </c>
      <c r="O403" s="55">
        <f t="shared" si="679"/>
        <v>0.102502</v>
      </c>
      <c r="P403" s="155"/>
      <c r="Q403" s="155"/>
      <c r="R403" s="155"/>
      <c r="S403" s="152"/>
      <c r="T403" s="152"/>
    </row>
    <row r="404" spans="1:20" ht="12.75" customHeight="1" x14ac:dyDescent="0.2">
      <c r="A404" s="227"/>
      <c r="B404" s="309"/>
      <c r="C404" s="309"/>
      <c r="D404" s="337"/>
      <c r="E404" s="149"/>
      <c r="F404" s="171"/>
      <c r="G404" s="313"/>
      <c r="H404" s="156"/>
      <c r="I404" s="313"/>
      <c r="J404" s="156"/>
      <c r="K404" s="20"/>
      <c r="L404" s="56"/>
      <c r="M404" s="20"/>
      <c r="N404" s="108"/>
      <c r="O404" s="55">
        <f t="shared" si="679"/>
        <v>0</v>
      </c>
      <c r="P404" s="156"/>
      <c r="Q404" s="156"/>
      <c r="R404" s="156"/>
      <c r="S404" s="152"/>
      <c r="T404" s="152"/>
    </row>
    <row r="405" spans="1:20" ht="12.75" customHeight="1" x14ac:dyDescent="0.2">
      <c r="A405" s="227">
        <v>2</v>
      </c>
      <c r="B405" s="204" t="s">
        <v>139</v>
      </c>
      <c r="C405" s="309" t="s">
        <v>252</v>
      </c>
      <c r="D405" s="204" t="s">
        <v>140</v>
      </c>
      <c r="E405" s="258">
        <v>8</v>
      </c>
      <c r="F405" s="169">
        <f t="shared" ref="F405" si="765">H405+J405+R405</f>
        <v>5.8881750000000004</v>
      </c>
      <c r="G405" s="151"/>
      <c r="H405" s="154">
        <f t="shared" ref="H405" si="766">G405*$P$8/1000</f>
        <v>0</v>
      </c>
      <c r="I405" s="196">
        <v>2.5</v>
      </c>
      <c r="J405" s="154">
        <f t="shared" ref="J405" si="767">I405*$P$9/1000</f>
        <v>5.8881750000000004</v>
      </c>
      <c r="K405" s="23"/>
      <c r="L405" s="97"/>
      <c r="M405" s="97"/>
      <c r="N405" s="97"/>
      <c r="O405" s="55">
        <f t="shared" si="679"/>
        <v>0</v>
      </c>
      <c r="P405" s="154">
        <f t="shared" ref="P405" si="768">E405*F405</f>
        <v>47.105400000000003</v>
      </c>
      <c r="Q405" s="154">
        <f t="shared" ref="Q405" si="769">SUM(O405:O408)</f>
        <v>0</v>
      </c>
      <c r="R405" s="154">
        <f t="shared" ref="R405" si="770">Q405*1.02*1.05*$R$14</f>
        <v>0</v>
      </c>
      <c r="S405" s="152">
        <f t="shared" ref="S405" si="771">F405*$S$17</f>
        <v>6.7448467112796004</v>
      </c>
      <c r="T405" s="152">
        <f t="shared" ref="T405" si="772">E405*S405</f>
        <v>53.958773690236804</v>
      </c>
    </row>
    <row r="406" spans="1:20" ht="12.75" customHeight="1" x14ac:dyDescent="0.2">
      <c r="A406" s="227"/>
      <c r="B406" s="205"/>
      <c r="C406" s="309"/>
      <c r="D406" s="221"/>
      <c r="E406" s="258"/>
      <c r="F406" s="170"/>
      <c r="G406" s="151"/>
      <c r="H406" s="155"/>
      <c r="I406" s="196"/>
      <c r="J406" s="155"/>
      <c r="K406" s="23"/>
      <c r="L406" s="23"/>
      <c r="M406" s="23"/>
      <c r="N406" s="97"/>
      <c r="O406" s="55">
        <f t="shared" si="679"/>
        <v>0</v>
      </c>
      <c r="P406" s="155"/>
      <c r="Q406" s="155"/>
      <c r="R406" s="155"/>
      <c r="S406" s="152"/>
      <c r="T406" s="152"/>
    </row>
    <row r="407" spans="1:20" ht="12.75" customHeight="1" x14ac:dyDescent="0.2">
      <c r="A407" s="227"/>
      <c r="B407" s="205"/>
      <c r="C407" s="309"/>
      <c r="D407" s="221"/>
      <c r="E407" s="258"/>
      <c r="F407" s="170"/>
      <c r="G407" s="151"/>
      <c r="H407" s="155"/>
      <c r="I407" s="196"/>
      <c r="J407" s="155"/>
      <c r="K407" s="23"/>
      <c r="L407" s="23"/>
      <c r="M407" s="16"/>
      <c r="N407" s="97"/>
      <c r="O407" s="55">
        <f t="shared" si="679"/>
        <v>0</v>
      </c>
      <c r="P407" s="155"/>
      <c r="Q407" s="155"/>
      <c r="R407" s="155"/>
      <c r="S407" s="152"/>
      <c r="T407" s="152"/>
    </row>
    <row r="408" spans="1:20" ht="12.75" customHeight="1" x14ac:dyDescent="0.2">
      <c r="A408" s="227"/>
      <c r="B408" s="206"/>
      <c r="C408" s="309"/>
      <c r="D408" s="222"/>
      <c r="E408" s="258"/>
      <c r="F408" s="171"/>
      <c r="G408" s="151"/>
      <c r="H408" s="156"/>
      <c r="I408" s="196"/>
      <c r="J408" s="156"/>
      <c r="K408" s="23"/>
      <c r="L408" s="23"/>
      <c r="M408" s="23"/>
      <c r="N408" s="97"/>
      <c r="O408" s="55">
        <f t="shared" si="679"/>
        <v>0</v>
      </c>
      <c r="P408" s="156"/>
      <c r="Q408" s="156"/>
      <c r="R408" s="156"/>
      <c r="S408" s="152"/>
      <c r="T408" s="152"/>
    </row>
    <row r="409" spans="1:20" ht="12.75" customHeight="1" x14ac:dyDescent="0.2">
      <c r="A409" s="227">
        <v>3</v>
      </c>
      <c r="B409" s="309" t="s">
        <v>131</v>
      </c>
      <c r="C409" s="309" t="s">
        <v>673</v>
      </c>
      <c r="D409" s="337" t="s">
        <v>23</v>
      </c>
      <c r="E409" s="149">
        <v>80</v>
      </c>
      <c r="F409" s="169">
        <f t="shared" ref="F409" si="773">H409+J409+R409</f>
        <v>3.89696375724</v>
      </c>
      <c r="G409" s="335">
        <v>0.45800000000000002</v>
      </c>
      <c r="H409" s="154">
        <f t="shared" ref="H409" si="774">G409*$P$8/1000</f>
        <v>0.86960459999999995</v>
      </c>
      <c r="I409" s="336">
        <v>4.1000000000000003E-3</v>
      </c>
      <c r="J409" s="154">
        <f t="shared" ref="J409" si="775">I409*$P$9/1000</f>
        <v>9.6566070000000011E-3</v>
      </c>
      <c r="K409" s="56" t="s">
        <v>668</v>
      </c>
      <c r="L409" s="56" t="s">
        <v>23</v>
      </c>
      <c r="M409" s="56">
        <v>1.2</v>
      </c>
      <c r="N409" s="108">
        <v>2.2210000000000001</v>
      </c>
      <c r="O409" s="55">
        <f t="shared" si="679"/>
        <v>2.6652</v>
      </c>
      <c r="P409" s="154">
        <f t="shared" ref="P409" si="776">E409*F409</f>
        <v>311.75710057920003</v>
      </c>
      <c r="Q409" s="154">
        <f t="shared" ref="Q409" si="777">SUM(O409:O412)</f>
        <v>2.6652</v>
      </c>
      <c r="R409" s="154">
        <f t="shared" ref="R409" si="778">Q409*1.02*1.05*$R$14</f>
        <v>3.0177025502400001</v>
      </c>
      <c r="S409" s="152">
        <f t="shared" ref="S409" si="779">F409*$S$17</f>
        <v>4.4639337624978888</v>
      </c>
      <c r="T409" s="152">
        <f t="shared" ref="T409" si="780">E409*S409</f>
        <v>357.11470099983109</v>
      </c>
    </row>
    <row r="410" spans="1:20" ht="12.75" customHeight="1" x14ac:dyDescent="0.2">
      <c r="A410" s="227"/>
      <c r="B410" s="309"/>
      <c r="C410" s="309"/>
      <c r="D410" s="337"/>
      <c r="E410" s="149"/>
      <c r="F410" s="170"/>
      <c r="G410" s="335"/>
      <c r="H410" s="155"/>
      <c r="I410" s="336"/>
      <c r="J410" s="155"/>
      <c r="K410" s="23"/>
      <c r="L410" s="23"/>
      <c r="M410" s="23"/>
      <c r="N410" s="97"/>
      <c r="O410" s="55">
        <f t="shared" si="679"/>
        <v>0</v>
      </c>
      <c r="P410" s="155"/>
      <c r="Q410" s="155"/>
      <c r="R410" s="155"/>
      <c r="S410" s="152"/>
      <c r="T410" s="152"/>
    </row>
    <row r="411" spans="1:20" ht="12.75" customHeight="1" x14ac:dyDescent="0.2">
      <c r="A411" s="227"/>
      <c r="B411" s="309"/>
      <c r="C411" s="309"/>
      <c r="D411" s="337"/>
      <c r="E411" s="149"/>
      <c r="F411" s="170"/>
      <c r="G411" s="335"/>
      <c r="H411" s="155"/>
      <c r="I411" s="336"/>
      <c r="J411" s="155"/>
      <c r="K411" s="23"/>
      <c r="L411" s="23"/>
      <c r="M411" s="16"/>
      <c r="N411" s="97"/>
      <c r="O411" s="55">
        <f t="shared" si="679"/>
        <v>0</v>
      </c>
      <c r="P411" s="155"/>
      <c r="Q411" s="155"/>
      <c r="R411" s="155"/>
      <c r="S411" s="152"/>
      <c r="T411" s="152"/>
    </row>
    <row r="412" spans="1:20" ht="12.75" customHeight="1" x14ac:dyDescent="0.2">
      <c r="A412" s="227"/>
      <c r="B412" s="309"/>
      <c r="C412" s="309"/>
      <c r="D412" s="337"/>
      <c r="E412" s="149"/>
      <c r="F412" s="171"/>
      <c r="G412" s="335"/>
      <c r="H412" s="156"/>
      <c r="I412" s="336"/>
      <c r="J412" s="156"/>
      <c r="K412" s="23"/>
      <c r="L412" s="23"/>
      <c r="M412" s="23"/>
      <c r="N412" s="97"/>
      <c r="O412" s="55">
        <f t="shared" si="679"/>
        <v>0</v>
      </c>
      <c r="P412" s="156"/>
      <c r="Q412" s="156"/>
      <c r="R412" s="156"/>
      <c r="S412" s="152"/>
      <c r="T412" s="152"/>
    </row>
    <row r="413" spans="1:20" ht="12.75" customHeight="1" x14ac:dyDescent="0.2">
      <c r="A413" s="227"/>
      <c r="B413" s="195"/>
      <c r="C413" s="332" t="s">
        <v>1016</v>
      </c>
      <c r="D413" s="309"/>
      <c r="E413" s="231"/>
      <c r="F413" s="169">
        <f t="shared" ref="F413" si="781">H413+J413+R413</f>
        <v>0</v>
      </c>
      <c r="G413" s="161"/>
      <c r="H413" s="154">
        <f t="shared" ref="H413" si="782">G413*$P$8/1000</f>
        <v>0</v>
      </c>
      <c r="I413" s="330"/>
      <c r="J413" s="154">
        <f t="shared" ref="J413" si="783">I413*$P$9/1000</f>
        <v>0</v>
      </c>
      <c r="K413" s="23"/>
      <c r="L413" s="23"/>
      <c r="M413" s="23"/>
      <c r="N413" s="97"/>
      <c r="O413" s="55">
        <f t="shared" si="679"/>
        <v>0</v>
      </c>
      <c r="P413" s="154">
        <f t="shared" ref="P413" si="784">E413*F413</f>
        <v>0</v>
      </c>
      <c r="Q413" s="154">
        <f t="shared" ref="Q413" si="785">SUM(O413:O416)</f>
        <v>0</v>
      </c>
      <c r="R413" s="154">
        <f t="shared" ref="R413" si="786">Q413*1.02*1.05*$R$14</f>
        <v>0</v>
      </c>
      <c r="S413" s="152">
        <f t="shared" ref="S413" si="787">F413*$S$17</f>
        <v>0</v>
      </c>
      <c r="T413" s="152">
        <f t="shared" ref="T413" si="788">E413*S413</f>
        <v>0</v>
      </c>
    </row>
    <row r="414" spans="1:20" ht="12.75" customHeight="1" x14ac:dyDescent="0.2">
      <c r="A414" s="227"/>
      <c r="B414" s="195"/>
      <c r="C414" s="333"/>
      <c r="D414" s="309"/>
      <c r="E414" s="231"/>
      <c r="F414" s="170"/>
      <c r="G414" s="161"/>
      <c r="H414" s="155"/>
      <c r="I414" s="330"/>
      <c r="J414" s="155"/>
      <c r="K414" s="64"/>
      <c r="L414" s="64"/>
      <c r="M414" s="64"/>
      <c r="N414" s="103"/>
      <c r="O414" s="55">
        <f t="shared" si="679"/>
        <v>0</v>
      </c>
      <c r="P414" s="155"/>
      <c r="Q414" s="155"/>
      <c r="R414" s="155"/>
      <c r="S414" s="152"/>
      <c r="T414" s="152"/>
    </row>
    <row r="415" spans="1:20" ht="12.75" customHeight="1" x14ac:dyDescent="0.2">
      <c r="A415" s="227"/>
      <c r="B415" s="195"/>
      <c r="C415" s="333"/>
      <c r="D415" s="309"/>
      <c r="E415" s="231"/>
      <c r="F415" s="170"/>
      <c r="G415" s="161"/>
      <c r="H415" s="155"/>
      <c r="I415" s="330"/>
      <c r="J415" s="155"/>
      <c r="K415" s="64"/>
      <c r="L415" s="64"/>
      <c r="M415" s="68"/>
      <c r="N415" s="103"/>
      <c r="O415" s="55">
        <f t="shared" si="679"/>
        <v>0</v>
      </c>
      <c r="P415" s="155"/>
      <c r="Q415" s="155"/>
      <c r="R415" s="155"/>
      <c r="S415" s="152"/>
      <c r="T415" s="152"/>
    </row>
    <row r="416" spans="1:20" ht="12.75" customHeight="1" x14ac:dyDescent="0.2">
      <c r="A416" s="227"/>
      <c r="B416" s="195"/>
      <c r="C416" s="334"/>
      <c r="D416" s="309"/>
      <c r="E416" s="231"/>
      <c r="F416" s="171"/>
      <c r="G416" s="161"/>
      <c r="H416" s="156"/>
      <c r="I416" s="330"/>
      <c r="J416" s="156"/>
      <c r="K416" s="64"/>
      <c r="L416" s="64"/>
      <c r="M416" s="64"/>
      <c r="N416" s="103"/>
      <c r="O416" s="55">
        <f t="shared" si="679"/>
        <v>0</v>
      </c>
      <c r="P416" s="156"/>
      <c r="Q416" s="156"/>
      <c r="R416" s="156"/>
      <c r="S416" s="152"/>
      <c r="T416" s="152"/>
    </row>
    <row r="417" spans="1:20" ht="12.75" customHeight="1" x14ac:dyDescent="0.2">
      <c r="A417" s="259">
        <v>1</v>
      </c>
      <c r="B417" s="204" t="s">
        <v>311</v>
      </c>
      <c r="C417" s="204" t="s">
        <v>1017</v>
      </c>
      <c r="D417" s="220" t="s">
        <v>30</v>
      </c>
      <c r="E417" s="331">
        <v>24.5</v>
      </c>
      <c r="F417" s="169">
        <f t="shared" ref="F417" si="789">H417+J417+R417</f>
        <v>3.683478</v>
      </c>
      <c r="G417" s="263">
        <v>1.94</v>
      </c>
      <c r="H417" s="154">
        <f t="shared" ref="H417" si="790">G417*$P$8/1000</f>
        <v>3.683478</v>
      </c>
      <c r="I417" s="263"/>
      <c r="J417" s="154">
        <f t="shared" ref="J417" si="791">I417*$P$9/1000</f>
        <v>0</v>
      </c>
      <c r="K417" s="52"/>
      <c r="L417" s="104"/>
      <c r="M417" s="104"/>
      <c r="N417" s="104"/>
      <c r="O417" s="55">
        <f t="shared" si="679"/>
        <v>0</v>
      </c>
      <c r="P417" s="154">
        <f t="shared" ref="P417" si="792">E417*F417</f>
        <v>90.245210999999998</v>
      </c>
      <c r="Q417" s="154">
        <f t="shared" ref="Q417" si="793">SUM(O417:O420)</f>
        <v>0</v>
      </c>
      <c r="R417" s="154">
        <f t="shared" ref="R417" si="794">Q417*1.02*1.05*$R$14</f>
        <v>0</v>
      </c>
      <c r="S417" s="152">
        <f t="shared" ref="S417" si="795">F417*$S$17</f>
        <v>4.2193879214477761</v>
      </c>
      <c r="T417" s="152">
        <f t="shared" ref="T417" si="796">E417*S417</f>
        <v>103.37500407547051</v>
      </c>
    </row>
    <row r="418" spans="1:20" ht="12.75" customHeight="1" x14ac:dyDescent="0.2">
      <c r="A418" s="259"/>
      <c r="B418" s="205"/>
      <c r="C418" s="205"/>
      <c r="D418" s="221"/>
      <c r="E418" s="331"/>
      <c r="F418" s="170"/>
      <c r="G418" s="263"/>
      <c r="H418" s="155"/>
      <c r="I418" s="263"/>
      <c r="J418" s="155"/>
      <c r="K418" s="52"/>
      <c r="L418" s="52"/>
      <c r="M418" s="52"/>
      <c r="N418" s="104"/>
      <c r="O418" s="55">
        <f t="shared" si="679"/>
        <v>0</v>
      </c>
      <c r="P418" s="155"/>
      <c r="Q418" s="155"/>
      <c r="R418" s="155"/>
      <c r="S418" s="152"/>
      <c r="T418" s="152"/>
    </row>
    <row r="419" spans="1:20" ht="12.75" customHeight="1" x14ac:dyDescent="0.2">
      <c r="A419" s="259"/>
      <c r="B419" s="205"/>
      <c r="C419" s="205"/>
      <c r="D419" s="221"/>
      <c r="E419" s="331"/>
      <c r="F419" s="170"/>
      <c r="G419" s="263"/>
      <c r="H419" s="155"/>
      <c r="I419" s="263"/>
      <c r="J419" s="155"/>
      <c r="K419" s="64"/>
      <c r="L419" s="64"/>
      <c r="M419" s="68"/>
      <c r="N419" s="103"/>
      <c r="O419" s="55">
        <f t="shared" si="679"/>
        <v>0</v>
      </c>
      <c r="P419" s="155"/>
      <c r="Q419" s="155"/>
      <c r="R419" s="155"/>
      <c r="S419" s="152"/>
      <c r="T419" s="152"/>
    </row>
    <row r="420" spans="1:20" ht="12.75" customHeight="1" x14ac:dyDescent="0.2">
      <c r="A420" s="259"/>
      <c r="B420" s="206"/>
      <c r="C420" s="206"/>
      <c r="D420" s="222"/>
      <c r="E420" s="331"/>
      <c r="F420" s="171"/>
      <c r="G420" s="263"/>
      <c r="H420" s="156"/>
      <c r="I420" s="263"/>
      <c r="J420" s="156"/>
      <c r="K420" s="64"/>
      <c r="L420" s="64"/>
      <c r="M420" s="64"/>
      <c r="N420" s="103"/>
      <c r="O420" s="55">
        <f t="shared" si="679"/>
        <v>0</v>
      </c>
      <c r="P420" s="156"/>
      <c r="Q420" s="156"/>
      <c r="R420" s="156"/>
      <c r="S420" s="152"/>
      <c r="T420" s="152"/>
    </row>
    <row r="421" spans="1:20" ht="12.75" customHeight="1" x14ac:dyDescent="0.2">
      <c r="A421" s="234">
        <v>2</v>
      </c>
      <c r="B421" s="204" t="s">
        <v>42</v>
      </c>
      <c r="C421" s="204" t="s">
        <v>1019</v>
      </c>
      <c r="D421" s="220" t="s">
        <v>30</v>
      </c>
      <c r="E421" s="160">
        <v>18.2</v>
      </c>
      <c r="F421" s="169">
        <f t="shared" ref="F421" si="797">H421+J421+R421</f>
        <v>2.0885700000000003</v>
      </c>
      <c r="G421" s="183">
        <v>1.1000000000000001</v>
      </c>
      <c r="H421" s="154">
        <f t="shared" ref="H421" si="798">G421*$P$8/1000</f>
        <v>2.0885700000000003</v>
      </c>
      <c r="I421" s="183"/>
      <c r="J421" s="154">
        <f t="shared" ref="J421" si="799">I421*$P$9/1000</f>
        <v>0</v>
      </c>
      <c r="K421" s="65"/>
      <c r="L421" s="65"/>
      <c r="M421" s="65"/>
      <c r="N421" s="97"/>
      <c r="O421" s="55">
        <f t="shared" si="679"/>
        <v>0</v>
      </c>
      <c r="P421" s="154">
        <f t="shared" ref="P421" si="800">E421*F421</f>
        <v>38.011974000000002</v>
      </c>
      <c r="Q421" s="154">
        <f t="shared" ref="Q421" si="801">SUM(O421:O424)</f>
        <v>0</v>
      </c>
      <c r="R421" s="154">
        <f t="shared" ref="R421" si="802">Q421*1.02*1.05*$R$14</f>
        <v>0</v>
      </c>
      <c r="S421" s="152">
        <f t="shared" ref="S421" si="803">F421*$S$17</f>
        <v>2.3924364503054405</v>
      </c>
      <c r="T421" s="152">
        <f t="shared" ref="T421" si="804">E421*S421</f>
        <v>43.542343395559016</v>
      </c>
    </row>
    <row r="422" spans="1:20" ht="12.75" customHeight="1" x14ac:dyDescent="0.2">
      <c r="A422" s="234"/>
      <c r="B422" s="205"/>
      <c r="C422" s="205"/>
      <c r="D422" s="221"/>
      <c r="E422" s="160"/>
      <c r="F422" s="170"/>
      <c r="G422" s="184"/>
      <c r="H422" s="155"/>
      <c r="I422" s="184"/>
      <c r="J422" s="155"/>
      <c r="K422" s="65"/>
      <c r="L422" s="65"/>
      <c r="M422" s="65"/>
      <c r="N422" s="97"/>
      <c r="O422" s="55">
        <f t="shared" si="679"/>
        <v>0</v>
      </c>
      <c r="P422" s="155"/>
      <c r="Q422" s="155"/>
      <c r="R422" s="155"/>
      <c r="S422" s="152"/>
      <c r="T422" s="152"/>
    </row>
    <row r="423" spans="1:20" ht="12.75" customHeight="1" x14ac:dyDescent="0.2">
      <c r="A423" s="234"/>
      <c r="B423" s="205"/>
      <c r="C423" s="205"/>
      <c r="D423" s="221"/>
      <c r="E423" s="160"/>
      <c r="F423" s="170"/>
      <c r="G423" s="184"/>
      <c r="H423" s="155"/>
      <c r="I423" s="184"/>
      <c r="J423" s="155"/>
      <c r="K423" s="65"/>
      <c r="L423" s="65"/>
      <c r="M423" s="65"/>
      <c r="N423" s="97"/>
      <c r="O423" s="55">
        <f t="shared" si="679"/>
        <v>0</v>
      </c>
      <c r="P423" s="155"/>
      <c r="Q423" s="155"/>
      <c r="R423" s="155"/>
      <c r="S423" s="152"/>
      <c r="T423" s="152"/>
    </row>
    <row r="424" spans="1:20" ht="12.75" customHeight="1" x14ac:dyDescent="0.2">
      <c r="A424" s="234"/>
      <c r="B424" s="206"/>
      <c r="C424" s="206"/>
      <c r="D424" s="222"/>
      <c r="E424" s="160"/>
      <c r="F424" s="171"/>
      <c r="G424" s="185"/>
      <c r="H424" s="156"/>
      <c r="I424" s="185"/>
      <c r="J424" s="156"/>
      <c r="K424" s="64"/>
      <c r="L424" s="64"/>
      <c r="M424" s="64"/>
      <c r="N424" s="103"/>
      <c r="O424" s="55">
        <f t="shared" si="679"/>
        <v>0</v>
      </c>
      <c r="P424" s="156"/>
      <c r="Q424" s="156"/>
      <c r="R424" s="156"/>
      <c r="S424" s="152"/>
      <c r="T424" s="152"/>
    </row>
    <row r="425" spans="1:20" ht="12.75" customHeight="1" x14ac:dyDescent="0.2">
      <c r="A425" s="259">
        <v>3</v>
      </c>
      <c r="B425" s="195" t="s">
        <v>329</v>
      </c>
      <c r="C425" s="195" t="s">
        <v>531</v>
      </c>
      <c r="D425" s="227" t="s">
        <v>30</v>
      </c>
      <c r="E425" s="239">
        <v>18.2</v>
      </c>
      <c r="F425" s="169">
        <f t="shared" ref="F425" si="805">H425+J425+R425</f>
        <v>1.0670694000000001</v>
      </c>
      <c r="G425" s="196">
        <v>0.56200000000000006</v>
      </c>
      <c r="H425" s="154">
        <f t="shared" ref="H425" si="806">G425*$P$8/1000</f>
        <v>1.0670694000000001</v>
      </c>
      <c r="I425" s="240"/>
      <c r="J425" s="154">
        <f t="shared" ref="J425" si="807">I425*$P$9/1000</f>
        <v>0</v>
      </c>
      <c r="K425" s="23"/>
      <c r="L425" s="99"/>
      <c r="M425" s="23"/>
      <c r="N425" s="97"/>
      <c r="O425" s="55">
        <f t="shared" ref="O425:O488" si="808">M425*N425</f>
        <v>0</v>
      </c>
      <c r="P425" s="154">
        <f t="shared" ref="P425" si="809">E425*F425</f>
        <v>19.420663080000001</v>
      </c>
      <c r="Q425" s="154">
        <f t="shared" ref="Q425" si="810">SUM(O425:O428)</f>
        <v>0</v>
      </c>
      <c r="R425" s="154">
        <f t="shared" ref="R425" si="811">Q425*1.02*1.05*$R$14</f>
        <v>0</v>
      </c>
      <c r="S425" s="152">
        <f t="shared" ref="S425" si="812">F425*$S$17</f>
        <v>1.2223175318833248</v>
      </c>
      <c r="T425" s="152">
        <f t="shared" ref="T425" si="813">E425*S425</f>
        <v>22.246179080276512</v>
      </c>
    </row>
    <row r="426" spans="1:20" ht="12.75" customHeight="1" x14ac:dyDescent="0.2">
      <c r="A426" s="259"/>
      <c r="B426" s="195"/>
      <c r="C426" s="195"/>
      <c r="D426" s="227"/>
      <c r="E426" s="239"/>
      <c r="F426" s="170"/>
      <c r="G426" s="196"/>
      <c r="H426" s="155"/>
      <c r="I426" s="240"/>
      <c r="J426" s="155"/>
      <c r="K426" s="64"/>
      <c r="L426" s="64"/>
      <c r="M426" s="64"/>
      <c r="N426" s="103"/>
      <c r="O426" s="55">
        <f t="shared" si="808"/>
        <v>0</v>
      </c>
      <c r="P426" s="155"/>
      <c r="Q426" s="155"/>
      <c r="R426" s="155"/>
      <c r="S426" s="152"/>
      <c r="T426" s="152"/>
    </row>
    <row r="427" spans="1:20" ht="12.75" customHeight="1" x14ac:dyDescent="0.2">
      <c r="A427" s="259"/>
      <c r="B427" s="195"/>
      <c r="C427" s="195"/>
      <c r="D427" s="227"/>
      <c r="E427" s="239"/>
      <c r="F427" s="170"/>
      <c r="G427" s="196"/>
      <c r="H427" s="155"/>
      <c r="I427" s="240"/>
      <c r="J427" s="155"/>
      <c r="K427" s="64"/>
      <c r="L427" s="64"/>
      <c r="M427" s="68"/>
      <c r="N427" s="103"/>
      <c r="O427" s="55">
        <f t="shared" si="808"/>
        <v>0</v>
      </c>
      <c r="P427" s="155"/>
      <c r="Q427" s="155"/>
      <c r="R427" s="155"/>
      <c r="S427" s="152"/>
      <c r="T427" s="152"/>
    </row>
    <row r="428" spans="1:20" ht="12.75" customHeight="1" x14ac:dyDescent="0.2">
      <c r="A428" s="259"/>
      <c r="B428" s="195"/>
      <c r="C428" s="195"/>
      <c r="D428" s="227"/>
      <c r="E428" s="239"/>
      <c r="F428" s="171"/>
      <c r="G428" s="196"/>
      <c r="H428" s="156"/>
      <c r="I428" s="240"/>
      <c r="J428" s="156"/>
      <c r="K428" s="64"/>
      <c r="L428" s="64"/>
      <c r="M428" s="64"/>
      <c r="N428" s="103"/>
      <c r="O428" s="55">
        <f t="shared" si="808"/>
        <v>0</v>
      </c>
      <c r="P428" s="156"/>
      <c r="Q428" s="156"/>
      <c r="R428" s="156"/>
      <c r="S428" s="152"/>
      <c r="T428" s="152"/>
    </row>
    <row r="429" spans="1:20" ht="12.75" customHeight="1" x14ac:dyDescent="0.2">
      <c r="A429" s="234">
        <v>4</v>
      </c>
      <c r="B429" s="204" t="s">
        <v>85</v>
      </c>
      <c r="C429" s="204" t="s">
        <v>1018</v>
      </c>
      <c r="D429" s="220" t="s">
        <v>27</v>
      </c>
      <c r="E429" s="160">
        <v>45.4</v>
      </c>
      <c r="F429" s="169">
        <f t="shared" ref="F429" si="814">H429+J429+R429</f>
        <v>1.5379470000000002</v>
      </c>
      <c r="G429" s="196">
        <v>0.81</v>
      </c>
      <c r="H429" s="154">
        <f t="shared" ref="H429" si="815">G429*$P$8/1000</f>
        <v>1.5379470000000002</v>
      </c>
      <c r="I429" s="330"/>
      <c r="J429" s="154">
        <f t="shared" ref="J429" si="816">I429*$P$9/1000</f>
        <v>0</v>
      </c>
      <c r="K429" s="23"/>
      <c r="L429" s="23"/>
      <c r="M429" s="23"/>
      <c r="N429" s="97"/>
      <c r="O429" s="55">
        <f t="shared" si="808"/>
        <v>0</v>
      </c>
      <c r="P429" s="154">
        <f t="shared" ref="P429" si="817">E429*F429</f>
        <v>69.822793799999999</v>
      </c>
      <c r="Q429" s="154">
        <f t="shared" ref="Q429" si="818">SUM(O429:O432)</f>
        <v>0</v>
      </c>
      <c r="R429" s="154">
        <f t="shared" ref="R429" si="819">Q429*1.02*1.05*$R$14</f>
        <v>0</v>
      </c>
      <c r="S429" s="152">
        <f t="shared" ref="S429" si="820">F429*$S$17</f>
        <v>1.7617032043158243</v>
      </c>
      <c r="T429" s="152">
        <f t="shared" ref="T429" si="821">E429*S429</f>
        <v>79.981325475938419</v>
      </c>
    </row>
    <row r="430" spans="1:20" ht="12.75" customHeight="1" x14ac:dyDescent="0.2">
      <c r="A430" s="234"/>
      <c r="B430" s="205"/>
      <c r="C430" s="205"/>
      <c r="D430" s="221"/>
      <c r="E430" s="160"/>
      <c r="F430" s="170"/>
      <c r="G430" s="196"/>
      <c r="H430" s="155"/>
      <c r="I430" s="330"/>
      <c r="J430" s="155"/>
      <c r="K430" s="64"/>
      <c r="L430" s="64"/>
      <c r="M430" s="64"/>
      <c r="N430" s="103"/>
      <c r="O430" s="55">
        <f t="shared" si="808"/>
        <v>0</v>
      </c>
      <c r="P430" s="155"/>
      <c r="Q430" s="155"/>
      <c r="R430" s="155"/>
      <c r="S430" s="152"/>
      <c r="T430" s="152"/>
    </row>
    <row r="431" spans="1:20" ht="12.75" customHeight="1" x14ac:dyDescent="0.2">
      <c r="A431" s="234"/>
      <c r="B431" s="205"/>
      <c r="C431" s="205"/>
      <c r="D431" s="221"/>
      <c r="E431" s="160"/>
      <c r="F431" s="170"/>
      <c r="G431" s="196"/>
      <c r="H431" s="155"/>
      <c r="I431" s="330"/>
      <c r="J431" s="155"/>
      <c r="K431" s="64"/>
      <c r="L431" s="64"/>
      <c r="M431" s="68"/>
      <c r="N431" s="103"/>
      <c r="O431" s="55">
        <f t="shared" si="808"/>
        <v>0</v>
      </c>
      <c r="P431" s="155"/>
      <c r="Q431" s="155"/>
      <c r="R431" s="155"/>
      <c r="S431" s="152"/>
      <c r="T431" s="152"/>
    </row>
    <row r="432" spans="1:20" ht="12.75" customHeight="1" x14ac:dyDescent="0.2">
      <c r="A432" s="234"/>
      <c r="B432" s="206"/>
      <c r="C432" s="206"/>
      <c r="D432" s="222"/>
      <c r="E432" s="160"/>
      <c r="F432" s="171"/>
      <c r="G432" s="196"/>
      <c r="H432" s="156"/>
      <c r="I432" s="330"/>
      <c r="J432" s="156"/>
      <c r="K432" s="64"/>
      <c r="L432" s="64"/>
      <c r="M432" s="64"/>
      <c r="N432" s="103"/>
      <c r="O432" s="55">
        <f t="shared" si="808"/>
        <v>0</v>
      </c>
      <c r="P432" s="156"/>
      <c r="Q432" s="156"/>
      <c r="R432" s="156"/>
      <c r="S432" s="152"/>
      <c r="T432" s="152"/>
    </row>
    <row r="433" spans="1:20" ht="12.75" customHeight="1" x14ac:dyDescent="0.2">
      <c r="A433" s="259">
        <v>5</v>
      </c>
      <c r="B433" s="195" t="s">
        <v>256</v>
      </c>
      <c r="C433" s="195" t="s">
        <v>1021</v>
      </c>
      <c r="D433" s="227" t="s">
        <v>32</v>
      </c>
      <c r="E433" s="239">
        <v>16</v>
      </c>
      <c r="F433" s="169">
        <f t="shared" ref="F433" si="822">H433+J433+R433</f>
        <v>14.235213</v>
      </c>
      <c r="G433" s="196">
        <v>3.9</v>
      </c>
      <c r="H433" s="154">
        <f t="shared" ref="H433" si="823">G433*$P$8/1000</f>
        <v>7.4049300000000002</v>
      </c>
      <c r="I433" s="240">
        <v>2.9</v>
      </c>
      <c r="J433" s="154">
        <f t="shared" ref="J433" si="824">I433*$P$9/1000</f>
        <v>6.8302829999999997</v>
      </c>
      <c r="K433" s="23"/>
      <c r="L433" s="99"/>
      <c r="M433" s="23"/>
      <c r="N433" s="97"/>
      <c r="O433" s="55">
        <f t="shared" si="808"/>
        <v>0</v>
      </c>
      <c r="P433" s="154">
        <f t="shared" ref="P433" si="825">E433*F433</f>
        <v>227.763408</v>
      </c>
      <c r="Q433" s="154">
        <f t="shared" ref="Q433" si="826">SUM(O433:O436)</f>
        <v>0</v>
      </c>
      <c r="R433" s="154">
        <f t="shared" ref="R433" si="827">Q433*1.02*1.05*$R$14</f>
        <v>0</v>
      </c>
      <c r="S433" s="152">
        <f t="shared" ref="S433" si="828">F433*$S$17</f>
        <v>16.306296872530897</v>
      </c>
      <c r="T433" s="152">
        <f t="shared" ref="T433" si="829">E433*S433</f>
        <v>260.90074996049435</v>
      </c>
    </row>
    <row r="434" spans="1:20" ht="12.75" customHeight="1" x14ac:dyDescent="0.2">
      <c r="A434" s="259"/>
      <c r="B434" s="195"/>
      <c r="C434" s="195"/>
      <c r="D434" s="227"/>
      <c r="E434" s="239"/>
      <c r="F434" s="170"/>
      <c r="G434" s="196"/>
      <c r="H434" s="155"/>
      <c r="I434" s="240"/>
      <c r="J434" s="155"/>
      <c r="K434" s="64"/>
      <c r="L434" s="64"/>
      <c r="M434" s="64"/>
      <c r="N434" s="103"/>
      <c r="O434" s="55">
        <f t="shared" si="808"/>
        <v>0</v>
      </c>
      <c r="P434" s="155"/>
      <c r="Q434" s="155"/>
      <c r="R434" s="155"/>
      <c r="S434" s="152"/>
      <c r="T434" s="152"/>
    </row>
    <row r="435" spans="1:20" ht="12.75" customHeight="1" x14ac:dyDescent="0.2">
      <c r="A435" s="259"/>
      <c r="B435" s="195"/>
      <c r="C435" s="195"/>
      <c r="D435" s="227"/>
      <c r="E435" s="239"/>
      <c r="F435" s="170"/>
      <c r="G435" s="196"/>
      <c r="H435" s="155"/>
      <c r="I435" s="240"/>
      <c r="J435" s="155"/>
      <c r="K435" s="64"/>
      <c r="L435" s="64"/>
      <c r="M435" s="68"/>
      <c r="N435" s="103"/>
      <c r="O435" s="55">
        <f t="shared" si="808"/>
        <v>0</v>
      </c>
      <c r="P435" s="155"/>
      <c r="Q435" s="155"/>
      <c r="R435" s="155"/>
      <c r="S435" s="152"/>
      <c r="T435" s="152"/>
    </row>
    <row r="436" spans="1:20" ht="12.75" customHeight="1" x14ac:dyDescent="0.2">
      <c r="A436" s="259"/>
      <c r="B436" s="195"/>
      <c r="C436" s="195"/>
      <c r="D436" s="227"/>
      <c r="E436" s="239"/>
      <c r="F436" s="171"/>
      <c r="G436" s="196"/>
      <c r="H436" s="156"/>
      <c r="I436" s="240"/>
      <c r="J436" s="156"/>
      <c r="K436" s="64"/>
      <c r="L436" s="64"/>
      <c r="M436" s="64"/>
      <c r="N436" s="103"/>
      <c r="O436" s="55">
        <f t="shared" si="808"/>
        <v>0</v>
      </c>
      <c r="P436" s="156"/>
      <c r="Q436" s="156"/>
      <c r="R436" s="156"/>
      <c r="S436" s="152"/>
      <c r="T436" s="152"/>
    </row>
    <row r="437" spans="1:20" ht="12.75" customHeight="1" x14ac:dyDescent="0.2">
      <c r="A437" s="234">
        <v>6</v>
      </c>
      <c r="B437" s="195" t="s">
        <v>1089</v>
      </c>
      <c r="C437" s="195" t="s">
        <v>1090</v>
      </c>
      <c r="D437" s="227" t="s">
        <v>32</v>
      </c>
      <c r="E437" s="239">
        <v>29.5</v>
      </c>
      <c r="F437" s="169">
        <f t="shared" ref="F437" si="830">H437+J437+R437</f>
        <v>20.608926000000004</v>
      </c>
      <c r="G437" s="196">
        <v>4.9000000000000004</v>
      </c>
      <c r="H437" s="154">
        <f t="shared" ref="H437" si="831">G437*$P$8/1000</f>
        <v>9.3036300000000018</v>
      </c>
      <c r="I437" s="240">
        <v>4.8</v>
      </c>
      <c r="J437" s="154">
        <f t="shared" ref="J437" si="832">I437*$P$9/1000</f>
        <v>11.305296</v>
      </c>
      <c r="K437" s="23"/>
      <c r="L437" s="99"/>
      <c r="M437" s="23"/>
      <c r="N437" s="97"/>
      <c r="O437" s="55">
        <f t="shared" si="808"/>
        <v>0</v>
      </c>
      <c r="P437" s="154">
        <f t="shared" ref="P437" si="833">E437*F437</f>
        <v>607.96331700000007</v>
      </c>
      <c r="Q437" s="154">
        <f t="shared" ref="Q437" si="834">SUM(O437:O440)</f>
        <v>0</v>
      </c>
      <c r="R437" s="154">
        <f t="shared" ref="R437" si="835">Q437*1.02*1.05*$R$14</f>
        <v>0</v>
      </c>
      <c r="S437" s="152">
        <f t="shared" ref="S437" si="836">F437*$S$17</f>
        <v>23.607322600653795</v>
      </c>
      <c r="T437" s="152">
        <f t="shared" ref="T437" si="837">E437*S437</f>
        <v>696.41601671928697</v>
      </c>
    </row>
    <row r="438" spans="1:20" ht="12.75" customHeight="1" x14ac:dyDescent="0.2">
      <c r="A438" s="234"/>
      <c r="B438" s="195"/>
      <c r="C438" s="195"/>
      <c r="D438" s="227"/>
      <c r="E438" s="239"/>
      <c r="F438" s="170"/>
      <c r="G438" s="196"/>
      <c r="H438" s="155"/>
      <c r="I438" s="240"/>
      <c r="J438" s="155"/>
      <c r="K438" s="64"/>
      <c r="L438" s="64"/>
      <c r="M438" s="64"/>
      <c r="N438" s="103"/>
      <c r="O438" s="55">
        <f t="shared" si="808"/>
        <v>0</v>
      </c>
      <c r="P438" s="155"/>
      <c r="Q438" s="155"/>
      <c r="R438" s="155"/>
      <c r="S438" s="152"/>
      <c r="T438" s="152"/>
    </row>
    <row r="439" spans="1:20" ht="12.75" customHeight="1" x14ac:dyDescent="0.2">
      <c r="A439" s="234"/>
      <c r="B439" s="195"/>
      <c r="C439" s="195"/>
      <c r="D439" s="227"/>
      <c r="E439" s="239"/>
      <c r="F439" s="170"/>
      <c r="G439" s="196"/>
      <c r="H439" s="155"/>
      <c r="I439" s="240"/>
      <c r="J439" s="155"/>
      <c r="K439" s="64"/>
      <c r="L439" s="64"/>
      <c r="M439" s="68"/>
      <c r="N439" s="103"/>
      <c r="O439" s="55">
        <f t="shared" si="808"/>
        <v>0</v>
      </c>
      <c r="P439" s="155"/>
      <c r="Q439" s="155"/>
      <c r="R439" s="155"/>
      <c r="S439" s="152"/>
      <c r="T439" s="152"/>
    </row>
    <row r="440" spans="1:20" ht="12.75" customHeight="1" x14ac:dyDescent="0.2">
      <c r="A440" s="234"/>
      <c r="B440" s="195"/>
      <c r="C440" s="195"/>
      <c r="D440" s="227"/>
      <c r="E440" s="239"/>
      <c r="F440" s="171"/>
      <c r="G440" s="196"/>
      <c r="H440" s="156"/>
      <c r="I440" s="240"/>
      <c r="J440" s="156"/>
      <c r="K440" s="64"/>
      <c r="L440" s="64"/>
      <c r="M440" s="64"/>
      <c r="N440" s="103"/>
      <c r="O440" s="55">
        <f t="shared" si="808"/>
        <v>0</v>
      </c>
      <c r="P440" s="156"/>
      <c r="Q440" s="156"/>
      <c r="R440" s="156"/>
      <c r="S440" s="152"/>
      <c r="T440" s="152"/>
    </row>
    <row r="441" spans="1:20" ht="12.75" customHeight="1" x14ac:dyDescent="0.2">
      <c r="A441" s="259">
        <v>7</v>
      </c>
      <c r="B441" s="186" t="s">
        <v>85</v>
      </c>
      <c r="C441" s="186" t="s">
        <v>86</v>
      </c>
      <c r="D441" s="144" t="s">
        <v>27</v>
      </c>
      <c r="E441" s="169">
        <v>77.349999999999994</v>
      </c>
      <c r="F441" s="169">
        <f t="shared" ref="F441" si="838">H441+J441+R441</f>
        <v>1.5379470000000002</v>
      </c>
      <c r="G441" s="151">
        <v>0.81</v>
      </c>
      <c r="H441" s="154">
        <f t="shared" ref="H441" si="839">G441*$P$8/1000</f>
        <v>1.5379470000000002</v>
      </c>
      <c r="I441" s="189"/>
      <c r="J441" s="154">
        <f t="shared" ref="J441" si="840">I441*$P$9/1000</f>
        <v>0</v>
      </c>
      <c r="K441" s="17"/>
      <c r="L441" s="27"/>
      <c r="M441" s="17"/>
      <c r="N441" s="111"/>
      <c r="O441" s="55">
        <f t="shared" si="808"/>
        <v>0</v>
      </c>
      <c r="P441" s="154">
        <f t="shared" ref="P441" si="841">E441*F441</f>
        <v>118.96020045</v>
      </c>
      <c r="Q441" s="154">
        <f t="shared" ref="Q441" si="842">SUM(O441:O444)</f>
        <v>0</v>
      </c>
      <c r="R441" s="154">
        <f t="shared" ref="R441" si="843">Q441*1.02*1.05*$R$14</f>
        <v>0</v>
      </c>
      <c r="S441" s="152">
        <f t="shared" ref="S441" si="844">F441*$S$17</f>
        <v>1.7617032043158243</v>
      </c>
      <c r="T441" s="152">
        <f t="shared" ref="T441" si="845">E441*S441</f>
        <v>136.26774285382899</v>
      </c>
    </row>
    <row r="442" spans="1:20" ht="12.75" customHeight="1" x14ac:dyDescent="0.2">
      <c r="A442" s="259"/>
      <c r="B442" s="187"/>
      <c r="C442" s="187"/>
      <c r="D442" s="145"/>
      <c r="E442" s="170"/>
      <c r="F442" s="170"/>
      <c r="G442" s="151"/>
      <c r="H442" s="155"/>
      <c r="I442" s="190"/>
      <c r="J442" s="155"/>
      <c r="K442" s="12"/>
      <c r="L442" s="27"/>
      <c r="M442" s="17"/>
      <c r="N442" s="111"/>
      <c r="O442" s="55">
        <f t="shared" si="808"/>
        <v>0</v>
      </c>
      <c r="P442" s="155"/>
      <c r="Q442" s="155"/>
      <c r="R442" s="155"/>
      <c r="S442" s="152"/>
      <c r="T442" s="152"/>
    </row>
    <row r="443" spans="1:20" ht="12.75" customHeight="1" x14ac:dyDescent="0.2">
      <c r="A443" s="259"/>
      <c r="B443" s="187"/>
      <c r="C443" s="187"/>
      <c r="D443" s="145"/>
      <c r="E443" s="170"/>
      <c r="F443" s="170"/>
      <c r="G443" s="151"/>
      <c r="H443" s="155"/>
      <c r="I443" s="190"/>
      <c r="J443" s="155"/>
      <c r="K443" s="17"/>
      <c r="L443" s="27"/>
      <c r="M443" s="17"/>
      <c r="N443" s="111"/>
      <c r="O443" s="55">
        <f t="shared" si="808"/>
        <v>0</v>
      </c>
      <c r="P443" s="155"/>
      <c r="Q443" s="155"/>
      <c r="R443" s="155"/>
      <c r="S443" s="152"/>
      <c r="T443" s="152"/>
    </row>
    <row r="444" spans="1:20" ht="12.75" customHeight="1" x14ac:dyDescent="0.2">
      <c r="A444" s="259"/>
      <c r="B444" s="188"/>
      <c r="C444" s="188"/>
      <c r="D444" s="146"/>
      <c r="E444" s="171"/>
      <c r="F444" s="171"/>
      <c r="G444" s="151"/>
      <c r="H444" s="156"/>
      <c r="I444" s="191"/>
      <c r="J444" s="156"/>
      <c r="K444" s="17"/>
      <c r="L444" s="27"/>
      <c r="M444" s="17"/>
      <c r="N444" s="111"/>
      <c r="O444" s="55">
        <f t="shared" si="808"/>
        <v>0</v>
      </c>
      <c r="P444" s="156"/>
      <c r="Q444" s="156"/>
      <c r="R444" s="156"/>
      <c r="S444" s="152"/>
      <c r="T444" s="152"/>
    </row>
    <row r="445" spans="1:20" ht="12.75" customHeight="1" x14ac:dyDescent="0.2">
      <c r="A445" s="234">
        <v>8</v>
      </c>
      <c r="B445" s="166" t="s">
        <v>83</v>
      </c>
      <c r="C445" s="186" t="s">
        <v>84</v>
      </c>
      <c r="D445" s="144" t="s">
        <v>27</v>
      </c>
      <c r="E445" s="169">
        <v>77.349999999999994</v>
      </c>
      <c r="F445" s="169">
        <f t="shared" ref="F445" si="846">H445+J445+R445</f>
        <v>2.8792230000000001</v>
      </c>
      <c r="G445" s="164">
        <v>0.4</v>
      </c>
      <c r="H445" s="154">
        <f t="shared" ref="H445" si="847">G445*$P$8/1000</f>
        <v>0.75948000000000004</v>
      </c>
      <c r="I445" s="274">
        <v>0.9</v>
      </c>
      <c r="J445" s="154">
        <f t="shared" ref="J445" si="848">I445*$P$9/1000</f>
        <v>2.1197430000000002</v>
      </c>
      <c r="K445" s="110"/>
      <c r="L445" s="110"/>
      <c r="M445" s="27"/>
      <c r="N445" s="110"/>
      <c r="O445" s="55">
        <f t="shared" si="808"/>
        <v>0</v>
      </c>
      <c r="P445" s="154">
        <f t="shared" ref="P445" si="849">E445*F445</f>
        <v>222.70789904999998</v>
      </c>
      <c r="Q445" s="154">
        <f t="shared" ref="Q445" si="850">SUM(O445:O448)</f>
        <v>0</v>
      </c>
      <c r="R445" s="154">
        <f t="shared" ref="R445" si="851">Q445*1.02*1.05*$R$14</f>
        <v>0</v>
      </c>
      <c r="S445" s="152">
        <f t="shared" ref="S445" si="852">F445*$S$17</f>
        <v>3.2981217070808162</v>
      </c>
      <c r="T445" s="152">
        <f t="shared" ref="T445" si="853">E445*S445</f>
        <v>255.10971404270111</v>
      </c>
    </row>
    <row r="446" spans="1:20" ht="12.75" customHeight="1" x14ac:dyDescent="0.2">
      <c r="A446" s="234"/>
      <c r="B446" s="167"/>
      <c r="C446" s="187"/>
      <c r="D446" s="145"/>
      <c r="E446" s="170"/>
      <c r="F446" s="170"/>
      <c r="G446" s="164"/>
      <c r="H446" s="155"/>
      <c r="I446" s="275"/>
      <c r="J446" s="155"/>
      <c r="K446" s="23"/>
      <c r="L446" s="23"/>
      <c r="M446" s="23"/>
      <c r="N446" s="97"/>
      <c r="O446" s="55">
        <f t="shared" si="808"/>
        <v>0</v>
      </c>
      <c r="P446" s="155"/>
      <c r="Q446" s="155"/>
      <c r="R446" s="155"/>
      <c r="S446" s="152"/>
      <c r="T446" s="152"/>
    </row>
    <row r="447" spans="1:20" ht="12.75" customHeight="1" x14ac:dyDescent="0.2">
      <c r="A447" s="234"/>
      <c r="B447" s="167"/>
      <c r="C447" s="187"/>
      <c r="D447" s="145"/>
      <c r="E447" s="170"/>
      <c r="F447" s="170"/>
      <c r="G447" s="164"/>
      <c r="H447" s="155"/>
      <c r="I447" s="275"/>
      <c r="J447" s="155"/>
      <c r="K447" s="23"/>
      <c r="L447" s="23"/>
      <c r="M447" s="24"/>
      <c r="N447" s="97"/>
      <c r="O447" s="55">
        <f t="shared" si="808"/>
        <v>0</v>
      </c>
      <c r="P447" s="155"/>
      <c r="Q447" s="155"/>
      <c r="R447" s="155"/>
      <c r="S447" s="152"/>
      <c r="T447" s="152"/>
    </row>
    <row r="448" spans="1:20" ht="12.75" customHeight="1" x14ac:dyDescent="0.2">
      <c r="A448" s="234"/>
      <c r="B448" s="168"/>
      <c r="C448" s="188"/>
      <c r="D448" s="146"/>
      <c r="E448" s="171"/>
      <c r="F448" s="171"/>
      <c r="G448" s="164"/>
      <c r="H448" s="156"/>
      <c r="I448" s="276"/>
      <c r="J448" s="156"/>
      <c r="K448" s="23"/>
      <c r="L448" s="23"/>
      <c r="M448" s="23"/>
      <c r="N448" s="97"/>
      <c r="O448" s="55">
        <f t="shared" si="808"/>
        <v>0</v>
      </c>
      <c r="P448" s="156"/>
      <c r="Q448" s="156"/>
      <c r="R448" s="156"/>
      <c r="S448" s="152"/>
      <c r="T448" s="152"/>
    </row>
    <row r="449" spans="1:20" ht="12.75" customHeight="1" x14ac:dyDescent="0.2">
      <c r="A449" s="259">
        <v>9</v>
      </c>
      <c r="B449" s="195" t="s">
        <v>1026</v>
      </c>
      <c r="C449" s="195" t="s">
        <v>1025</v>
      </c>
      <c r="D449" s="195" t="s">
        <v>1024</v>
      </c>
      <c r="E449" s="239">
        <v>19.2</v>
      </c>
      <c r="F449" s="169">
        <f t="shared" ref="F449" si="854">H449+J449+R449</f>
        <v>121.41038629922399</v>
      </c>
      <c r="G449" s="196">
        <v>34.68</v>
      </c>
      <c r="H449" s="154">
        <f t="shared" ref="H449" si="855">G449*$P$8/1000</f>
        <v>65.846915999999993</v>
      </c>
      <c r="I449" s="240">
        <v>10.83</v>
      </c>
      <c r="J449" s="154">
        <f t="shared" ref="J449" si="856">I449*$P$9/1000</f>
        <v>25.507574100000003</v>
      </c>
      <c r="K449" s="23" t="s">
        <v>1027</v>
      </c>
      <c r="L449" s="99"/>
      <c r="M449" s="23"/>
      <c r="N449" s="97"/>
      <c r="O449" s="55">
        <f t="shared" si="808"/>
        <v>0</v>
      </c>
      <c r="P449" s="154">
        <f t="shared" ref="P449" si="857">E449*F449</f>
        <v>2331.0794169451005</v>
      </c>
      <c r="Q449" s="154">
        <f t="shared" ref="Q449" si="858">SUM(O449:O452)</f>
        <v>26.545020000000001</v>
      </c>
      <c r="R449" s="154">
        <f t="shared" ref="R449" si="859">Q449*1.02*1.05*$R$14</f>
        <v>30.055896199223998</v>
      </c>
      <c r="S449" s="152">
        <f t="shared" ref="S449" si="860">F449*$S$17</f>
        <v>139.07440671269225</v>
      </c>
      <c r="T449" s="152">
        <f t="shared" ref="T449" si="861">E449*S449</f>
        <v>2670.2286088836913</v>
      </c>
    </row>
    <row r="450" spans="1:20" ht="12.75" customHeight="1" x14ac:dyDescent="0.2">
      <c r="A450" s="259"/>
      <c r="B450" s="195"/>
      <c r="C450" s="195"/>
      <c r="D450" s="227"/>
      <c r="E450" s="239"/>
      <c r="F450" s="170"/>
      <c r="G450" s="196"/>
      <c r="H450" s="155"/>
      <c r="I450" s="240"/>
      <c r="J450" s="155"/>
      <c r="K450" s="64" t="s">
        <v>1028</v>
      </c>
      <c r="L450" s="64" t="s">
        <v>26</v>
      </c>
      <c r="M450" s="64">
        <v>2.91</v>
      </c>
      <c r="N450" s="103">
        <v>9.1219999999999999</v>
      </c>
      <c r="O450" s="55">
        <f t="shared" si="808"/>
        <v>26.545020000000001</v>
      </c>
      <c r="P450" s="155"/>
      <c r="Q450" s="155"/>
      <c r="R450" s="155"/>
      <c r="S450" s="152"/>
      <c r="T450" s="152"/>
    </row>
    <row r="451" spans="1:20" ht="12.75" customHeight="1" x14ac:dyDescent="0.2">
      <c r="A451" s="259"/>
      <c r="B451" s="195"/>
      <c r="C451" s="195"/>
      <c r="D451" s="227"/>
      <c r="E451" s="239"/>
      <c r="F451" s="170"/>
      <c r="G451" s="196"/>
      <c r="H451" s="155"/>
      <c r="I451" s="240"/>
      <c r="J451" s="155"/>
      <c r="K451" s="64"/>
      <c r="L451" s="64"/>
      <c r="M451" s="68"/>
      <c r="N451" s="103"/>
      <c r="O451" s="55">
        <f t="shared" si="808"/>
        <v>0</v>
      </c>
      <c r="P451" s="155"/>
      <c r="Q451" s="155"/>
      <c r="R451" s="155"/>
      <c r="S451" s="152"/>
      <c r="T451" s="152"/>
    </row>
    <row r="452" spans="1:20" ht="12.75" customHeight="1" x14ac:dyDescent="0.2">
      <c r="A452" s="259"/>
      <c r="B452" s="195"/>
      <c r="C452" s="195"/>
      <c r="D452" s="227"/>
      <c r="E452" s="239"/>
      <c r="F452" s="171"/>
      <c r="G452" s="196"/>
      <c r="H452" s="156"/>
      <c r="I452" s="240"/>
      <c r="J452" s="156"/>
      <c r="K452" s="64"/>
      <c r="L452" s="64"/>
      <c r="M452" s="64"/>
      <c r="N452" s="103"/>
      <c r="O452" s="55">
        <f t="shared" si="808"/>
        <v>0</v>
      </c>
      <c r="P452" s="156"/>
      <c r="Q452" s="156"/>
      <c r="R452" s="156"/>
      <c r="S452" s="152"/>
      <c r="T452" s="152"/>
    </row>
    <row r="453" spans="1:20" ht="12.75" customHeight="1" x14ac:dyDescent="0.2">
      <c r="A453" s="234">
        <v>10</v>
      </c>
      <c r="B453" s="195" t="s">
        <v>1029</v>
      </c>
      <c r="C453" s="195" t="s">
        <v>1030</v>
      </c>
      <c r="D453" s="227" t="s">
        <v>29</v>
      </c>
      <c r="E453" s="239">
        <v>72.760000000000005</v>
      </c>
      <c r="F453" s="169">
        <f t="shared" ref="F453" si="862">H453+J453+R453</f>
        <v>2.6553863639999999</v>
      </c>
      <c r="G453" s="196">
        <v>0.67100000000000004</v>
      </c>
      <c r="H453" s="154">
        <f t="shared" ref="H453" si="863">G453*$P$8/1000</f>
        <v>1.2740277</v>
      </c>
      <c r="I453" s="240"/>
      <c r="J453" s="154">
        <f t="shared" ref="J453" si="864">I453*$P$9/1000</f>
        <v>0</v>
      </c>
      <c r="K453" s="23" t="s">
        <v>1031</v>
      </c>
      <c r="L453" s="99" t="s">
        <v>29</v>
      </c>
      <c r="M453" s="23">
        <v>1</v>
      </c>
      <c r="N453" s="97">
        <v>1.22</v>
      </c>
      <c r="O453" s="55">
        <f t="shared" si="808"/>
        <v>1.22</v>
      </c>
      <c r="P453" s="154">
        <f t="shared" ref="P453" si="865">E453*F453</f>
        <v>193.20591184464001</v>
      </c>
      <c r="Q453" s="154">
        <f t="shared" ref="Q453" si="866">SUM(O453:O456)</f>
        <v>1.22</v>
      </c>
      <c r="R453" s="154">
        <f t="shared" ref="R453" si="867">Q453*1.02*1.05*$R$14</f>
        <v>1.3813586639999997</v>
      </c>
      <c r="S453" s="152">
        <f t="shared" ref="S453" si="868">F453*$S$17</f>
        <v>3.0417190359325419</v>
      </c>
      <c r="T453" s="152">
        <f t="shared" ref="T453" si="869">E453*S453</f>
        <v>221.31547705445178</v>
      </c>
    </row>
    <row r="454" spans="1:20" ht="12.75" customHeight="1" x14ac:dyDescent="0.2">
      <c r="A454" s="234"/>
      <c r="B454" s="195"/>
      <c r="C454" s="195"/>
      <c r="D454" s="227"/>
      <c r="E454" s="239"/>
      <c r="F454" s="170"/>
      <c r="G454" s="196"/>
      <c r="H454" s="155"/>
      <c r="I454" s="240"/>
      <c r="J454" s="155"/>
      <c r="K454" s="64"/>
      <c r="L454" s="64"/>
      <c r="M454" s="64"/>
      <c r="N454" s="103"/>
      <c r="O454" s="55">
        <f t="shared" si="808"/>
        <v>0</v>
      </c>
      <c r="P454" s="155"/>
      <c r="Q454" s="155"/>
      <c r="R454" s="155"/>
      <c r="S454" s="152"/>
      <c r="T454" s="152"/>
    </row>
    <row r="455" spans="1:20" ht="12.75" customHeight="1" x14ac:dyDescent="0.2">
      <c r="A455" s="234"/>
      <c r="B455" s="195"/>
      <c r="C455" s="195"/>
      <c r="D455" s="227"/>
      <c r="E455" s="239"/>
      <c r="F455" s="170"/>
      <c r="G455" s="196"/>
      <c r="H455" s="155"/>
      <c r="I455" s="240"/>
      <c r="J455" s="155"/>
      <c r="K455" s="64"/>
      <c r="L455" s="64"/>
      <c r="M455" s="68"/>
      <c r="N455" s="103"/>
      <c r="O455" s="55">
        <f t="shared" si="808"/>
        <v>0</v>
      </c>
      <c r="P455" s="155"/>
      <c r="Q455" s="155"/>
      <c r="R455" s="155"/>
      <c r="S455" s="152"/>
      <c r="T455" s="152"/>
    </row>
    <row r="456" spans="1:20" ht="12.75" customHeight="1" x14ac:dyDescent="0.2">
      <c r="A456" s="234"/>
      <c r="B456" s="195"/>
      <c r="C456" s="195"/>
      <c r="D456" s="227"/>
      <c r="E456" s="239"/>
      <c r="F456" s="171"/>
      <c r="G456" s="196"/>
      <c r="H456" s="156"/>
      <c r="I456" s="240"/>
      <c r="J456" s="156"/>
      <c r="K456" s="64"/>
      <c r="L456" s="64"/>
      <c r="M456" s="64"/>
      <c r="N456" s="103"/>
      <c r="O456" s="55">
        <f t="shared" si="808"/>
        <v>0</v>
      </c>
      <c r="P456" s="156"/>
      <c r="Q456" s="156"/>
      <c r="R456" s="156"/>
      <c r="S456" s="152"/>
      <c r="T456" s="152"/>
    </row>
    <row r="457" spans="1:20" ht="12.75" customHeight="1" x14ac:dyDescent="0.2">
      <c r="A457" s="259">
        <v>11</v>
      </c>
      <c r="B457" s="306" t="s">
        <v>83</v>
      </c>
      <c r="C457" s="204" t="s">
        <v>1020</v>
      </c>
      <c r="D457" s="220" t="s">
        <v>27</v>
      </c>
      <c r="E457" s="160">
        <v>45.4</v>
      </c>
      <c r="F457" s="169">
        <f t="shared" ref="F457" si="870">H457+J457+R457</f>
        <v>2.8792230000000001</v>
      </c>
      <c r="G457" s="326">
        <v>0.4</v>
      </c>
      <c r="H457" s="154">
        <f t="shared" ref="H457" si="871">G457*$P$8/1000</f>
        <v>0.75948000000000004</v>
      </c>
      <c r="I457" s="327">
        <v>0.9</v>
      </c>
      <c r="J457" s="154">
        <f t="shared" ref="J457" si="872">I457*$P$9/1000</f>
        <v>2.1197430000000002</v>
      </c>
      <c r="K457" s="23"/>
      <c r="L457" s="23"/>
      <c r="M457" s="23"/>
      <c r="N457" s="97"/>
      <c r="O457" s="55">
        <f t="shared" si="808"/>
        <v>0</v>
      </c>
      <c r="P457" s="154">
        <f t="shared" ref="P457" si="873">E457*F457</f>
        <v>130.71672419999999</v>
      </c>
      <c r="Q457" s="154">
        <f t="shared" ref="Q457" si="874">SUM(O457:O460)</f>
        <v>0</v>
      </c>
      <c r="R457" s="154">
        <f t="shared" ref="R457" si="875">Q457*1.02*1.05*$R$14</f>
        <v>0</v>
      </c>
      <c r="S457" s="152">
        <f t="shared" ref="S457" si="876">F457*$S$17</f>
        <v>3.2981217070808162</v>
      </c>
      <c r="T457" s="152">
        <f t="shared" ref="T457" si="877">E457*S457</f>
        <v>149.73472550146906</v>
      </c>
    </row>
    <row r="458" spans="1:20" ht="12.75" customHeight="1" x14ac:dyDescent="0.2">
      <c r="A458" s="259"/>
      <c r="B458" s="307"/>
      <c r="C458" s="205"/>
      <c r="D458" s="221"/>
      <c r="E458" s="160"/>
      <c r="F458" s="170"/>
      <c r="G458" s="326"/>
      <c r="H458" s="155"/>
      <c r="I458" s="328"/>
      <c r="J458" s="155"/>
      <c r="K458" s="23"/>
      <c r="L458" s="23"/>
      <c r="M458" s="23"/>
      <c r="N458" s="97"/>
      <c r="O458" s="55">
        <f t="shared" si="808"/>
        <v>0</v>
      </c>
      <c r="P458" s="155"/>
      <c r="Q458" s="155"/>
      <c r="R458" s="155"/>
      <c r="S458" s="152"/>
      <c r="T458" s="152"/>
    </row>
    <row r="459" spans="1:20" ht="12.75" customHeight="1" x14ac:dyDescent="0.2">
      <c r="A459" s="259"/>
      <c r="B459" s="307"/>
      <c r="C459" s="205"/>
      <c r="D459" s="221"/>
      <c r="E459" s="160"/>
      <c r="F459" s="170"/>
      <c r="G459" s="326"/>
      <c r="H459" s="155"/>
      <c r="I459" s="328"/>
      <c r="J459" s="155"/>
      <c r="K459" s="23"/>
      <c r="L459" s="23"/>
      <c r="M459" s="24"/>
      <c r="N459" s="110"/>
      <c r="O459" s="55">
        <f t="shared" si="808"/>
        <v>0</v>
      </c>
      <c r="P459" s="155"/>
      <c r="Q459" s="155"/>
      <c r="R459" s="155"/>
      <c r="S459" s="152"/>
      <c r="T459" s="152"/>
    </row>
    <row r="460" spans="1:20" ht="12.75" customHeight="1" x14ac:dyDescent="0.2">
      <c r="A460" s="259"/>
      <c r="B460" s="308"/>
      <c r="C460" s="206"/>
      <c r="D460" s="222"/>
      <c r="E460" s="160"/>
      <c r="F460" s="171"/>
      <c r="G460" s="326"/>
      <c r="H460" s="156"/>
      <c r="I460" s="329"/>
      <c r="J460" s="156"/>
      <c r="K460" s="23"/>
      <c r="L460" s="23"/>
      <c r="M460" s="23"/>
      <c r="N460" s="97"/>
      <c r="O460" s="55">
        <f t="shared" si="808"/>
        <v>0</v>
      </c>
      <c r="P460" s="156"/>
      <c r="Q460" s="156"/>
      <c r="R460" s="156"/>
      <c r="S460" s="152"/>
      <c r="T460" s="152"/>
    </row>
    <row r="461" spans="1:20" ht="12.75" customHeight="1" x14ac:dyDescent="0.2">
      <c r="A461" s="234">
        <v>12</v>
      </c>
      <c r="B461" s="195" t="s">
        <v>1033</v>
      </c>
      <c r="C461" s="204" t="s">
        <v>1032</v>
      </c>
      <c r="D461" s="227" t="s">
        <v>32</v>
      </c>
      <c r="E461" s="239">
        <v>37.799999999999997</v>
      </c>
      <c r="F461" s="169">
        <f t="shared" ref="F461" si="878">H461+J461+R461</f>
        <v>133.44872313656401</v>
      </c>
      <c r="G461" s="196">
        <v>10.8</v>
      </c>
      <c r="H461" s="154">
        <f t="shared" ref="H461" si="879">G461*$P$8/1000</f>
        <v>20.505960000000002</v>
      </c>
      <c r="I461" s="240">
        <v>2.5299999999999998</v>
      </c>
      <c r="J461" s="154">
        <f t="shared" ref="J461" si="880">I461*$P$9/1000</f>
        <v>5.9588330999999997</v>
      </c>
      <c r="K461" s="92" t="s">
        <v>328</v>
      </c>
      <c r="L461" s="114" t="s">
        <v>32</v>
      </c>
      <c r="M461" s="92">
        <v>1.02</v>
      </c>
      <c r="N461" s="104">
        <v>27.946999999999999</v>
      </c>
      <c r="O461" s="55">
        <f t="shared" si="808"/>
        <v>28.505939999999999</v>
      </c>
      <c r="P461" s="154">
        <f>E461*F461</f>
        <v>5044.3617345621196</v>
      </c>
      <c r="Q461" s="154">
        <f>SUM(O461:O466)</f>
        <v>94.486969999999999</v>
      </c>
      <c r="R461" s="154">
        <f>Q461*1.02*1.05*$R$14</f>
        <v>106.983930036564</v>
      </c>
      <c r="S461" s="152">
        <f>F461*$S$17</f>
        <v>152.86420348785757</v>
      </c>
      <c r="T461" s="152">
        <f t="shared" ref="T461" si="881">E461*S461</f>
        <v>5778.2668918410154</v>
      </c>
    </row>
    <row r="462" spans="1:20" s="53" customFormat="1" ht="12.75" customHeight="1" x14ac:dyDescent="0.25">
      <c r="A462" s="234"/>
      <c r="B462" s="195"/>
      <c r="C462" s="205"/>
      <c r="D462" s="227"/>
      <c r="E462" s="239"/>
      <c r="F462" s="170"/>
      <c r="G462" s="196"/>
      <c r="H462" s="155"/>
      <c r="I462" s="240"/>
      <c r="J462" s="155"/>
      <c r="K462" s="92" t="s">
        <v>253</v>
      </c>
      <c r="L462" s="114" t="s">
        <v>472</v>
      </c>
      <c r="M462" s="92">
        <v>1.59</v>
      </c>
      <c r="N462" s="92">
        <v>3.5</v>
      </c>
      <c r="O462" s="55">
        <f t="shared" si="808"/>
        <v>5.5650000000000004</v>
      </c>
      <c r="P462" s="155"/>
      <c r="Q462" s="155"/>
      <c r="R462" s="155"/>
      <c r="S462" s="152"/>
      <c r="T462" s="152"/>
    </row>
    <row r="463" spans="1:20" s="53" customFormat="1" ht="12.75" customHeight="1" x14ac:dyDescent="0.2">
      <c r="A463" s="234"/>
      <c r="B463" s="195"/>
      <c r="C463" s="205"/>
      <c r="D463" s="227"/>
      <c r="E463" s="239"/>
      <c r="F463" s="170"/>
      <c r="G463" s="196"/>
      <c r="H463" s="155"/>
      <c r="I463" s="240"/>
      <c r="J463" s="155"/>
      <c r="K463" s="92" t="s">
        <v>254</v>
      </c>
      <c r="L463" s="114" t="s">
        <v>32</v>
      </c>
      <c r="M463" s="92">
        <v>0.34</v>
      </c>
      <c r="N463" s="92">
        <v>123.611</v>
      </c>
      <c r="O463" s="55">
        <f t="shared" si="808"/>
        <v>42.027740000000001</v>
      </c>
      <c r="P463" s="155"/>
      <c r="Q463" s="155"/>
      <c r="R463" s="155"/>
      <c r="S463" s="152"/>
      <c r="T463" s="152"/>
    </row>
    <row r="464" spans="1:20" ht="12.75" customHeight="1" x14ac:dyDescent="0.25">
      <c r="A464" s="234"/>
      <c r="B464" s="195"/>
      <c r="C464" s="205"/>
      <c r="D464" s="227"/>
      <c r="E464" s="239"/>
      <c r="F464" s="170"/>
      <c r="G464" s="196"/>
      <c r="H464" s="155"/>
      <c r="I464" s="240"/>
      <c r="J464" s="155"/>
      <c r="K464" s="92" t="s">
        <v>1034</v>
      </c>
      <c r="L464" s="114" t="s">
        <v>1035</v>
      </c>
      <c r="M464" s="92">
        <v>0.26</v>
      </c>
      <c r="N464" s="92">
        <v>60</v>
      </c>
      <c r="O464" s="55">
        <f t="shared" si="808"/>
        <v>15.600000000000001</v>
      </c>
      <c r="P464" s="155"/>
      <c r="Q464" s="155"/>
      <c r="R464" s="155"/>
      <c r="S464" s="152"/>
      <c r="T464" s="152"/>
    </row>
    <row r="465" spans="1:20" ht="12.75" customHeight="1" x14ac:dyDescent="0.2">
      <c r="A465" s="234"/>
      <c r="B465" s="195"/>
      <c r="C465" s="205"/>
      <c r="D465" s="227"/>
      <c r="E465" s="239"/>
      <c r="F465" s="170"/>
      <c r="G465" s="196"/>
      <c r="H465" s="155"/>
      <c r="I465" s="240"/>
      <c r="J465" s="155"/>
      <c r="K465" s="92" t="s">
        <v>98</v>
      </c>
      <c r="L465" s="92" t="s">
        <v>29</v>
      </c>
      <c r="M465" s="92">
        <v>5.84</v>
      </c>
      <c r="N465" s="101">
        <v>0.41699999999999998</v>
      </c>
      <c r="O465" s="55">
        <f t="shared" si="808"/>
        <v>2.4352799999999997</v>
      </c>
      <c r="P465" s="155"/>
      <c r="Q465" s="155"/>
      <c r="R465" s="155"/>
      <c r="S465" s="152"/>
      <c r="T465" s="152"/>
    </row>
    <row r="466" spans="1:20" ht="12.75" customHeight="1" x14ac:dyDescent="0.2">
      <c r="A466" s="234"/>
      <c r="B466" s="195"/>
      <c r="C466" s="206"/>
      <c r="D466" s="227"/>
      <c r="E466" s="239"/>
      <c r="F466" s="171"/>
      <c r="G466" s="196"/>
      <c r="H466" s="156"/>
      <c r="I466" s="240"/>
      <c r="J466" s="156"/>
      <c r="K466" s="92" t="s">
        <v>556</v>
      </c>
      <c r="L466" s="92" t="s">
        <v>29</v>
      </c>
      <c r="M466" s="92">
        <v>0.41</v>
      </c>
      <c r="N466" s="108">
        <v>0.86099999999999999</v>
      </c>
      <c r="O466" s="55">
        <f t="shared" si="808"/>
        <v>0.35300999999999999</v>
      </c>
      <c r="P466" s="156"/>
      <c r="Q466" s="156"/>
      <c r="R466" s="156"/>
      <c r="S466" s="152"/>
      <c r="T466" s="152"/>
    </row>
    <row r="467" spans="1:20" ht="12.75" customHeight="1" x14ac:dyDescent="0.2">
      <c r="A467" s="234">
        <v>13</v>
      </c>
      <c r="B467" s="186" t="s">
        <v>1039</v>
      </c>
      <c r="C467" s="186" t="s">
        <v>1038</v>
      </c>
      <c r="D467" s="220" t="s">
        <v>27</v>
      </c>
      <c r="E467" s="169">
        <v>6.97</v>
      </c>
      <c r="F467" s="169">
        <f t="shared" ref="F467" si="882">H467+J467+R467</f>
        <v>85.455049800000012</v>
      </c>
      <c r="G467" s="183">
        <v>8.86</v>
      </c>
      <c r="H467" s="154">
        <f t="shared" ref="H467" si="883">G467*$P$8/1000</f>
        <v>16.822482000000001</v>
      </c>
      <c r="I467" s="153">
        <v>29.14</v>
      </c>
      <c r="J467" s="154">
        <f t="shared" ref="J467" si="884">I467*$P$9/1000</f>
        <v>68.632567800000004</v>
      </c>
      <c r="K467" s="23"/>
      <c r="L467" s="99"/>
      <c r="M467" s="23"/>
      <c r="N467" s="17"/>
      <c r="O467" s="55">
        <f t="shared" si="808"/>
        <v>0</v>
      </c>
      <c r="P467" s="154">
        <f t="shared" ref="P467" si="885">E467*F467</f>
        <v>595.62169710600006</v>
      </c>
      <c r="Q467" s="154">
        <f t="shared" ref="Q467" si="886">SUM(O467:O470)</f>
        <v>0</v>
      </c>
      <c r="R467" s="154">
        <f t="shared" ref="R467" si="887">Q467*1.02*1.05*$R$14</f>
        <v>0</v>
      </c>
      <c r="S467" s="152">
        <f t="shared" ref="S467" si="888">F467*$S$17</f>
        <v>97.887921402771582</v>
      </c>
      <c r="T467" s="152">
        <f t="shared" ref="T467" si="889">E467*S467</f>
        <v>682.27881217731795</v>
      </c>
    </row>
    <row r="468" spans="1:20" ht="12.75" customHeight="1" x14ac:dyDescent="0.2">
      <c r="A468" s="234"/>
      <c r="B468" s="187"/>
      <c r="C468" s="187"/>
      <c r="D468" s="221"/>
      <c r="E468" s="170"/>
      <c r="F468" s="170"/>
      <c r="G468" s="184"/>
      <c r="H468" s="155"/>
      <c r="I468" s="153"/>
      <c r="J468" s="155"/>
      <c r="K468" s="23"/>
      <c r="L468" s="23"/>
      <c r="M468" s="23"/>
      <c r="N468" s="17"/>
      <c r="O468" s="55">
        <f t="shared" si="808"/>
        <v>0</v>
      </c>
      <c r="P468" s="155"/>
      <c r="Q468" s="155"/>
      <c r="R468" s="155"/>
      <c r="S468" s="152"/>
      <c r="T468" s="152"/>
    </row>
    <row r="469" spans="1:20" ht="12.75" customHeight="1" x14ac:dyDescent="0.2">
      <c r="A469" s="234"/>
      <c r="B469" s="187"/>
      <c r="C469" s="187"/>
      <c r="D469" s="221"/>
      <c r="E469" s="170"/>
      <c r="F469" s="170"/>
      <c r="G469" s="184"/>
      <c r="H469" s="155"/>
      <c r="I469" s="153"/>
      <c r="J469" s="155"/>
      <c r="K469" s="23"/>
      <c r="L469" s="23"/>
      <c r="M469" s="23"/>
      <c r="N469" s="99"/>
      <c r="O469" s="55">
        <f t="shared" si="808"/>
        <v>0</v>
      </c>
      <c r="P469" s="155"/>
      <c r="Q469" s="155"/>
      <c r="R469" s="155"/>
      <c r="S469" s="152"/>
      <c r="T469" s="152"/>
    </row>
    <row r="470" spans="1:20" ht="12.75" customHeight="1" x14ac:dyDescent="0.2">
      <c r="A470" s="234"/>
      <c r="B470" s="188"/>
      <c r="C470" s="188"/>
      <c r="D470" s="222"/>
      <c r="E470" s="171"/>
      <c r="F470" s="171"/>
      <c r="G470" s="185"/>
      <c r="H470" s="156"/>
      <c r="I470" s="153"/>
      <c r="J470" s="156"/>
      <c r="K470" s="23"/>
      <c r="L470" s="23"/>
      <c r="M470" s="23"/>
      <c r="N470" s="97"/>
      <c r="O470" s="55">
        <f t="shared" si="808"/>
        <v>0</v>
      </c>
      <c r="P470" s="156"/>
      <c r="Q470" s="156"/>
      <c r="R470" s="156"/>
      <c r="S470" s="152"/>
      <c r="T470" s="152"/>
    </row>
    <row r="471" spans="1:20" ht="12.75" customHeight="1" x14ac:dyDescent="0.2">
      <c r="A471" s="234">
        <v>14</v>
      </c>
      <c r="B471" s="186" t="s">
        <v>45</v>
      </c>
      <c r="C471" s="147" t="s">
        <v>255</v>
      </c>
      <c r="D471" s="220" t="s">
        <v>27</v>
      </c>
      <c r="E471" s="239">
        <v>4.0073999999999996</v>
      </c>
      <c r="F471" s="169">
        <f t="shared" ref="F471" si="890">H471+J471+R471</f>
        <v>243.43615800000001</v>
      </c>
      <c r="G471" s="161"/>
      <c r="H471" s="154">
        <f t="shared" ref="H471" si="891">G471*$P$8/1000</f>
        <v>0</v>
      </c>
      <c r="I471" s="240"/>
      <c r="J471" s="154">
        <f t="shared" ref="J471" si="892">I471*$P$9/1000</f>
        <v>0</v>
      </c>
      <c r="K471" s="64" t="s">
        <v>57</v>
      </c>
      <c r="L471" s="64" t="s">
        <v>27</v>
      </c>
      <c r="M471" s="67">
        <v>1</v>
      </c>
      <c r="N471" s="92">
        <v>215</v>
      </c>
      <c r="O471" s="55">
        <f t="shared" si="808"/>
        <v>215</v>
      </c>
      <c r="P471" s="154">
        <f t="shared" ref="P471" si="893">E471*F471</f>
        <v>975.54605956919988</v>
      </c>
      <c r="Q471" s="154">
        <f t="shared" ref="Q471" si="894">SUM(O471:O474)</f>
        <v>215</v>
      </c>
      <c r="R471" s="154">
        <f t="shared" ref="R471" si="895">Q471*1.02*1.05*$R$14</f>
        <v>243.43615800000001</v>
      </c>
      <c r="S471" s="152">
        <f t="shared" ref="S471" si="896">F471*$S$17</f>
        <v>278.85373136716237</v>
      </c>
      <c r="T471" s="152">
        <f t="shared" ref="T471" si="897">E471*S471</f>
        <v>1117.4784430807663</v>
      </c>
    </row>
    <row r="472" spans="1:20" ht="12.75" customHeight="1" x14ac:dyDescent="0.2">
      <c r="A472" s="234"/>
      <c r="B472" s="187"/>
      <c r="C472" s="147"/>
      <c r="D472" s="221"/>
      <c r="E472" s="239"/>
      <c r="F472" s="170"/>
      <c r="G472" s="161"/>
      <c r="H472" s="155"/>
      <c r="I472" s="240"/>
      <c r="J472" s="155"/>
      <c r="K472" s="64"/>
      <c r="L472" s="64"/>
      <c r="M472" s="64"/>
      <c r="N472" s="103"/>
      <c r="O472" s="55">
        <f t="shared" si="808"/>
        <v>0</v>
      </c>
      <c r="P472" s="155"/>
      <c r="Q472" s="155"/>
      <c r="R472" s="155"/>
      <c r="S472" s="152"/>
      <c r="T472" s="152"/>
    </row>
    <row r="473" spans="1:20" ht="12.75" customHeight="1" x14ac:dyDescent="0.2">
      <c r="A473" s="234"/>
      <c r="B473" s="187"/>
      <c r="C473" s="147"/>
      <c r="D473" s="221"/>
      <c r="E473" s="239"/>
      <c r="F473" s="170"/>
      <c r="G473" s="161"/>
      <c r="H473" s="155"/>
      <c r="I473" s="240"/>
      <c r="J473" s="155"/>
      <c r="K473" s="64"/>
      <c r="L473" s="64"/>
      <c r="M473" s="68"/>
      <c r="N473" s="103"/>
      <c r="O473" s="55">
        <f t="shared" si="808"/>
        <v>0</v>
      </c>
      <c r="P473" s="155"/>
      <c r="Q473" s="155"/>
      <c r="R473" s="155"/>
      <c r="S473" s="152"/>
      <c r="T473" s="152"/>
    </row>
    <row r="474" spans="1:20" ht="12.75" customHeight="1" x14ac:dyDescent="0.2">
      <c r="A474" s="234"/>
      <c r="B474" s="188"/>
      <c r="C474" s="147"/>
      <c r="D474" s="222"/>
      <c r="E474" s="239"/>
      <c r="F474" s="171"/>
      <c r="G474" s="161"/>
      <c r="H474" s="156"/>
      <c r="I474" s="240"/>
      <c r="J474" s="156"/>
      <c r="K474" s="64"/>
      <c r="L474" s="64"/>
      <c r="M474" s="64"/>
      <c r="N474" s="103"/>
      <c r="O474" s="55">
        <f t="shared" si="808"/>
        <v>0</v>
      </c>
      <c r="P474" s="156"/>
      <c r="Q474" s="156"/>
      <c r="R474" s="156"/>
      <c r="S474" s="152"/>
      <c r="T474" s="152"/>
    </row>
    <row r="475" spans="1:20" ht="12.75" customHeight="1" x14ac:dyDescent="0.2">
      <c r="A475" s="234">
        <v>15</v>
      </c>
      <c r="B475" s="186" t="s">
        <v>45</v>
      </c>
      <c r="C475" s="147" t="s">
        <v>1036</v>
      </c>
      <c r="D475" s="220" t="s">
        <v>27</v>
      </c>
      <c r="E475" s="169">
        <v>1.7902</v>
      </c>
      <c r="F475" s="169">
        <f t="shared" ref="F475" si="898">H475+J475+R475</f>
        <v>243.43615800000001</v>
      </c>
      <c r="G475" s="323"/>
      <c r="H475" s="154">
        <f t="shared" ref="H475" si="899">G475*$P$8/1000</f>
        <v>0</v>
      </c>
      <c r="I475" s="158"/>
      <c r="J475" s="154">
        <f t="shared" ref="J475" si="900">I475*$P$9/1000</f>
        <v>0</v>
      </c>
      <c r="K475" s="64" t="s">
        <v>57</v>
      </c>
      <c r="L475" s="64" t="s">
        <v>27</v>
      </c>
      <c r="M475" s="23">
        <v>1</v>
      </c>
      <c r="N475" s="92">
        <v>215</v>
      </c>
      <c r="O475" s="55">
        <f t="shared" si="808"/>
        <v>215</v>
      </c>
      <c r="P475" s="154">
        <f t="shared" ref="P475" si="901">E475*F475</f>
        <v>435.79941005160003</v>
      </c>
      <c r="Q475" s="154">
        <f t="shared" ref="Q475" si="902">SUM(O475:O478)</f>
        <v>215</v>
      </c>
      <c r="R475" s="154">
        <f t="shared" ref="R475" si="903">Q475*1.02*1.05*$R$14</f>
        <v>243.43615800000001</v>
      </c>
      <c r="S475" s="152">
        <f t="shared" ref="S475" si="904">F475*$S$17</f>
        <v>278.85373136716237</v>
      </c>
      <c r="T475" s="152">
        <f t="shared" ref="T475" si="905">E475*S475</f>
        <v>499.2039498934941</v>
      </c>
    </row>
    <row r="476" spans="1:20" ht="12.75" customHeight="1" x14ac:dyDescent="0.2">
      <c r="A476" s="234"/>
      <c r="B476" s="187"/>
      <c r="C476" s="147"/>
      <c r="D476" s="221"/>
      <c r="E476" s="170"/>
      <c r="F476" s="170"/>
      <c r="G476" s="324"/>
      <c r="H476" s="155"/>
      <c r="I476" s="158"/>
      <c r="J476" s="155"/>
      <c r="K476" s="23"/>
      <c r="L476" s="23"/>
      <c r="M476" s="23"/>
      <c r="N476" s="17"/>
      <c r="O476" s="55">
        <f t="shared" si="808"/>
        <v>0</v>
      </c>
      <c r="P476" s="155"/>
      <c r="Q476" s="155"/>
      <c r="R476" s="155"/>
      <c r="S476" s="152"/>
      <c r="T476" s="152"/>
    </row>
    <row r="477" spans="1:20" ht="12.75" customHeight="1" x14ac:dyDescent="0.2">
      <c r="A477" s="234"/>
      <c r="B477" s="187"/>
      <c r="C477" s="147"/>
      <c r="D477" s="221"/>
      <c r="E477" s="170"/>
      <c r="F477" s="170"/>
      <c r="G477" s="324"/>
      <c r="H477" s="155"/>
      <c r="I477" s="158"/>
      <c r="J477" s="155"/>
      <c r="K477" s="23"/>
      <c r="L477" s="23"/>
      <c r="M477" s="23"/>
      <c r="N477" s="97"/>
      <c r="O477" s="55">
        <f t="shared" si="808"/>
        <v>0</v>
      </c>
      <c r="P477" s="155"/>
      <c r="Q477" s="155"/>
      <c r="R477" s="155"/>
      <c r="S477" s="152"/>
      <c r="T477" s="152"/>
    </row>
    <row r="478" spans="1:20" ht="12.75" customHeight="1" x14ac:dyDescent="0.2">
      <c r="A478" s="234"/>
      <c r="B478" s="188"/>
      <c r="C478" s="147"/>
      <c r="D478" s="222"/>
      <c r="E478" s="171"/>
      <c r="F478" s="171"/>
      <c r="G478" s="325"/>
      <c r="H478" s="156"/>
      <c r="I478" s="158"/>
      <c r="J478" s="156"/>
      <c r="K478" s="23"/>
      <c r="L478" s="23"/>
      <c r="M478" s="23"/>
      <c r="N478" s="97"/>
      <c r="O478" s="55">
        <f t="shared" si="808"/>
        <v>0</v>
      </c>
      <c r="P478" s="156"/>
      <c r="Q478" s="156"/>
      <c r="R478" s="156"/>
      <c r="S478" s="152"/>
      <c r="T478" s="152"/>
    </row>
    <row r="479" spans="1:20" ht="12.75" customHeight="1" x14ac:dyDescent="0.2">
      <c r="A479" s="234">
        <v>16</v>
      </c>
      <c r="B479" s="186" t="s">
        <v>45</v>
      </c>
      <c r="C479" s="147" t="s">
        <v>1037</v>
      </c>
      <c r="D479" s="220" t="s">
        <v>27</v>
      </c>
      <c r="E479" s="169">
        <v>1.1719999999999999</v>
      </c>
      <c r="F479" s="169">
        <f t="shared" ref="F479" si="906">H479+J479+R479</f>
        <v>243.43615800000001</v>
      </c>
      <c r="G479" s="183"/>
      <c r="H479" s="154">
        <f t="shared" ref="H479" si="907">G479*$P$8/1000</f>
        <v>0</v>
      </c>
      <c r="I479" s="240"/>
      <c r="J479" s="154">
        <f t="shared" ref="J479" si="908">I479*$P$9/1000</f>
        <v>0</v>
      </c>
      <c r="K479" s="64" t="s">
        <v>57</v>
      </c>
      <c r="L479" s="64" t="s">
        <v>27</v>
      </c>
      <c r="M479" s="23">
        <v>1</v>
      </c>
      <c r="N479" s="92">
        <v>215</v>
      </c>
      <c r="O479" s="55">
        <f t="shared" si="808"/>
        <v>215</v>
      </c>
      <c r="P479" s="154">
        <f t="shared" ref="P479" si="909">E479*F479</f>
        <v>285.30717717599998</v>
      </c>
      <c r="Q479" s="154">
        <f t="shared" ref="Q479" si="910">SUM(O479:O482)</f>
        <v>215</v>
      </c>
      <c r="R479" s="154">
        <f t="shared" ref="R479" si="911">Q479*1.02*1.05*$R$14</f>
        <v>243.43615800000001</v>
      </c>
      <c r="S479" s="152">
        <f t="shared" ref="S479" si="912">F479*$S$17</f>
        <v>278.85373136716237</v>
      </c>
      <c r="T479" s="152">
        <f t="shared" ref="T479" si="913">E479*S479</f>
        <v>326.81657316231428</v>
      </c>
    </row>
    <row r="480" spans="1:20" ht="12.75" customHeight="1" x14ac:dyDescent="0.2">
      <c r="A480" s="234"/>
      <c r="B480" s="187"/>
      <c r="C480" s="147"/>
      <c r="D480" s="221"/>
      <c r="E480" s="170"/>
      <c r="F480" s="170"/>
      <c r="G480" s="184"/>
      <c r="H480" s="155"/>
      <c r="I480" s="240"/>
      <c r="J480" s="155"/>
      <c r="K480" s="23"/>
      <c r="L480" s="23"/>
      <c r="M480" s="23"/>
      <c r="N480" s="99"/>
      <c r="O480" s="55">
        <f t="shared" si="808"/>
        <v>0</v>
      </c>
      <c r="P480" s="155"/>
      <c r="Q480" s="155"/>
      <c r="R480" s="155"/>
      <c r="S480" s="152"/>
      <c r="T480" s="152"/>
    </row>
    <row r="481" spans="1:20" ht="12.75" customHeight="1" x14ac:dyDescent="0.2">
      <c r="A481" s="234"/>
      <c r="B481" s="187"/>
      <c r="C481" s="147"/>
      <c r="D481" s="221"/>
      <c r="E481" s="170"/>
      <c r="F481" s="170"/>
      <c r="G481" s="184"/>
      <c r="H481" s="155"/>
      <c r="I481" s="240"/>
      <c r="J481" s="155"/>
      <c r="K481" s="23"/>
      <c r="L481" s="23"/>
      <c r="M481" s="23"/>
      <c r="N481" s="99"/>
      <c r="O481" s="55">
        <f t="shared" si="808"/>
        <v>0</v>
      </c>
      <c r="P481" s="155"/>
      <c r="Q481" s="155"/>
      <c r="R481" s="155"/>
      <c r="S481" s="152"/>
      <c r="T481" s="152"/>
    </row>
    <row r="482" spans="1:20" ht="12.75" customHeight="1" x14ac:dyDescent="0.2">
      <c r="A482" s="234"/>
      <c r="B482" s="188"/>
      <c r="C482" s="147"/>
      <c r="D482" s="222"/>
      <c r="E482" s="171"/>
      <c r="F482" s="171"/>
      <c r="G482" s="185"/>
      <c r="H482" s="156"/>
      <c r="I482" s="240"/>
      <c r="J482" s="156"/>
      <c r="K482" s="23"/>
      <c r="L482" s="23"/>
      <c r="M482" s="23"/>
      <c r="N482" s="97"/>
      <c r="O482" s="55">
        <f t="shared" si="808"/>
        <v>0</v>
      </c>
      <c r="P482" s="156"/>
      <c r="Q482" s="156"/>
      <c r="R482" s="156"/>
      <c r="S482" s="152"/>
      <c r="T482" s="152"/>
    </row>
    <row r="483" spans="1:20" ht="12.75" customHeight="1" x14ac:dyDescent="0.2">
      <c r="A483" s="234"/>
      <c r="B483" s="186"/>
      <c r="C483" s="319" t="s">
        <v>1040</v>
      </c>
      <c r="D483" s="197"/>
      <c r="E483" s="169"/>
      <c r="F483" s="169">
        <f t="shared" ref="F483" si="914">H483+J483+R483</f>
        <v>0</v>
      </c>
      <c r="G483" s="183"/>
      <c r="H483" s="154">
        <f t="shared" ref="H483" si="915">G483*$P$8/1000</f>
        <v>0</v>
      </c>
      <c r="I483" s="163"/>
      <c r="J483" s="154">
        <f t="shared" ref="J483" si="916">I483*$P$9/1000</f>
        <v>0</v>
      </c>
      <c r="K483" s="23"/>
      <c r="L483" s="99"/>
      <c r="M483" s="23"/>
      <c r="N483" s="17"/>
      <c r="O483" s="55">
        <f t="shared" si="808"/>
        <v>0</v>
      </c>
      <c r="P483" s="154">
        <f t="shared" ref="P483" si="917">E483*F483</f>
        <v>0</v>
      </c>
      <c r="Q483" s="154">
        <f t="shared" ref="Q483" si="918">SUM(O483:O486)</f>
        <v>0</v>
      </c>
      <c r="R483" s="154">
        <f t="shared" ref="R483" si="919">Q483*1.02*1.05*$R$14</f>
        <v>0</v>
      </c>
      <c r="S483" s="152">
        <f t="shared" ref="S483" si="920">F483*$S$17</f>
        <v>0</v>
      </c>
      <c r="T483" s="152">
        <f t="shared" ref="T483" si="921">E483*S483</f>
        <v>0</v>
      </c>
    </row>
    <row r="484" spans="1:20" ht="12.75" customHeight="1" x14ac:dyDescent="0.2">
      <c r="A484" s="234"/>
      <c r="B484" s="187"/>
      <c r="C484" s="320"/>
      <c r="D484" s="197"/>
      <c r="E484" s="170"/>
      <c r="F484" s="170"/>
      <c r="G484" s="184"/>
      <c r="H484" s="155"/>
      <c r="I484" s="163"/>
      <c r="J484" s="155"/>
      <c r="K484" s="23"/>
      <c r="L484" s="23"/>
      <c r="M484" s="23"/>
      <c r="N484" s="17"/>
      <c r="O484" s="55">
        <f t="shared" si="808"/>
        <v>0</v>
      </c>
      <c r="P484" s="155"/>
      <c r="Q484" s="155"/>
      <c r="R484" s="155"/>
      <c r="S484" s="152"/>
      <c r="T484" s="152"/>
    </row>
    <row r="485" spans="1:20" ht="12.75" customHeight="1" x14ac:dyDescent="0.2">
      <c r="A485" s="234"/>
      <c r="B485" s="187"/>
      <c r="C485" s="320"/>
      <c r="D485" s="197"/>
      <c r="E485" s="170"/>
      <c r="F485" s="170"/>
      <c r="G485" s="184"/>
      <c r="H485" s="155"/>
      <c r="I485" s="163"/>
      <c r="J485" s="155"/>
      <c r="K485" s="23"/>
      <c r="L485" s="23"/>
      <c r="M485" s="23"/>
      <c r="N485" s="99"/>
      <c r="O485" s="55">
        <f t="shared" si="808"/>
        <v>0</v>
      </c>
      <c r="P485" s="155"/>
      <c r="Q485" s="155"/>
      <c r="R485" s="155"/>
      <c r="S485" s="152"/>
      <c r="T485" s="152"/>
    </row>
    <row r="486" spans="1:20" ht="12.75" customHeight="1" x14ac:dyDescent="0.2">
      <c r="A486" s="234"/>
      <c r="B486" s="188"/>
      <c r="C486" s="321"/>
      <c r="D486" s="197"/>
      <c r="E486" s="171"/>
      <c r="F486" s="171"/>
      <c r="G486" s="185"/>
      <c r="H486" s="156"/>
      <c r="I486" s="163"/>
      <c r="J486" s="156"/>
      <c r="K486" s="23"/>
      <c r="L486" s="23"/>
      <c r="M486" s="23"/>
      <c r="N486" s="97"/>
      <c r="O486" s="55">
        <f t="shared" si="808"/>
        <v>0</v>
      </c>
      <c r="P486" s="156"/>
      <c r="Q486" s="156"/>
      <c r="R486" s="156"/>
      <c r="S486" s="152"/>
      <c r="T486" s="152"/>
    </row>
    <row r="487" spans="1:20" ht="12.75" customHeight="1" x14ac:dyDescent="0.2">
      <c r="A487" s="234">
        <v>1</v>
      </c>
      <c r="B487" s="241" t="s">
        <v>1041</v>
      </c>
      <c r="C487" s="242" t="s">
        <v>1091</v>
      </c>
      <c r="D487" s="220" t="s">
        <v>27</v>
      </c>
      <c r="E487" s="192">
        <v>0.1532</v>
      </c>
      <c r="F487" s="169">
        <f t="shared" ref="F487" si="922">H487+J487+R487</f>
        <v>81.945756000000003</v>
      </c>
      <c r="G487" s="183">
        <v>24.8</v>
      </c>
      <c r="H487" s="154">
        <f t="shared" ref="H487" si="923">G487*$P$8/1000</f>
        <v>47.087760000000003</v>
      </c>
      <c r="I487" s="151">
        <v>14.8</v>
      </c>
      <c r="J487" s="154">
        <f t="shared" ref="J487" si="924">I487*$P$9/1000</f>
        <v>34.857996</v>
      </c>
      <c r="K487" s="23"/>
      <c r="L487" s="99"/>
      <c r="M487" s="23"/>
      <c r="N487" s="17"/>
      <c r="O487" s="55">
        <f t="shared" si="808"/>
        <v>0</v>
      </c>
      <c r="P487" s="154">
        <f t="shared" ref="P487" si="925">E487*F487</f>
        <v>12.554089819200001</v>
      </c>
      <c r="Q487" s="154">
        <f t="shared" ref="Q487" si="926">SUM(O487:O490)</f>
        <v>0</v>
      </c>
      <c r="R487" s="154">
        <f t="shared" ref="R487" si="927">Q487*1.02*1.05*$R$14</f>
        <v>0</v>
      </c>
      <c r="S487" s="152">
        <f t="shared" ref="S487" si="928">F487*$S$17</f>
        <v>93.868059774025156</v>
      </c>
      <c r="T487" s="152">
        <f t="shared" ref="T487" si="929">E487*S487</f>
        <v>14.380586757380653</v>
      </c>
    </row>
    <row r="488" spans="1:20" ht="12.75" customHeight="1" x14ac:dyDescent="0.2">
      <c r="A488" s="234"/>
      <c r="B488" s="167"/>
      <c r="C488" s="243"/>
      <c r="D488" s="221"/>
      <c r="E488" s="193"/>
      <c r="F488" s="170"/>
      <c r="G488" s="184"/>
      <c r="H488" s="155"/>
      <c r="I488" s="151"/>
      <c r="J488" s="155"/>
      <c r="K488" s="23"/>
      <c r="L488" s="23"/>
      <c r="M488" s="23"/>
      <c r="N488" s="17"/>
      <c r="O488" s="55">
        <f t="shared" si="808"/>
        <v>0</v>
      </c>
      <c r="P488" s="155"/>
      <c r="Q488" s="155"/>
      <c r="R488" s="155"/>
      <c r="S488" s="152"/>
      <c r="T488" s="152"/>
    </row>
    <row r="489" spans="1:20" ht="12.75" customHeight="1" x14ac:dyDescent="0.2">
      <c r="A489" s="234"/>
      <c r="B489" s="167"/>
      <c r="C489" s="243"/>
      <c r="D489" s="221"/>
      <c r="E489" s="193"/>
      <c r="F489" s="170"/>
      <c r="G489" s="184"/>
      <c r="H489" s="155"/>
      <c r="I489" s="151"/>
      <c r="J489" s="155"/>
      <c r="K489" s="23"/>
      <c r="L489" s="23"/>
      <c r="M489" s="23"/>
      <c r="N489" s="99"/>
      <c r="O489" s="55">
        <f t="shared" ref="O489:O552" si="930">M489*N489</f>
        <v>0</v>
      </c>
      <c r="P489" s="155"/>
      <c r="Q489" s="155"/>
      <c r="R489" s="155"/>
      <c r="S489" s="152"/>
      <c r="T489" s="152"/>
    </row>
    <row r="490" spans="1:20" ht="12.75" customHeight="1" x14ac:dyDescent="0.2">
      <c r="A490" s="234"/>
      <c r="B490" s="168"/>
      <c r="C490" s="244"/>
      <c r="D490" s="222"/>
      <c r="E490" s="194"/>
      <c r="F490" s="171"/>
      <c r="G490" s="185"/>
      <c r="H490" s="156"/>
      <c r="I490" s="151"/>
      <c r="J490" s="156"/>
      <c r="K490" s="23"/>
      <c r="L490" s="23"/>
      <c r="M490" s="23"/>
      <c r="N490" s="97"/>
      <c r="O490" s="55">
        <f t="shared" si="930"/>
        <v>0</v>
      </c>
      <c r="P490" s="156"/>
      <c r="Q490" s="156"/>
      <c r="R490" s="156"/>
      <c r="S490" s="152"/>
      <c r="T490" s="152"/>
    </row>
    <row r="491" spans="1:20" ht="12.75" customHeight="1" x14ac:dyDescent="0.2">
      <c r="A491" s="234">
        <v>2</v>
      </c>
      <c r="B491" s="186" t="s">
        <v>45</v>
      </c>
      <c r="C491" s="147" t="s">
        <v>1036</v>
      </c>
      <c r="D491" s="220" t="s">
        <v>27</v>
      </c>
      <c r="E491" s="245">
        <v>5.5700000000000003E-3</v>
      </c>
      <c r="F491" s="169">
        <f t="shared" ref="F491" si="931">H491+J491+R491</f>
        <v>243.43615800000001</v>
      </c>
      <c r="G491" s="161"/>
      <c r="H491" s="154">
        <f t="shared" ref="H491" si="932">G491*$P$8/1000</f>
        <v>0</v>
      </c>
      <c r="I491" s="240"/>
      <c r="J491" s="154">
        <f t="shared" ref="J491" si="933">I491*$P$9/1000</f>
        <v>0</v>
      </c>
      <c r="K491" s="64" t="s">
        <v>57</v>
      </c>
      <c r="L491" s="64" t="s">
        <v>27</v>
      </c>
      <c r="M491" s="23">
        <v>1</v>
      </c>
      <c r="N491" s="92">
        <v>215</v>
      </c>
      <c r="O491" s="55">
        <f t="shared" si="930"/>
        <v>215</v>
      </c>
      <c r="P491" s="154">
        <f t="shared" ref="P491" si="934">E491*F491</f>
        <v>1.35593940006</v>
      </c>
      <c r="Q491" s="154">
        <f t="shared" ref="Q491" si="935">SUM(O491:O494)</f>
        <v>215</v>
      </c>
      <c r="R491" s="154">
        <f t="shared" ref="R491" si="936">Q491*1.02*1.05*$R$14</f>
        <v>243.43615800000001</v>
      </c>
      <c r="S491" s="152">
        <f t="shared" ref="S491" si="937">F491*$S$17</f>
        <v>278.85373136716237</v>
      </c>
      <c r="T491" s="152">
        <f t="shared" ref="T491" si="938">E491*S491</f>
        <v>1.5532152837150945</v>
      </c>
    </row>
    <row r="492" spans="1:20" ht="12.75" customHeight="1" x14ac:dyDescent="0.2">
      <c r="A492" s="234"/>
      <c r="B492" s="187"/>
      <c r="C492" s="147"/>
      <c r="D492" s="221"/>
      <c r="E492" s="245"/>
      <c r="F492" s="170"/>
      <c r="G492" s="161"/>
      <c r="H492" s="155"/>
      <c r="I492" s="240"/>
      <c r="J492" s="155"/>
      <c r="K492" s="23"/>
      <c r="L492" s="23"/>
      <c r="M492" s="23"/>
      <c r="N492" s="17"/>
      <c r="O492" s="55">
        <f t="shared" si="930"/>
        <v>0</v>
      </c>
      <c r="P492" s="155"/>
      <c r="Q492" s="155"/>
      <c r="R492" s="155"/>
      <c r="S492" s="152"/>
      <c r="T492" s="152"/>
    </row>
    <row r="493" spans="1:20" ht="12.75" customHeight="1" x14ac:dyDescent="0.2">
      <c r="A493" s="234"/>
      <c r="B493" s="187"/>
      <c r="C493" s="147"/>
      <c r="D493" s="221"/>
      <c r="E493" s="245"/>
      <c r="F493" s="170"/>
      <c r="G493" s="161"/>
      <c r="H493" s="155"/>
      <c r="I493" s="240"/>
      <c r="J493" s="155"/>
      <c r="K493" s="64"/>
      <c r="L493" s="64"/>
      <c r="M493" s="68"/>
      <c r="N493" s="103"/>
      <c r="O493" s="55">
        <f t="shared" si="930"/>
        <v>0</v>
      </c>
      <c r="P493" s="155"/>
      <c r="Q493" s="155"/>
      <c r="R493" s="155"/>
      <c r="S493" s="152"/>
      <c r="T493" s="152"/>
    </row>
    <row r="494" spans="1:20" ht="12.75" customHeight="1" x14ac:dyDescent="0.2">
      <c r="A494" s="234"/>
      <c r="B494" s="188"/>
      <c r="C494" s="147"/>
      <c r="D494" s="222"/>
      <c r="E494" s="245"/>
      <c r="F494" s="171"/>
      <c r="G494" s="161"/>
      <c r="H494" s="156"/>
      <c r="I494" s="240"/>
      <c r="J494" s="156"/>
      <c r="K494" s="64"/>
      <c r="L494" s="64"/>
      <c r="M494" s="64"/>
      <c r="N494" s="103"/>
      <c r="O494" s="55">
        <f t="shared" si="930"/>
        <v>0</v>
      </c>
      <c r="P494" s="156"/>
      <c r="Q494" s="156"/>
      <c r="R494" s="156"/>
      <c r="S494" s="152"/>
      <c r="T494" s="152"/>
    </row>
    <row r="495" spans="1:20" ht="12.75" customHeight="1" x14ac:dyDescent="0.2">
      <c r="A495" s="234">
        <v>3</v>
      </c>
      <c r="B495" s="195" t="s">
        <v>1026</v>
      </c>
      <c r="C495" s="195" t="s">
        <v>1043</v>
      </c>
      <c r="D495" s="195" t="s">
        <v>1024</v>
      </c>
      <c r="E495" s="239">
        <v>0.19</v>
      </c>
      <c r="F495" s="169">
        <f t="shared" ref="F495" si="939">H495+J495+R495</f>
        <v>115.60922236596001</v>
      </c>
      <c r="G495" s="196">
        <v>33.56</v>
      </c>
      <c r="H495" s="154">
        <f t="shared" ref="H495" si="940">G495*$P$8/1000</f>
        <v>63.720372000000005</v>
      </c>
      <c r="I495" s="240">
        <v>10.41</v>
      </c>
      <c r="J495" s="154">
        <f t="shared" ref="J495" si="941">I495*$P$9/1000</f>
        <v>24.518360700000002</v>
      </c>
      <c r="K495" s="23" t="s">
        <v>1027</v>
      </c>
      <c r="L495" s="99"/>
      <c r="M495" s="23"/>
      <c r="N495" s="97"/>
      <c r="O495" s="55">
        <f t="shared" si="930"/>
        <v>0</v>
      </c>
      <c r="P495" s="154">
        <f t="shared" ref="P495" si="942">E495*F495</f>
        <v>21.9657522495324</v>
      </c>
      <c r="Q495" s="154">
        <f t="shared" ref="Q495" si="943">SUM(O495:O498)</f>
        <v>24.173299999999998</v>
      </c>
      <c r="R495" s="154">
        <f t="shared" ref="R495" si="944">Q495*1.02*1.05*$R$14</f>
        <v>27.370489665959997</v>
      </c>
      <c r="S495" s="152">
        <f t="shared" ref="S495" si="945">F495*$S$17</f>
        <v>132.42923032495423</v>
      </c>
      <c r="T495" s="152">
        <f t="shared" ref="T495" si="946">E495*S495</f>
        <v>25.161553761741306</v>
      </c>
    </row>
    <row r="496" spans="1:20" ht="12.75" customHeight="1" x14ac:dyDescent="0.2">
      <c r="A496" s="234"/>
      <c r="B496" s="195"/>
      <c r="C496" s="195"/>
      <c r="D496" s="227"/>
      <c r="E496" s="239"/>
      <c r="F496" s="170"/>
      <c r="G496" s="196"/>
      <c r="H496" s="155"/>
      <c r="I496" s="240"/>
      <c r="J496" s="155"/>
      <c r="K496" s="64" t="s">
        <v>1028</v>
      </c>
      <c r="L496" s="64" t="s">
        <v>26</v>
      </c>
      <c r="M496" s="64">
        <v>2.65</v>
      </c>
      <c r="N496" s="103">
        <v>9.1219999999999999</v>
      </c>
      <c r="O496" s="55">
        <f t="shared" si="930"/>
        <v>24.173299999999998</v>
      </c>
      <c r="P496" s="155"/>
      <c r="Q496" s="155"/>
      <c r="R496" s="155"/>
      <c r="S496" s="152"/>
      <c r="T496" s="152"/>
    </row>
    <row r="497" spans="1:20" ht="12.75" customHeight="1" x14ac:dyDescent="0.2">
      <c r="A497" s="234"/>
      <c r="B497" s="195"/>
      <c r="C497" s="195"/>
      <c r="D497" s="227"/>
      <c r="E497" s="239"/>
      <c r="F497" s="170"/>
      <c r="G497" s="196"/>
      <c r="H497" s="155"/>
      <c r="I497" s="240"/>
      <c r="J497" s="155"/>
      <c r="K497" s="64"/>
      <c r="L497" s="64"/>
      <c r="M497" s="68"/>
      <c r="N497" s="103"/>
      <c r="O497" s="55">
        <f t="shared" si="930"/>
        <v>0</v>
      </c>
      <c r="P497" s="155"/>
      <c r="Q497" s="155"/>
      <c r="R497" s="155"/>
      <c r="S497" s="152"/>
      <c r="T497" s="152"/>
    </row>
    <row r="498" spans="1:20" ht="12.75" customHeight="1" x14ac:dyDescent="0.2">
      <c r="A498" s="234"/>
      <c r="B498" s="195"/>
      <c r="C498" s="195"/>
      <c r="D498" s="227"/>
      <c r="E498" s="239"/>
      <c r="F498" s="171"/>
      <c r="G498" s="196"/>
      <c r="H498" s="156"/>
      <c r="I498" s="240"/>
      <c r="J498" s="156"/>
      <c r="K498" s="64"/>
      <c r="L498" s="64"/>
      <c r="M498" s="64"/>
      <c r="N498" s="103"/>
      <c r="O498" s="55">
        <f t="shared" si="930"/>
        <v>0</v>
      </c>
      <c r="P498" s="156"/>
      <c r="Q498" s="156"/>
      <c r="R498" s="156"/>
      <c r="S498" s="152"/>
      <c r="T498" s="152"/>
    </row>
    <row r="499" spans="1:20" ht="12.75" customHeight="1" x14ac:dyDescent="0.2">
      <c r="A499" s="234">
        <v>4</v>
      </c>
      <c r="B499" s="147" t="s">
        <v>45</v>
      </c>
      <c r="C499" s="147" t="s">
        <v>1044</v>
      </c>
      <c r="D499" s="220" t="s">
        <v>27</v>
      </c>
      <c r="E499" s="212">
        <v>0.13897000000000001</v>
      </c>
      <c r="F499" s="169">
        <f t="shared" ref="F499" si="947">H499+J499+R499</f>
        <v>434.7883008</v>
      </c>
      <c r="G499" s="151"/>
      <c r="H499" s="152">
        <f t="shared" ref="H499" si="948">G499*$P$8/1000</f>
        <v>0</v>
      </c>
      <c r="I499" s="151"/>
      <c r="J499" s="154">
        <f t="shared" ref="J499" si="949">I499*$P$9/1000</f>
        <v>0</v>
      </c>
      <c r="K499" s="23" t="s">
        <v>1045</v>
      </c>
      <c r="L499" s="64" t="s">
        <v>27</v>
      </c>
      <c r="M499" s="23">
        <v>1</v>
      </c>
      <c r="N499" s="98">
        <v>384</v>
      </c>
      <c r="O499" s="55">
        <f t="shared" si="930"/>
        <v>384</v>
      </c>
      <c r="P499" s="154">
        <f t="shared" ref="P499" si="950">E499*F499</f>
        <v>60.422530162176002</v>
      </c>
      <c r="Q499" s="154">
        <f t="shared" ref="Q499" si="951">SUM(O499:O502)</f>
        <v>384</v>
      </c>
      <c r="R499" s="154">
        <f t="shared" ref="R499" si="952">Q499*1.02*1.05*$R$14</f>
        <v>434.7883008</v>
      </c>
      <c r="S499" s="152">
        <f t="shared" ref="S499" si="953">F499*$S$17</f>
        <v>498.04573416274576</v>
      </c>
      <c r="T499" s="152">
        <f t="shared" ref="T499" si="954">E499*S499</f>
        <v>69.213415676596782</v>
      </c>
    </row>
    <row r="500" spans="1:20" ht="12.75" customHeight="1" x14ac:dyDescent="0.2">
      <c r="A500" s="234"/>
      <c r="B500" s="147"/>
      <c r="C500" s="147"/>
      <c r="D500" s="221"/>
      <c r="E500" s="212"/>
      <c r="F500" s="170"/>
      <c r="G500" s="151"/>
      <c r="H500" s="152"/>
      <c r="I500" s="151"/>
      <c r="J500" s="155"/>
      <c r="K500" s="23"/>
      <c r="L500" s="23"/>
      <c r="M500" s="23"/>
      <c r="N500" s="97"/>
      <c r="O500" s="55">
        <f t="shared" si="930"/>
        <v>0</v>
      </c>
      <c r="P500" s="155"/>
      <c r="Q500" s="155"/>
      <c r="R500" s="155"/>
      <c r="S500" s="152"/>
      <c r="T500" s="152"/>
    </row>
    <row r="501" spans="1:20" ht="12.75" customHeight="1" x14ac:dyDescent="0.2">
      <c r="A501" s="234"/>
      <c r="B501" s="147"/>
      <c r="C501" s="147"/>
      <c r="D501" s="221"/>
      <c r="E501" s="212"/>
      <c r="F501" s="170"/>
      <c r="G501" s="151"/>
      <c r="H501" s="152"/>
      <c r="I501" s="151"/>
      <c r="J501" s="155"/>
      <c r="K501" s="23"/>
      <c r="L501" s="23"/>
      <c r="M501" s="24"/>
      <c r="N501" s="97"/>
      <c r="O501" s="55">
        <f t="shared" si="930"/>
        <v>0</v>
      </c>
      <c r="P501" s="155"/>
      <c r="Q501" s="155"/>
      <c r="R501" s="155"/>
      <c r="S501" s="152"/>
      <c r="T501" s="152"/>
    </row>
    <row r="502" spans="1:20" ht="12.75" customHeight="1" x14ac:dyDescent="0.2">
      <c r="A502" s="234"/>
      <c r="B502" s="147"/>
      <c r="C502" s="147"/>
      <c r="D502" s="222"/>
      <c r="E502" s="212"/>
      <c r="F502" s="171"/>
      <c r="G502" s="151"/>
      <c r="H502" s="152"/>
      <c r="I502" s="151"/>
      <c r="J502" s="156"/>
      <c r="K502" s="23"/>
      <c r="L502" s="23"/>
      <c r="M502" s="23"/>
      <c r="N502" s="97"/>
      <c r="O502" s="55">
        <f t="shared" si="930"/>
        <v>0</v>
      </c>
      <c r="P502" s="156"/>
      <c r="Q502" s="156"/>
      <c r="R502" s="156"/>
      <c r="S502" s="152"/>
      <c r="T502" s="152"/>
    </row>
    <row r="503" spans="1:20" ht="12.75" customHeight="1" x14ac:dyDescent="0.2">
      <c r="A503" s="234">
        <v>5</v>
      </c>
      <c r="B503" s="147" t="s">
        <v>45</v>
      </c>
      <c r="C503" s="147" t="s">
        <v>1046</v>
      </c>
      <c r="D503" s="220" t="s">
        <v>27</v>
      </c>
      <c r="E503" s="238">
        <v>8.6400000000000001E-3</v>
      </c>
      <c r="F503" s="169">
        <f t="shared" ref="F503" si="955">H503+J503+R503</f>
        <v>432.35054243639991</v>
      </c>
      <c r="G503" s="158"/>
      <c r="H503" s="152">
        <f t="shared" ref="H503" si="956">G503*$P$8/1000</f>
        <v>0</v>
      </c>
      <c r="I503" s="158"/>
      <c r="J503" s="154">
        <f t="shared" ref="J503" si="957">I503*$P$9/1000</f>
        <v>0</v>
      </c>
      <c r="K503" s="23" t="s">
        <v>1047</v>
      </c>
      <c r="L503" s="64" t="s">
        <v>27</v>
      </c>
      <c r="M503" s="23">
        <v>1</v>
      </c>
      <c r="N503" s="97">
        <v>381.84699999999998</v>
      </c>
      <c r="O503" s="55">
        <f t="shared" si="930"/>
        <v>381.84699999999998</v>
      </c>
      <c r="P503" s="154">
        <f t="shared" ref="P503" si="958">E503*F503</f>
        <v>3.7355086866504954</v>
      </c>
      <c r="Q503" s="154">
        <f t="shared" ref="Q503" si="959">SUM(O503:O506)</f>
        <v>381.84699999999998</v>
      </c>
      <c r="R503" s="154">
        <f t="shared" ref="R503" si="960">Q503*1.02*1.05*$R$14</f>
        <v>432.35054243639991</v>
      </c>
      <c r="S503" s="152">
        <f t="shared" ref="S503" si="961">F503*$S$17</f>
        <v>495.25330586677586</v>
      </c>
      <c r="T503" s="152">
        <f t="shared" ref="T503" si="962">E503*S503</f>
        <v>4.2789885626889435</v>
      </c>
    </row>
    <row r="504" spans="1:20" ht="12.75" customHeight="1" x14ac:dyDescent="0.2">
      <c r="A504" s="234"/>
      <c r="B504" s="147"/>
      <c r="C504" s="147"/>
      <c r="D504" s="221"/>
      <c r="E504" s="238"/>
      <c r="F504" s="170"/>
      <c r="G504" s="158"/>
      <c r="H504" s="152"/>
      <c r="I504" s="158"/>
      <c r="J504" s="155"/>
      <c r="K504" s="23"/>
      <c r="L504" s="23"/>
      <c r="M504" s="23"/>
      <c r="N504" s="97"/>
      <c r="O504" s="55">
        <f t="shared" si="930"/>
        <v>0</v>
      </c>
      <c r="P504" s="155"/>
      <c r="Q504" s="155"/>
      <c r="R504" s="155"/>
      <c r="S504" s="152"/>
      <c r="T504" s="152"/>
    </row>
    <row r="505" spans="1:20" ht="12.75" customHeight="1" x14ac:dyDescent="0.2">
      <c r="A505" s="234"/>
      <c r="B505" s="147"/>
      <c r="C505" s="147"/>
      <c r="D505" s="221"/>
      <c r="E505" s="238"/>
      <c r="F505" s="170"/>
      <c r="G505" s="158"/>
      <c r="H505" s="152"/>
      <c r="I505" s="158"/>
      <c r="J505" s="155"/>
      <c r="K505" s="23"/>
      <c r="L505" s="23"/>
      <c r="M505" s="23"/>
      <c r="N505" s="97"/>
      <c r="O505" s="55">
        <f t="shared" si="930"/>
        <v>0</v>
      </c>
      <c r="P505" s="155"/>
      <c r="Q505" s="155"/>
      <c r="R505" s="155"/>
      <c r="S505" s="152"/>
      <c r="T505" s="152"/>
    </row>
    <row r="506" spans="1:20" ht="12.75" customHeight="1" x14ac:dyDescent="0.2">
      <c r="A506" s="234"/>
      <c r="B506" s="147"/>
      <c r="C506" s="147"/>
      <c r="D506" s="222"/>
      <c r="E506" s="238"/>
      <c r="F506" s="171"/>
      <c r="G506" s="158"/>
      <c r="H506" s="152"/>
      <c r="I506" s="158"/>
      <c r="J506" s="156"/>
      <c r="K506" s="23"/>
      <c r="L506" s="23"/>
      <c r="M506" s="23"/>
      <c r="N506" s="97"/>
      <c r="O506" s="55">
        <f t="shared" si="930"/>
        <v>0</v>
      </c>
      <c r="P506" s="156"/>
      <c r="Q506" s="156"/>
      <c r="R506" s="156"/>
      <c r="S506" s="152"/>
      <c r="T506" s="152"/>
    </row>
    <row r="507" spans="1:20" ht="12.75" customHeight="1" x14ac:dyDescent="0.2">
      <c r="A507" s="234">
        <v>6</v>
      </c>
      <c r="B507" s="195" t="s">
        <v>1029</v>
      </c>
      <c r="C507" s="195" t="s">
        <v>1030</v>
      </c>
      <c r="D507" s="227" t="s">
        <v>29</v>
      </c>
      <c r="E507" s="239">
        <v>12.4</v>
      </c>
      <c r="F507" s="169">
        <f t="shared" ref="F507" si="963">H507+J507+R507</f>
        <v>2.6553863639999999</v>
      </c>
      <c r="G507" s="196">
        <v>0.67100000000000004</v>
      </c>
      <c r="H507" s="154">
        <f t="shared" ref="H507" si="964">G507*$P$8/1000</f>
        <v>1.2740277</v>
      </c>
      <c r="I507" s="240"/>
      <c r="J507" s="154">
        <f t="shared" ref="J507" si="965">I507*$P$9/1000</f>
        <v>0</v>
      </c>
      <c r="K507" s="23" t="s">
        <v>1031</v>
      </c>
      <c r="L507" s="99" t="s">
        <v>29</v>
      </c>
      <c r="M507" s="23">
        <v>1</v>
      </c>
      <c r="N507" s="97">
        <v>1.22</v>
      </c>
      <c r="O507" s="55">
        <f t="shared" si="930"/>
        <v>1.22</v>
      </c>
      <c r="P507" s="154">
        <f t="shared" ref="P507" si="966">E507*F507</f>
        <v>32.926790913600001</v>
      </c>
      <c r="Q507" s="154">
        <f t="shared" ref="Q507" si="967">SUM(O507:O510)</f>
        <v>1.22</v>
      </c>
      <c r="R507" s="154">
        <f t="shared" ref="R507" si="968">Q507*1.02*1.05*$R$14</f>
        <v>1.3813586639999997</v>
      </c>
      <c r="S507" s="152">
        <f t="shared" ref="S507" si="969">F507*$S$17</f>
        <v>3.0417190359325419</v>
      </c>
      <c r="T507" s="152">
        <f t="shared" ref="T507" si="970">E507*S507</f>
        <v>37.717316045563521</v>
      </c>
    </row>
    <row r="508" spans="1:20" ht="12.75" customHeight="1" x14ac:dyDescent="0.2">
      <c r="A508" s="234"/>
      <c r="B508" s="195"/>
      <c r="C508" s="195"/>
      <c r="D508" s="227"/>
      <c r="E508" s="239"/>
      <c r="F508" s="170"/>
      <c r="G508" s="196"/>
      <c r="H508" s="155"/>
      <c r="I508" s="240"/>
      <c r="J508" s="155"/>
      <c r="K508" s="64"/>
      <c r="L508" s="64"/>
      <c r="M508" s="64"/>
      <c r="N508" s="103"/>
      <c r="O508" s="55">
        <f t="shared" si="930"/>
        <v>0</v>
      </c>
      <c r="P508" s="155"/>
      <c r="Q508" s="155"/>
      <c r="R508" s="155"/>
      <c r="S508" s="152"/>
      <c r="T508" s="152"/>
    </row>
    <row r="509" spans="1:20" ht="12.75" customHeight="1" x14ac:dyDescent="0.2">
      <c r="A509" s="234"/>
      <c r="B509" s="195"/>
      <c r="C509" s="195"/>
      <c r="D509" s="227"/>
      <c r="E509" s="239"/>
      <c r="F509" s="170"/>
      <c r="G509" s="196"/>
      <c r="H509" s="155"/>
      <c r="I509" s="240"/>
      <c r="J509" s="155"/>
      <c r="K509" s="64"/>
      <c r="L509" s="64"/>
      <c r="M509" s="68"/>
      <c r="N509" s="103"/>
      <c r="O509" s="55">
        <f t="shared" si="930"/>
        <v>0</v>
      </c>
      <c r="P509" s="155"/>
      <c r="Q509" s="155"/>
      <c r="R509" s="155"/>
      <c r="S509" s="152"/>
      <c r="T509" s="152"/>
    </row>
    <row r="510" spans="1:20" ht="12.75" customHeight="1" x14ac:dyDescent="0.2">
      <c r="A510" s="234"/>
      <c r="B510" s="195"/>
      <c r="C510" s="195"/>
      <c r="D510" s="227"/>
      <c r="E510" s="239"/>
      <c r="F510" s="171"/>
      <c r="G510" s="196"/>
      <c r="H510" s="156"/>
      <c r="I510" s="240"/>
      <c r="J510" s="156"/>
      <c r="K510" s="64"/>
      <c r="L510" s="64"/>
      <c r="M510" s="64"/>
      <c r="N510" s="103"/>
      <c r="O510" s="55">
        <f t="shared" si="930"/>
        <v>0</v>
      </c>
      <c r="P510" s="156"/>
      <c r="Q510" s="156"/>
      <c r="R510" s="156"/>
      <c r="S510" s="152"/>
      <c r="T510" s="152"/>
    </row>
    <row r="511" spans="1:20" ht="12.75" customHeight="1" x14ac:dyDescent="0.2">
      <c r="A511" s="234">
        <v>7</v>
      </c>
      <c r="B511" s="147" t="s">
        <v>45</v>
      </c>
      <c r="C511" s="186" t="s">
        <v>1048</v>
      </c>
      <c r="D511" s="227" t="s">
        <v>29</v>
      </c>
      <c r="E511" s="177">
        <v>10.5</v>
      </c>
      <c r="F511" s="169">
        <f t="shared" ref="F511" si="971">H511+J511+R511</f>
        <v>0.91260252720000012</v>
      </c>
      <c r="G511" s="183"/>
      <c r="H511" s="154">
        <f t="shared" ref="H511" si="972">G511*$P$8/1000</f>
        <v>0</v>
      </c>
      <c r="I511" s="235"/>
      <c r="J511" s="154">
        <f t="shared" ref="J511" si="973">I511*$P$9/1000</f>
        <v>0</v>
      </c>
      <c r="K511" s="23" t="s">
        <v>58</v>
      </c>
      <c r="L511" s="23" t="s">
        <v>29</v>
      </c>
      <c r="M511" s="23">
        <v>1</v>
      </c>
      <c r="N511" s="97">
        <v>0.80600000000000005</v>
      </c>
      <c r="O511" s="55">
        <f t="shared" si="930"/>
        <v>0.80600000000000005</v>
      </c>
      <c r="P511" s="152">
        <f t="shared" ref="P511" si="974">E511*F511</f>
        <v>9.5823265356000018</v>
      </c>
      <c r="Q511" s="154">
        <f t="shared" ref="Q511" si="975">SUM(O511:O514)</f>
        <v>0.80600000000000005</v>
      </c>
      <c r="R511" s="154">
        <f t="shared" ref="R511" si="976">Q511*1.02*1.05*$R$14</f>
        <v>0.91260252720000012</v>
      </c>
      <c r="S511" s="152">
        <f t="shared" ref="S511" si="977">F511*$S$17</f>
        <v>1.0453772441020135</v>
      </c>
      <c r="T511" s="152">
        <f t="shared" ref="T511" si="978">E511*S511</f>
        <v>10.976461063071142</v>
      </c>
    </row>
    <row r="512" spans="1:20" s="53" customFormat="1" ht="12.75" customHeight="1" x14ac:dyDescent="0.2">
      <c r="A512" s="234"/>
      <c r="B512" s="147"/>
      <c r="C512" s="187"/>
      <c r="D512" s="227"/>
      <c r="E512" s="178"/>
      <c r="F512" s="170"/>
      <c r="G512" s="184"/>
      <c r="H512" s="155"/>
      <c r="I512" s="236"/>
      <c r="J512" s="155"/>
      <c r="K512" s="23"/>
      <c r="L512" s="23"/>
      <c r="M512" s="97"/>
      <c r="N512" s="97"/>
      <c r="O512" s="55">
        <f t="shared" si="930"/>
        <v>0</v>
      </c>
      <c r="P512" s="152"/>
      <c r="Q512" s="155"/>
      <c r="R512" s="155"/>
      <c r="S512" s="152"/>
      <c r="T512" s="152"/>
    </row>
    <row r="513" spans="1:20" ht="12.75" customHeight="1" x14ac:dyDescent="0.2">
      <c r="A513" s="234"/>
      <c r="B513" s="147"/>
      <c r="C513" s="187"/>
      <c r="D513" s="227"/>
      <c r="E513" s="178"/>
      <c r="F513" s="170"/>
      <c r="G513" s="184"/>
      <c r="H513" s="155"/>
      <c r="I513" s="236"/>
      <c r="J513" s="155"/>
      <c r="K513" s="23"/>
      <c r="L513" s="23"/>
      <c r="M513" s="97"/>
      <c r="N513" s="97"/>
      <c r="O513" s="55">
        <f t="shared" si="930"/>
        <v>0</v>
      </c>
      <c r="P513" s="152"/>
      <c r="Q513" s="155"/>
      <c r="R513" s="155"/>
      <c r="S513" s="152"/>
      <c r="T513" s="152"/>
    </row>
    <row r="514" spans="1:20" ht="12.75" customHeight="1" x14ac:dyDescent="0.2">
      <c r="A514" s="234"/>
      <c r="B514" s="147"/>
      <c r="C514" s="188"/>
      <c r="D514" s="227"/>
      <c r="E514" s="179"/>
      <c r="F514" s="171"/>
      <c r="G514" s="185"/>
      <c r="H514" s="156"/>
      <c r="I514" s="237"/>
      <c r="J514" s="156"/>
      <c r="K514" s="23"/>
      <c r="L514" s="23"/>
      <c r="M514" s="23"/>
      <c r="N514" s="97"/>
      <c r="O514" s="55">
        <f t="shared" si="930"/>
        <v>0</v>
      </c>
      <c r="P514" s="152"/>
      <c r="Q514" s="156"/>
      <c r="R514" s="156"/>
      <c r="S514" s="152"/>
      <c r="T514" s="152"/>
    </row>
    <row r="515" spans="1:20" ht="12.75" customHeight="1" x14ac:dyDescent="0.2">
      <c r="A515" s="234">
        <v>8</v>
      </c>
      <c r="B515" s="186" t="s">
        <v>473</v>
      </c>
      <c r="C515" s="186" t="s">
        <v>1049</v>
      </c>
      <c r="D515" s="227" t="s">
        <v>23</v>
      </c>
      <c r="E515" s="177">
        <v>4</v>
      </c>
      <c r="F515" s="169">
        <f t="shared" ref="F515" si="979">H515+J515+R515</f>
        <v>5.4885182673600008</v>
      </c>
      <c r="G515" s="183">
        <v>0.79400000000000004</v>
      </c>
      <c r="H515" s="154">
        <f t="shared" ref="H515" si="980">G515*$P$8/1000</f>
        <v>1.5075678000000001</v>
      </c>
      <c r="I515" s="235">
        <v>6.4000000000000001E-2</v>
      </c>
      <c r="J515" s="154">
        <f t="shared" ref="J515" si="981">I515*$P$9/1000</f>
        <v>0.15073728</v>
      </c>
      <c r="K515" s="114" t="s">
        <v>46</v>
      </c>
      <c r="L515" s="114" t="s">
        <v>32</v>
      </c>
      <c r="M515" s="114">
        <v>3.1E-2</v>
      </c>
      <c r="N515" s="43">
        <v>26.4</v>
      </c>
      <c r="O515" s="55">
        <f t="shared" si="930"/>
        <v>0.81839999999999991</v>
      </c>
      <c r="P515" s="152">
        <f t="shared" ref="P515" si="982">E515*F515</f>
        <v>21.954073069440003</v>
      </c>
      <c r="Q515" s="154">
        <f t="shared" ref="Q515" si="983">SUM(O515:O518)</f>
        <v>3.3828000000000005</v>
      </c>
      <c r="R515" s="154">
        <f t="shared" ref="R515" si="984">Q515*1.02*1.05*$R$14</f>
        <v>3.8302131873600005</v>
      </c>
      <c r="S515" s="152">
        <f t="shared" ref="S515" si="985">F515*$S$17</f>
        <v>6.2870438438737146</v>
      </c>
      <c r="T515" s="152">
        <f t="shared" ref="T515" si="986">E515*S515</f>
        <v>25.148175375494858</v>
      </c>
    </row>
    <row r="516" spans="1:20" ht="12.75" customHeight="1" x14ac:dyDescent="0.2">
      <c r="A516" s="234"/>
      <c r="B516" s="187"/>
      <c r="C516" s="187"/>
      <c r="D516" s="227"/>
      <c r="E516" s="178"/>
      <c r="F516" s="170"/>
      <c r="G516" s="184"/>
      <c r="H516" s="155"/>
      <c r="I516" s="236"/>
      <c r="J516" s="155"/>
      <c r="K516" s="114" t="s">
        <v>1050</v>
      </c>
      <c r="L516" s="114" t="s">
        <v>23</v>
      </c>
      <c r="M516" s="114">
        <v>1.08</v>
      </c>
      <c r="N516" s="92">
        <v>1.1499999999999999</v>
      </c>
      <c r="O516" s="55">
        <f t="shared" si="930"/>
        <v>1.242</v>
      </c>
      <c r="P516" s="152"/>
      <c r="Q516" s="155"/>
      <c r="R516" s="155"/>
      <c r="S516" s="152"/>
      <c r="T516" s="152"/>
    </row>
    <row r="517" spans="1:20" ht="12.75" customHeight="1" x14ac:dyDescent="0.2">
      <c r="A517" s="234"/>
      <c r="B517" s="187"/>
      <c r="C517" s="187"/>
      <c r="D517" s="227"/>
      <c r="E517" s="178"/>
      <c r="F517" s="170"/>
      <c r="G517" s="184"/>
      <c r="H517" s="155"/>
      <c r="I517" s="236"/>
      <c r="J517" s="155"/>
      <c r="K517" s="114" t="s">
        <v>474</v>
      </c>
      <c r="L517" s="114" t="s">
        <v>29</v>
      </c>
      <c r="M517" s="114">
        <v>0.12</v>
      </c>
      <c r="N517" s="92">
        <v>1</v>
      </c>
      <c r="O517" s="55">
        <f t="shared" si="930"/>
        <v>0.12</v>
      </c>
      <c r="P517" s="152"/>
      <c r="Q517" s="155"/>
      <c r="R517" s="155"/>
      <c r="S517" s="152"/>
      <c r="T517" s="152"/>
    </row>
    <row r="518" spans="1:20" ht="12.75" customHeight="1" x14ac:dyDescent="0.2">
      <c r="A518" s="234"/>
      <c r="B518" s="188"/>
      <c r="C518" s="188"/>
      <c r="D518" s="227"/>
      <c r="E518" s="179"/>
      <c r="F518" s="171"/>
      <c r="G518" s="185"/>
      <c r="H518" s="156"/>
      <c r="I518" s="237"/>
      <c r="J518" s="156"/>
      <c r="K518" s="114" t="s">
        <v>1051</v>
      </c>
      <c r="L518" s="114" t="s">
        <v>29</v>
      </c>
      <c r="M518" s="114">
        <v>3.6</v>
      </c>
      <c r="N518" s="92">
        <v>0.33400000000000002</v>
      </c>
      <c r="O518" s="55">
        <f t="shared" si="930"/>
        <v>1.2024000000000001</v>
      </c>
      <c r="P518" s="152"/>
      <c r="Q518" s="156"/>
      <c r="R518" s="156"/>
      <c r="S518" s="152"/>
      <c r="T518" s="152"/>
    </row>
    <row r="519" spans="1:20" ht="12.75" customHeight="1" x14ac:dyDescent="0.2">
      <c r="A519" s="234">
        <v>9</v>
      </c>
      <c r="B519" s="241" t="s">
        <v>1041</v>
      </c>
      <c r="C519" s="242" t="s">
        <v>1042</v>
      </c>
      <c r="D519" s="220" t="s">
        <v>27</v>
      </c>
      <c r="E519" s="192">
        <v>0.34399999999999997</v>
      </c>
      <c r="F519" s="169">
        <f t="shared" ref="F519" si="987">H519+J519+R519</f>
        <v>81.945756000000003</v>
      </c>
      <c r="G519" s="183">
        <v>24.8</v>
      </c>
      <c r="H519" s="154">
        <f t="shared" ref="H519" si="988">G519*$P$8/1000</f>
        <v>47.087760000000003</v>
      </c>
      <c r="I519" s="151">
        <v>14.8</v>
      </c>
      <c r="J519" s="154">
        <f t="shared" ref="J519" si="989">I519*$P$9/1000</f>
        <v>34.857996</v>
      </c>
      <c r="K519" s="23"/>
      <c r="L519" s="99"/>
      <c r="M519" s="23"/>
      <c r="N519" s="17"/>
      <c r="O519" s="55">
        <f t="shared" si="930"/>
        <v>0</v>
      </c>
      <c r="P519" s="154">
        <f t="shared" ref="P519" si="990">E519*F519</f>
        <v>28.189340064</v>
      </c>
      <c r="Q519" s="154">
        <f t="shared" ref="Q519" si="991">SUM(O519:O522)</f>
        <v>0</v>
      </c>
      <c r="R519" s="154">
        <f t="shared" ref="R519" si="992">Q519*1.02*1.05*$R$14</f>
        <v>0</v>
      </c>
      <c r="S519" s="152">
        <f t="shared" ref="S519" si="993">F519*$S$17</f>
        <v>93.868059774025156</v>
      </c>
      <c r="T519" s="152">
        <f t="shared" ref="T519" si="994">E519*S519</f>
        <v>32.290612562264648</v>
      </c>
    </row>
    <row r="520" spans="1:20" ht="12.75" customHeight="1" x14ac:dyDescent="0.2">
      <c r="A520" s="234"/>
      <c r="B520" s="167"/>
      <c r="C520" s="243"/>
      <c r="D520" s="221"/>
      <c r="E520" s="193"/>
      <c r="F520" s="170"/>
      <c r="G520" s="184"/>
      <c r="H520" s="155"/>
      <c r="I520" s="151"/>
      <c r="J520" s="155"/>
      <c r="K520" s="23"/>
      <c r="L520" s="23"/>
      <c r="M520" s="23"/>
      <c r="N520" s="17"/>
      <c r="O520" s="55">
        <f t="shared" si="930"/>
        <v>0</v>
      </c>
      <c r="P520" s="155"/>
      <c r="Q520" s="155"/>
      <c r="R520" s="155"/>
      <c r="S520" s="152"/>
      <c r="T520" s="152"/>
    </row>
    <row r="521" spans="1:20" ht="12.75" customHeight="1" x14ac:dyDescent="0.2">
      <c r="A521" s="234"/>
      <c r="B521" s="167"/>
      <c r="C521" s="243"/>
      <c r="D521" s="221"/>
      <c r="E521" s="193"/>
      <c r="F521" s="170"/>
      <c r="G521" s="184"/>
      <c r="H521" s="155"/>
      <c r="I521" s="151"/>
      <c r="J521" s="155"/>
      <c r="K521" s="23"/>
      <c r="L521" s="23"/>
      <c r="M521" s="23"/>
      <c r="N521" s="99"/>
      <c r="O521" s="55">
        <f t="shared" si="930"/>
        <v>0</v>
      </c>
      <c r="P521" s="155"/>
      <c r="Q521" s="155"/>
      <c r="R521" s="155"/>
      <c r="S521" s="152"/>
      <c r="T521" s="152"/>
    </row>
    <row r="522" spans="1:20" ht="12.75" customHeight="1" x14ac:dyDescent="0.2">
      <c r="A522" s="234"/>
      <c r="B522" s="168"/>
      <c r="C522" s="244"/>
      <c r="D522" s="222"/>
      <c r="E522" s="194"/>
      <c r="F522" s="171"/>
      <c r="G522" s="185"/>
      <c r="H522" s="156"/>
      <c r="I522" s="151"/>
      <c r="J522" s="156"/>
      <c r="K522" s="23"/>
      <c r="L522" s="23"/>
      <c r="M522" s="23"/>
      <c r="N522" s="97"/>
      <c r="O522" s="55">
        <f t="shared" si="930"/>
        <v>0</v>
      </c>
      <c r="P522" s="156"/>
      <c r="Q522" s="156"/>
      <c r="R522" s="156"/>
      <c r="S522" s="152"/>
      <c r="T522" s="152"/>
    </row>
    <row r="523" spans="1:20" ht="12.75" customHeight="1" x14ac:dyDescent="0.2">
      <c r="A523" s="234">
        <v>10</v>
      </c>
      <c r="B523" s="186" t="s">
        <v>45</v>
      </c>
      <c r="C523" s="147" t="s">
        <v>1036</v>
      </c>
      <c r="D523" s="220" t="s">
        <v>27</v>
      </c>
      <c r="E523" s="245">
        <v>7.6999999999999999E-2</v>
      </c>
      <c r="F523" s="169">
        <f t="shared" ref="F523" si="995">H523+J523+R523</f>
        <v>243.43615800000001</v>
      </c>
      <c r="G523" s="161"/>
      <c r="H523" s="154">
        <f t="shared" ref="H523" si="996">G523*$P$8/1000</f>
        <v>0</v>
      </c>
      <c r="I523" s="240"/>
      <c r="J523" s="154">
        <f t="shared" ref="J523" si="997">I523*$P$9/1000</f>
        <v>0</v>
      </c>
      <c r="K523" s="64" t="s">
        <v>57</v>
      </c>
      <c r="L523" s="64" t="s">
        <v>27</v>
      </c>
      <c r="M523" s="23">
        <v>1</v>
      </c>
      <c r="N523" s="92">
        <v>215</v>
      </c>
      <c r="O523" s="55">
        <f t="shared" si="930"/>
        <v>215</v>
      </c>
      <c r="P523" s="154">
        <f t="shared" ref="P523" si="998">E523*F523</f>
        <v>18.744584165999999</v>
      </c>
      <c r="Q523" s="154">
        <f t="shared" ref="Q523" si="999">SUM(O523:O526)</f>
        <v>215</v>
      </c>
      <c r="R523" s="154">
        <f t="shared" ref="R523" si="1000">Q523*1.02*1.05*$R$14</f>
        <v>243.43615800000001</v>
      </c>
      <c r="S523" s="152">
        <f t="shared" ref="S523" si="1001">F523*$S$17</f>
        <v>278.85373136716237</v>
      </c>
      <c r="T523" s="152">
        <f t="shared" ref="T523" si="1002">E523*S523</f>
        <v>21.471737315271501</v>
      </c>
    </row>
    <row r="524" spans="1:20" ht="12.75" customHeight="1" x14ac:dyDescent="0.2">
      <c r="A524" s="234"/>
      <c r="B524" s="187"/>
      <c r="C524" s="147"/>
      <c r="D524" s="221"/>
      <c r="E524" s="245"/>
      <c r="F524" s="170"/>
      <c r="G524" s="161"/>
      <c r="H524" s="155"/>
      <c r="I524" s="240"/>
      <c r="J524" s="155"/>
      <c r="K524" s="23"/>
      <c r="L524" s="23"/>
      <c r="M524" s="23"/>
      <c r="N524" s="17"/>
      <c r="O524" s="55">
        <f t="shared" si="930"/>
        <v>0</v>
      </c>
      <c r="P524" s="155"/>
      <c r="Q524" s="155"/>
      <c r="R524" s="155"/>
      <c r="S524" s="152"/>
      <c r="T524" s="152"/>
    </row>
    <row r="525" spans="1:20" ht="12.75" customHeight="1" x14ac:dyDescent="0.2">
      <c r="A525" s="234"/>
      <c r="B525" s="187"/>
      <c r="C525" s="147"/>
      <c r="D525" s="221"/>
      <c r="E525" s="245"/>
      <c r="F525" s="170"/>
      <c r="G525" s="161"/>
      <c r="H525" s="155"/>
      <c r="I525" s="240"/>
      <c r="J525" s="155"/>
      <c r="K525" s="64"/>
      <c r="L525" s="64"/>
      <c r="M525" s="68"/>
      <c r="N525" s="103"/>
      <c r="O525" s="55">
        <f t="shared" si="930"/>
        <v>0</v>
      </c>
      <c r="P525" s="155"/>
      <c r="Q525" s="155"/>
      <c r="R525" s="155"/>
      <c r="S525" s="152"/>
      <c r="T525" s="152"/>
    </row>
    <row r="526" spans="1:20" ht="12.75" customHeight="1" x14ac:dyDescent="0.2">
      <c r="A526" s="234"/>
      <c r="B526" s="188"/>
      <c r="C526" s="147"/>
      <c r="D526" s="222"/>
      <c r="E526" s="245"/>
      <c r="F526" s="171"/>
      <c r="G526" s="161"/>
      <c r="H526" s="156"/>
      <c r="I526" s="240"/>
      <c r="J526" s="156"/>
      <c r="K526" s="64"/>
      <c r="L526" s="64"/>
      <c r="M526" s="64"/>
      <c r="N526" s="103"/>
      <c r="O526" s="55">
        <f t="shared" si="930"/>
        <v>0</v>
      </c>
      <c r="P526" s="156"/>
      <c r="Q526" s="156"/>
      <c r="R526" s="156"/>
      <c r="S526" s="152"/>
      <c r="T526" s="152"/>
    </row>
    <row r="527" spans="1:20" ht="12.75" customHeight="1" x14ac:dyDescent="0.2">
      <c r="A527" s="234">
        <v>11</v>
      </c>
      <c r="B527" s="195" t="s">
        <v>1026</v>
      </c>
      <c r="C527" s="195" t="s">
        <v>1043</v>
      </c>
      <c r="D527" s="195" t="s">
        <v>1024</v>
      </c>
      <c r="E527" s="239">
        <v>0.23</v>
      </c>
      <c r="F527" s="169">
        <f t="shared" ref="F527" si="1003">H527+J527+R527</f>
        <v>115.60922236596001</v>
      </c>
      <c r="G527" s="196">
        <v>33.56</v>
      </c>
      <c r="H527" s="154">
        <f t="shared" ref="H527" si="1004">G527*$P$8/1000</f>
        <v>63.720372000000005</v>
      </c>
      <c r="I527" s="240">
        <v>10.41</v>
      </c>
      <c r="J527" s="154">
        <f t="shared" ref="J527" si="1005">I527*$P$9/1000</f>
        <v>24.518360700000002</v>
      </c>
      <c r="K527" s="23" t="s">
        <v>1027</v>
      </c>
      <c r="L527" s="99"/>
      <c r="M527" s="23"/>
      <c r="N527" s="97"/>
      <c r="O527" s="55">
        <f t="shared" si="930"/>
        <v>0</v>
      </c>
      <c r="P527" s="154">
        <f t="shared" ref="P527" si="1006">E527*F527</f>
        <v>26.590121144170801</v>
      </c>
      <c r="Q527" s="154">
        <f t="shared" ref="Q527" si="1007">SUM(O527:O530)</f>
        <v>24.173299999999998</v>
      </c>
      <c r="R527" s="154">
        <f t="shared" ref="R527" si="1008">Q527*1.02*1.05*$R$14</f>
        <v>27.370489665959997</v>
      </c>
      <c r="S527" s="152">
        <f t="shared" ref="S527" si="1009">F527*$S$17</f>
        <v>132.42923032495423</v>
      </c>
      <c r="T527" s="152">
        <f t="shared" ref="T527" si="1010">E527*S527</f>
        <v>30.458722974739477</v>
      </c>
    </row>
    <row r="528" spans="1:20" ht="12.75" customHeight="1" x14ac:dyDescent="0.2">
      <c r="A528" s="234"/>
      <c r="B528" s="195"/>
      <c r="C528" s="195"/>
      <c r="D528" s="227"/>
      <c r="E528" s="239"/>
      <c r="F528" s="170"/>
      <c r="G528" s="196"/>
      <c r="H528" s="155"/>
      <c r="I528" s="240"/>
      <c r="J528" s="155"/>
      <c r="K528" s="64" t="s">
        <v>1028</v>
      </c>
      <c r="L528" s="64" t="s">
        <v>26</v>
      </c>
      <c r="M528" s="64">
        <v>2.65</v>
      </c>
      <c r="N528" s="103">
        <v>9.1219999999999999</v>
      </c>
      <c r="O528" s="55">
        <f t="shared" si="930"/>
        <v>24.173299999999998</v>
      </c>
      <c r="P528" s="155"/>
      <c r="Q528" s="155"/>
      <c r="R528" s="155"/>
      <c r="S528" s="152"/>
      <c r="T528" s="152"/>
    </row>
    <row r="529" spans="1:20" ht="12.75" customHeight="1" x14ac:dyDescent="0.2">
      <c r="A529" s="234"/>
      <c r="B529" s="195"/>
      <c r="C529" s="195"/>
      <c r="D529" s="227"/>
      <c r="E529" s="239"/>
      <c r="F529" s="170"/>
      <c r="G529" s="196"/>
      <c r="H529" s="155"/>
      <c r="I529" s="240"/>
      <c r="J529" s="155"/>
      <c r="K529" s="64"/>
      <c r="L529" s="64"/>
      <c r="M529" s="68"/>
      <c r="N529" s="103"/>
      <c r="O529" s="55">
        <f t="shared" si="930"/>
        <v>0</v>
      </c>
      <c r="P529" s="155"/>
      <c r="Q529" s="155"/>
      <c r="R529" s="155"/>
      <c r="S529" s="152"/>
      <c r="T529" s="152"/>
    </row>
    <row r="530" spans="1:20" ht="12.75" customHeight="1" x14ac:dyDescent="0.2">
      <c r="A530" s="234"/>
      <c r="B530" s="195"/>
      <c r="C530" s="195"/>
      <c r="D530" s="227"/>
      <c r="E530" s="239"/>
      <c r="F530" s="171"/>
      <c r="G530" s="196"/>
      <c r="H530" s="156"/>
      <c r="I530" s="240"/>
      <c r="J530" s="156"/>
      <c r="K530" s="64"/>
      <c r="L530" s="64"/>
      <c r="M530" s="64"/>
      <c r="N530" s="103"/>
      <c r="O530" s="55">
        <f t="shared" si="930"/>
        <v>0</v>
      </c>
      <c r="P530" s="156"/>
      <c r="Q530" s="156"/>
      <c r="R530" s="156"/>
      <c r="S530" s="152"/>
      <c r="T530" s="152"/>
    </row>
    <row r="531" spans="1:20" ht="12.75" customHeight="1" x14ac:dyDescent="0.2">
      <c r="A531" s="234">
        <v>12</v>
      </c>
      <c r="B531" s="147" t="s">
        <v>45</v>
      </c>
      <c r="C531" s="147" t="s">
        <v>1044</v>
      </c>
      <c r="D531" s="220" t="s">
        <v>27</v>
      </c>
      <c r="E531" s="212">
        <v>0.23849999999999999</v>
      </c>
      <c r="F531" s="169">
        <f t="shared" ref="F531" si="1011">H531+J531+R531</f>
        <v>434.7883008</v>
      </c>
      <c r="G531" s="151"/>
      <c r="H531" s="152">
        <f t="shared" ref="H531" si="1012">G531*$P$8/1000</f>
        <v>0</v>
      </c>
      <c r="I531" s="151"/>
      <c r="J531" s="154">
        <f t="shared" ref="J531" si="1013">I531*$P$9/1000</f>
        <v>0</v>
      </c>
      <c r="K531" s="23" t="s">
        <v>1045</v>
      </c>
      <c r="L531" s="64" t="s">
        <v>27</v>
      </c>
      <c r="M531" s="23">
        <v>1</v>
      </c>
      <c r="N531" s="98">
        <v>384</v>
      </c>
      <c r="O531" s="55">
        <f t="shared" si="930"/>
        <v>384</v>
      </c>
      <c r="P531" s="154">
        <f t="shared" ref="P531" si="1014">E531*F531</f>
        <v>103.6970097408</v>
      </c>
      <c r="Q531" s="154">
        <f t="shared" ref="Q531" si="1015">SUM(O531:O534)</f>
        <v>384</v>
      </c>
      <c r="R531" s="154">
        <f t="shared" ref="R531" si="1016">Q531*1.02*1.05*$R$14</f>
        <v>434.7883008</v>
      </c>
      <c r="S531" s="152">
        <f t="shared" ref="S531" si="1017">F531*$S$17</f>
        <v>498.04573416274576</v>
      </c>
      <c r="T531" s="152">
        <f t="shared" ref="T531" si="1018">E531*S531</f>
        <v>118.78390759781486</v>
      </c>
    </row>
    <row r="532" spans="1:20" ht="12.75" customHeight="1" x14ac:dyDescent="0.2">
      <c r="A532" s="234"/>
      <c r="B532" s="147"/>
      <c r="C532" s="147"/>
      <c r="D532" s="221"/>
      <c r="E532" s="212"/>
      <c r="F532" s="170"/>
      <c r="G532" s="151"/>
      <c r="H532" s="152"/>
      <c r="I532" s="151"/>
      <c r="J532" s="155"/>
      <c r="K532" s="23"/>
      <c r="L532" s="23"/>
      <c r="M532" s="23"/>
      <c r="N532" s="97"/>
      <c r="O532" s="55">
        <f t="shared" si="930"/>
        <v>0</v>
      </c>
      <c r="P532" s="155"/>
      <c r="Q532" s="155"/>
      <c r="R532" s="155"/>
      <c r="S532" s="152"/>
      <c r="T532" s="152"/>
    </row>
    <row r="533" spans="1:20" ht="12.75" customHeight="1" x14ac:dyDescent="0.2">
      <c r="A533" s="234"/>
      <c r="B533" s="147"/>
      <c r="C533" s="147"/>
      <c r="D533" s="221"/>
      <c r="E533" s="212"/>
      <c r="F533" s="170"/>
      <c r="G533" s="151"/>
      <c r="H533" s="152"/>
      <c r="I533" s="151"/>
      <c r="J533" s="155"/>
      <c r="K533" s="23"/>
      <c r="L533" s="23"/>
      <c r="M533" s="24"/>
      <c r="N533" s="97"/>
      <c r="O533" s="55">
        <f t="shared" si="930"/>
        <v>0</v>
      </c>
      <c r="P533" s="155"/>
      <c r="Q533" s="155"/>
      <c r="R533" s="155"/>
      <c r="S533" s="152"/>
      <c r="T533" s="152"/>
    </row>
    <row r="534" spans="1:20" ht="12.75" customHeight="1" x14ac:dyDescent="0.2">
      <c r="A534" s="234"/>
      <c r="B534" s="147"/>
      <c r="C534" s="147"/>
      <c r="D534" s="222"/>
      <c r="E534" s="212"/>
      <c r="F534" s="171"/>
      <c r="G534" s="151"/>
      <c r="H534" s="152"/>
      <c r="I534" s="151"/>
      <c r="J534" s="156"/>
      <c r="K534" s="23"/>
      <c r="L534" s="23"/>
      <c r="M534" s="23"/>
      <c r="N534" s="97"/>
      <c r="O534" s="55">
        <f t="shared" si="930"/>
        <v>0</v>
      </c>
      <c r="P534" s="156"/>
      <c r="Q534" s="156"/>
      <c r="R534" s="156"/>
      <c r="S534" s="152"/>
      <c r="T534" s="152"/>
    </row>
    <row r="535" spans="1:20" ht="12.75" customHeight="1" x14ac:dyDescent="0.2">
      <c r="A535" s="234">
        <v>13</v>
      </c>
      <c r="B535" s="147" t="s">
        <v>45</v>
      </c>
      <c r="C535" s="147" t="s">
        <v>1046</v>
      </c>
      <c r="D535" s="220" t="s">
        <v>27</v>
      </c>
      <c r="E535" s="238">
        <v>2.8500000000000001E-2</v>
      </c>
      <c r="F535" s="169">
        <f t="shared" ref="F535" si="1019">H535+J535+R535</f>
        <v>432.35054243639991</v>
      </c>
      <c r="G535" s="158"/>
      <c r="H535" s="152">
        <f t="shared" ref="H535" si="1020">G535*$P$8/1000</f>
        <v>0</v>
      </c>
      <c r="I535" s="158"/>
      <c r="J535" s="154">
        <f t="shared" ref="J535" si="1021">I535*$P$9/1000</f>
        <v>0</v>
      </c>
      <c r="K535" s="23" t="s">
        <v>1047</v>
      </c>
      <c r="L535" s="64" t="s">
        <v>27</v>
      </c>
      <c r="M535" s="23">
        <v>1</v>
      </c>
      <c r="N535" s="97">
        <v>381.84699999999998</v>
      </c>
      <c r="O535" s="55">
        <f t="shared" si="930"/>
        <v>381.84699999999998</v>
      </c>
      <c r="P535" s="154">
        <f t="shared" ref="P535" si="1022">E535*F535</f>
        <v>12.321990459437398</v>
      </c>
      <c r="Q535" s="154">
        <f t="shared" ref="Q535" si="1023">SUM(O535:O538)</f>
        <v>381.84699999999998</v>
      </c>
      <c r="R535" s="154">
        <f t="shared" ref="R535" si="1024">Q535*1.02*1.05*$R$14</f>
        <v>432.35054243639991</v>
      </c>
      <c r="S535" s="152">
        <f t="shared" ref="S535" si="1025">F535*$S$17</f>
        <v>495.25330586677586</v>
      </c>
      <c r="T535" s="152">
        <f t="shared" ref="T535" si="1026">E535*S535</f>
        <v>14.114719217203113</v>
      </c>
    </row>
    <row r="536" spans="1:20" ht="12.75" customHeight="1" x14ac:dyDescent="0.2">
      <c r="A536" s="234"/>
      <c r="B536" s="147"/>
      <c r="C536" s="147"/>
      <c r="D536" s="221"/>
      <c r="E536" s="238"/>
      <c r="F536" s="170"/>
      <c r="G536" s="158"/>
      <c r="H536" s="152"/>
      <c r="I536" s="158"/>
      <c r="J536" s="155"/>
      <c r="K536" s="23"/>
      <c r="L536" s="23"/>
      <c r="M536" s="23"/>
      <c r="N536" s="97"/>
      <c r="O536" s="55">
        <f t="shared" si="930"/>
        <v>0</v>
      </c>
      <c r="P536" s="155"/>
      <c r="Q536" s="155"/>
      <c r="R536" s="155"/>
      <c r="S536" s="152"/>
      <c r="T536" s="152"/>
    </row>
    <row r="537" spans="1:20" ht="12.75" customHeight="1" x14ac:dyDescent="0.2">
      <c r="A537" s="234"/>
      <c r="B537" s="147"/>
      <c r="C537" s="147"/>
      <c r="D537" s="221"/>
      <c r="E537" s="238"/>
      <c r="F537" s="170"/>
      <c r="G537" s="158"/>
      <c r="H537" s="152"/>
      <c r="I537" s="158"/>
      <c r="J537" s="155"/>
      <c r="K537" s="23"/>
      <c r="L537" s="23"/>
      <c r="M537" s="23"/>
      <c r="N537" s="97"/>
      <c r="O537" s="55">
        <f t="shared" si="930"/>
        <v>0</v>
      </c>
      <c r="P537" s="155"/>
      <c r="Q537" s="155"/>
      <c r="R537" s="155"/>
      <c r="S537" s="152"/>
      <c r="T537" s="152"/>
    </row>
    <row r="538" spans="1:20" ht="12.75" customHeight="1" x14ac:dyDescent="0.2">
      <c r="A538" s="234"/>
      <c r="B538" s="147"/>
      <c r="C538" s="147"/>
      <c r="D538" s="222"/>
      <c r="E538" s="238"/>
      <c r="F538" s="171"/>
      <c r="G538" s="158"/>
      <c r="H538" s="152"/>
      <c r="I538" s="158"/>
      <c r="J538" s="156"/>
      <c r="K538" s="23"/>
      <c r="L538" s="23"/>
      <c r="M538" s="23"/>
      <c r="N538" s="97"/>
      <c r="O538" s="55">
        <f t="shared" si="930"/>
        <v>0</v>
      </c>
      <c r="P538" s="156"/>
      <c r="Q538" s="156"/>
      <c r="R538" s="156"/>
      <c r="S538" s="152"/>
      <c r="T538" s="152"/>
    </row>
    <row r="539" spans="1:20" ht="12.75" customHeight="1" x14ac:dyDescent="0.2">
      <c r="A539" s="234">
        <v>14</v>
      </c>
      <c r="B539" s="195" t="s">
        <v>1029</v>
      </c>
      <c r="C539" s="195" t="s">
        <v>1030</v>
      </c>
      <c r="D539" s="227" t="s">
        <v>29</v>
      </c>
      <c r="E539" s="239">
        <v>12.4</v>
      </c>
      <c r="F539" s="169">
        <f t="shared" ref="F539" si="1027">H539+J539+R539</f>
        <v>2.6553863639999999</v>
      </c>
      <c r="G539" s="196">
        <v>0.67100000000000004</v>
      </c>
      <c r="H539" s="154">
        <f t="shared" ref="H539" si="1028">G539*$P$8/1000</f>
        <v>1.2740277</v>
      </c>
      <c r="I539" s="240"/>
      <c r="J539" s="154">
        <f t="shared" ref="J539" si="1029">I539*$P$9/1000</f>
        <v>0</v>
      </c>
      <c r="K539" s="23" t="s">
        <v>1031</v>
      </c>
      <c r="L539" s="99" t="s">
        <v>29</v>
      </c>
      <c r="M539" s="23">
        <v>1</v>
      </c>
      <c r="N539" s="97">
        <v>1.22</v>
      </c>
      <c r="O539" s="55">
        <f t="shared" si="930"/>
        <v>1.22</v>
      </c>
      <c r="P539" s="154">
        <f t="shared" ref="P539" si="1030">E539*F539</f>
        <v>32.926790913600001</v>
      </c>
      <c r="Q539" s="154">
        <f t="shared" ref="Q539" si="1031">SUM(O539:O542)</f>
        <v>1.22</v>
      </c>
      <c r="R539" s="154">
        <f t="shared" ref="R539" si="1032">Q539*1.02*1.05*$R$14</f>
        <v>1.3813586639999997</v>
      </c>
      <c r="S539" s="152">
        <f t="shared" ref="S539" si="1033">F539*$S$17</f>
        <v>3.0417190359325419</v>
      </c>
      <c r="T539" s="152">
        <f t="shared" ref="T539" si="1034">E539*S539</f>
        <v>37.717316045563521</v>
      </c>
    </row>
    <row r="540" spans="1:20" ht="12.75" customHeight="1" x14ac:dyDescent="0.2">
      <c r="A540" s="234"/>
      <c r="B540" s="195"/>
      <c r="C540" s="195"/>
      <c r="D540" s="227"/>
      <c r="E540" s="239"/>
      <c r="F540" s="170"/>
      <c r="G540" s="196"/>
      <c r="H540" s="155"/>
      <c r="I540" s="240"/>
      <c r="J540" s="155"/>
      <c r="K540" s="64"/>
      <c r="L540" s="64"/>
      <c r="M540" s="64"/>
      <c r="N540" s="103"/>
      <c r="O540" s="55">
        <f t="shared" si="930"/>
        <v>0</v>
      </c>
      <c r="P540" s="155"/>
      <c r="Q540" s="155"/>
      <c r="R540" s="155"/>
      <c r="S540" s="152"/>
      <c r="T540" s="152"/>
    </row>
    <row r="541" spans="1:20" ht="12.75" customHeight="1" x14ac:dyDescent="0.2">
      <c r="A541" s="234"/>
      <c r="B541" s="195"/>
      <c r="C541" s="195"/>
      <c r="D541" s="227"/>
      <c r="E541" s="239"/>
      <c r="F541" s="170"/>
      <c r="G541" s="196"/>
      <c r="H541" s="155"/>
      <c r="I541" s="240"/>
      <c r="J541" s="155"/>
      <c r="K541" s="64"/>
      <c r="L541" s="64"/>
      <c r="M541" s="68"/>
      <c r="N541" s="103"/>
      <c r="O541" s="55">
        <f t="shared" si="930"/>
        <v>0</v>
      </c>
      <c r="P541" s="155"/>
      <c r="Q541" s="155"/>
      <c r="R541" s="155"/>
      <c r="S541" s="152"/>
      <c r="T541" s="152"/>
    </row>
    <row r="542" spans="1:20" ht="12.75" customHeight="1" x14ac:dyDescent="0.2">
      <c r="A542" s="234"/>
      <c r="B542" s="195"/>
      <c r="C542" s="195"/>
      <c r="D542" s="227"/>
      <c r="E542" s="239"/>
      <c r="F542" s="171"/>
      <c r="G542" s="196"/>
      <c r="H542" s="156"/>
      <c r="I542" s="240"/>
      <c r="J542" s="156"/>
      <c r="K542" s="64"/>
      <c r="L542" s="64"/>
      <c r="M542" s="64"/>
      <c r="N542" s="103"/>
      <c r="O542" s="55">
        <f t="shared" si="930"/>
        <v>0</v>
      </c>
      <c r="P542" s="156"/>
      <c r="Q542" s="156"/>
      <c r="R542" s="156"/>
      <c r="S542" s="152"/>
      <c r="T542" s="152"/>
    </row>
    <row r="543" spans="1:20" ht="12.75" customHeight="1" x14ac:dyDescent="0.2">
      <c r="A543" s="234">
        <v>15</v>
      </c>
      <c r="B543" s="147" t="s">
        <v>45</v>
      </c>
      <c r="C543" s="186" t="s">
        <v>1048</v>
      </c>
      <c r="D543" s="227" t="s">
        <v>29</v>
      </c>
      <c r="E543" s="177">
        <v>10.5</v>
      </c>
      <c r="F543" s="169">
        <f t="shared" ref="F543" si="1035">H543+J543+R543</f>
        <v>0.91260252720000012</v>
      </c>
      <c r="G543" s="183"/>
      <c r="H543" s="154">
        <f t="shared" ref="H543" si="1036">G543*$P$8/1000</f>
        <v>0</v>
      </c>
      <c r="I543" s="235"/>
      <c r="J543" s="154">
        <f t="shared" ref="J543" si="1037">I543*$P$9/1000</f>
        <v>0</v>
      </c>
      <c r="K543" s="23" t="s">
        <v>58</v>
      </c>
      <c r="L543" s="23" t="s">
        <v>29</v>
      </c>
      <c r="M543" s="23">
        <v>1</v>
      </c>
      <c r="N543" s="97">
        <v>0.80600000000000005</v>
      </c>
      <c r="O543" s="55">
        <f t="shared" si="930"/>
        <v>0.80600000000000005</v>
      </c>
      <c r="P543" s="152">
        <f t="shared" ref="P543" si="1038">E543*F543</f>
        <v>9.5823265356000018</v>
      </c>
      <c r="Q543" s="154">
        <f t="shared" ref="Q543" si="1039">SUM(O543:O546)</f>
        <v>0.80600000000000005</v>
      </c>
      <c r="R543" s="154">
        <f t="shared" ref="R543" si="1040">Q543*1.02*1.05*$R$14</f>
        <v>0.91260252720000012</v>
      </c>
      <c r="S543" s="152">
        <f t="shared" ref="S543" si="1041">F543*$S$17</f>
        <v>1.0453772441020135</v>
      </c>
      <c r="T543" s="152">
        <f t="shared" ref="T543" si="1042">E543*S543</f>
        <v>10.976461063071142</v>
      </c>
    </row>
    <row r="544" spans="1:20" ht="12.75" customHeight="1" x14ac:dyDescent="0.2">
      <c r="A544" s="234"/>
      <c r="B544" s="147"/>
      <c r="C544" s="187"/>
      <c r="D544" s="227"/>
      <c r="E544" s="178"/>
      <c r="F544" s="170"/>
      <c r="G544" s="184"/>
      <c r="H544" s="155"/>
      <c r="I544" s="236"/>
      <c r="J544" s="155"/>
      <c r="K544" s="23"/>
      <c r="L544" s="23"/>
      <c r="M544" s="97"/>
      <c r="N544" s="97"/>
      <c r="O544" s="55">
        <f t="shared" si="930"/>
        <v>0</v>
      </c>
      <c r="P544" s="152"/>
      <c r="Q544" s="155"/>
      <c r="R544" s="155"/>
      <c r="S544" s="152"/>
      <c r="T544" s="152"/>
    </row>
    <row r="545" spans="1:20" ht="12.75" customHeight="1" x14ac:dyDescent="0.2">
      <c r="A545" s="234"/>
      <c r="B545" s="147"/>
      <c r="C545" s="187"/>
      <c r="D545" s="227"/>
      <c r="E545" s="178"/>
      <c r="F545" s="170"/>
      <c r="G545" s="184"/>
      <c r="H545" s="155"/>
      <c r="I545" s="236"/>
      <c r="J545" s="155"/>
      <c r="K545" s="23"/>
      <c r="L545" s="23"/>
      <c r="M545" s="97"/>
      <c r="N545" s="97"/>
      <c r="O545" s="55">
        <f t="shared" si="930"/>
        <v>0</v>
      </c>
      <c r="P545" s="152"/>
      <c r="Q545" s="155"/>
      <c r="R545" s="155"/>
      <c r="S545" s="152"/>
      <c r="T545" s="152"/>
    </row>
    <row r="546" spans="1:20" ht="12.75" customHeight="1" x14ac:dyDescent="0.2">
      <c r="A546" s="234"/>
      <c r="B546" s="147"/>
      <c r="C546" s="188"/>
      <c r="D546" s="227"/>
      <c r="E546" s="179"/>
      <c r="F546" s="171"/>
      <c r="G546" s="185"/>
      <c r="H546" s="156"/>
      <c r="I546" s="237"/>
      <c r="J546" s="156"/>
      <c r="K546" s="23"/>
      <c r="L546" s="23"/>
      <c r="M546" s="23"/>
      <c r="N546" s="97"/>
      <c r="O546" s="55">
        <f t="shared" si="930"/>
        <v>0</v>
      </c>
      <c r="P546" s="152"/>
      <c r="Q546" s="156"/>
      <c r="R546" s="156"/>
      <c r="S546" s="152"/>
      <c r="T546" s="152"/>
    </row>
    <row r="547" spans="1:20" ht="12.75" customHeight="1" x14ac:dyDescent="0.2">
      <c r="A547" s="234">
        <v>16</v>
      </c>
      <c r="B547" s="186" t="s">
        <v>473</v>
      </c>
      <c r="C547" s="186" t="s">
        <v>1049</v>
      </c>
      <c r="D547" s="227" t="s">
        <v>23</v>
      </c>
      <c r="E547" s="177">
        <v>4</v>
      </c>
      <c r="F547" s="169">
        <f t="shared" ref="F547" si="1043">H547+J547+R547</f>
        <v>5.4885182673600008</v>
      </c>
      <c r="G547" s="183">
        <v>0.79400000000000004</v>
      </c>
      <c r="H547" s="154">
        <f t="shared" ref="H547" si="1044">G547*$P$8/1000</f>
        <v>1.5075678000000001</v>
      </c>
      <c r="I547" s="235">
        <v>6.4000000000000001E-2</v>
      </c>
      <c r="J547" s="154">
        <f t="shared" ref="J547" si="1045">I547*$P$9/1000</f>
        <v>0.15073728</v>
      </c>
      <c r="K547" s="114" t="s">
        <v>46</v>
      </c>
      <c r="L547" s="114" t="s">
        <v>32</v>
      </c>
      <c r="M547" s="114">
        <v>3.1E-2</v>
      </c>
      <c r="N547" s="43">
        <v>26.4</v>
      </c>
      <c r="O547" s="55">
        <f t="shared" si="930"/>
        <v>0.81839999999999991</v>
      </c>
      <c r="P547" s="152">
        <f t="shared" ref="P547" si="1046">E547*F547</f>
        <v>21.954073069440003</v>
      </c>
      <c r="Q547" s="154">
        <f t="shared" ref="Q547" si="1047">SUM(O547:O550)</f>
        <v>3.3828000000000005</v>
      </c>
      <c r="R547" s="154">
        <f t="shared" ref="R547" si="1048">Q547*1.02*1.05*$R$14</f>
        <v>3.8302131873600005</v>
      </c>
      <c r="S547" s="152">
        <f t="shared" ref="S547" si="1049">F547*$S$17</f>
        <v>6.2870438438737146</v>
      </c>
      <c r="T547" s="152">
        <f t="shared" ref="T547" si="1050">E547*S547</f>
        <v>25.148175375494858</v>
      </c>
    </row>
    <row r="548" spans="1:20" ht="12.75" customHeight="1" x14ac:dyDescent="0.2">
      <c r="A548" s="234"/>
      <c r="B548" s="187"/>
      <c r="C548" s="187"/>
      <c r="D548" s="227"/>
      <c r="E548" s="178"/>
      <c r="F548" s="170"/>
      <c r="G548" s="184"/>
      <c r="H548" s="155"/>
      <c r="I548" s="236"/>
      <c r="J548" s="155"/>
      <c r="K548" s="114" t="s">
        <v>1050</v>
      </c>
      <c r="L548" s="114" t="s">
        <v>23</v>
      </c>
      <c r="M548" s="114">
        <v>1.08</v>
      </c>
      <c r="N548" s="92">
        <v>1.1499999999999999</v>
      </c>
      <c r="O548" s="55">
        <f t="shared" si="930"/>
        <v>1.242</v>
      </c>
      <c r="P548" s="152"/>
      <c r="Q548" s="155"/>
      <c r="R548" s="155"/>
      <c r="S548" s="152"/>
      <c r="T548" s="152"/>
    </row>
    <row r="549" spans="1:20" ht="12.75" customHeight="1" x14ac:dyDescent="0.2">
      <c r="A549" s="234"/>
      <c r="B549" s="187"/>
      <c r="C549" s="187"/>
      <c r="D549" s="227"/>
      <c r="E549" s="178"/>
      <c r="F549" s="170"/>
      <c r="G549" s="184"/>
      <c r="H549" s="155"/>
      <c r="I549" s="236"/>
      <c r="J549" s="155"/>
      <c r="K549" s="114" t="s">
        <v>474</v>
      </c>
      <c r="L549" s="114" t="s">
        <v>29</v>
      </c>
      <c r="M549" s="114">
        <v>0.12</v>
      </c>
      <c r="N549" s="92">
        <v>1</v>
      </c>
      <c r="O549" s="55">
        <f t="shared" si="930"/>
        <v>0.12</v>
      </c>
      <c r="P549" s="152"/>
      <c r="Q549" s="155"/>
      <c r="R549" s="155"/>
      <c r="S549" s="152"/>
      <c r="T549" s="152"/>
    </row>
    <row r="550" spans="1:20" ht="12.75" customHeight="1" x14ac:dyDescent="0.2">
      <c r="A550" s="234"/>
      <c r="B550" s="188"/>
      <c r="C550" s="188"/>
      <c r="D550" s="227"/>
      <c r="E550" s="179"/>
      <c r="F550" s="171"/>
      <c r="G550" s="185"/>
      <c r="H550" s="156"/>
      <c r="I550" s="237"/>
      <c r="J550" s="156"/>
      <c r="K550" s="114" t="s">
        <v>1051</v>
      </c>
      <c r="L550" s="114" t="s">
        <v>29</v>
      </c>
      <c r="M550" s="114">
        <v>3.6</v>
      </c>
      <c r="N550" s="92">
        <v>0.33400000000000002</v>
      </c>
      <c r="O550" s="55">
        <f t="shared" si="930"/>
        <v>1.2024000000000001</v>
      </c>
      <c r="P550" s="152"/>
      <c r="Q550" s="156"/>
      <c r="R550" s="156"/>
      <c r="S550" s="152"/>
      <c r="T550" s="152"/>
    </row>
    <row r="551" spans="1:20" ht="12.75" customHeight="1" x14ac:dyDescent="0.2">
      <c r="A551" s="234">
        <v>17</v>
      </c>
      <c r="B551" s="241" t="s">
        <v>1041</v>
      </c>
      <c r="C551" s="242" t="s">
        <v>1052</v>
      </c>
      <c r="D551" s="220" t="s">
        <v>27</v>
      </c>
      <c r="E551" s="192">
        <v>1.1413</v>
      </c>
      <c r="F551" s="169">
        <f t="shared" ref="F551" si="1051">H551+J551+R551</f>
        <v>81.945756000000003</v>
      </c>
      <c r="G551" s="183">
        <v>24.8</v>
      </c>
      <c r="H551" s="154">
        <f t="shared" ref="H551" si="1052">G551*$P$8/1000</f>
        <v>47.087760000000003</v>
      </c>
      <c r="I551" s="151">
        <v>14.8</v>
      </c>
      <c r="J551" s="154">
        <f t="shared" ref="J551" si="1053">I551*$P$9/1000</f>
        <v>34.857996</v>
      </c>
      <c r="K551" s="23"/>
      <c r="L551" s="99"/>
      <c r="M551" s="23"/>
      <c r="N551" s="17"/>
      <c r="O551" s="55">
        <f t="shared" si="930"/>
        <v>0</v>
      </c>
      <c r="P551" s="154">
        <f t="shared" ref="P551" si="1054">E551*F551</f>
        <v>93.524691322799995</v>
      </c>
      <c r="Q551" s="154">
        <f t="shared" ref="Q551" si="1055">SUM(O551:O554)</f>
        <v>0</v>
      </c>
      <c r="R551" s="154">
        <f t="shared" ref="R551" si="1056">Q551*1.02*1.05*$R$14</f>
        <v>0</v>
      </c>
      <c r="S551" s="152">
        <f t="shared" ref="S551" si="1057">F551*$S$17</f>
        <v>93.868059774025156</v>
      </c>
      <c r="T551" s="152">
        <f t="shared" ref="T551" si="1058">E551*S551</f>
        <v>107.1316166200949</v>
      </c>
    </row>
    <row r="552" spans="1:20" ht="12.75" customHeight="1" x14ac:dyDescent="0.2">
      <c r="A552" s="234"/>
      <c r="B552" s="167"/>
      <c r="C552" s="243"/>
      <c r="D552" s="221"/>
      <c r="E552" s="193"/>
      <c r="F552" s="170"/>
      <c r="G552" s="184"/>
      <c r="H552" s="155"/>
      <c r="I552" s="151"/>
      <c r="J552" s="155"/>
      <c r="K552" s="23"/>
      <c r="L552" s="23"/>
      <c r="M552" s="23"/>
      <c r="N552" s="17"/>
      <c r="O552" s="55">
        <f t="shared" si="930"/>
        <v>0</v>
      </c>
      <c r="P552" s="155"/>
      <c r="Q552" s="155"/>
      <c r="R552" s="155"/>
      <c r="S552" s="152"/>
      <c r="T552" s="152"/>
    </row>
    <row r="553" spans="1:20" ht="12.75" customHeight="1" x14ac:dyDescent="0.2">
      <c r="A553" s="234"/>
      <c r="B553" s="167"/>
      <c r="C553" s="243"/>
      <c r="D553" s="221"/>
      <c r="E553" s="193"/>
      <c r="F553" s="170"/>
      <c r="G553" s="184"/>
      <c r="H553" s="155"/>
      <c r="I553" s="151"/>
      <c r="J553" s="155"/>
      <c r="K553" s="23"/>
      <c r="L553" s="23"/>
      <c r="M553" s="23"/>
      <c r="N553" s="99"/>
      <c r="O553" s="55">
        <f t="shared" ref="O553:O616" si="1059">M553*N553</f>
        <v>0</v>
      </c>
      <c r="P553" s="155"/>
      <c r="Q553" s="155"/>
      <c r="R553" s="155"/>
      <c r="S553" s="152"/>
      <c r="T553" s="152"/>
    </row>
    <row r="554" spans="1:20" ht="12.75" customHeight="1" x14ac:dyDescent="0.2">
      <c r="A554" s="234"/>
      <c r="B554" s="168"/>
      <c r="C554" s="244"/>
      <c r="D554" s="222"/>
      <c r="E554" s="194"/>
      <c r="F554" s="171"/>
      <c r="G554" s="185"/>
      <c r="H554" s="156"/>
      <c r="I554" s="151"/>
      <c r="J554" s="156"/>
      <c r="K554" s="23"/>
      <c r="L554" s="23"/>
      <c r="M554" s="23"/>
      <c r="N554" s="97"/>
      <c r="O554" s="55">
        <f t="shared" si="1059"/>
        <v>0</v>
      </c>
      <c r="P554" s="156"/>
      <c r="Q554" s="156"/>
      <c r="R554" s="156"/>
      <c r="S554" s="152"/>
      <c r="T554" s="152"/>
    </row>
    <row r="555" spans="1:20" ht="12.75" customHeight="1" x14ac:dyDescent="0.2">
      <c r="A555" s="234">
        <v>18</v>
      </c>
      <c r="B555" s="186" t="s">
        <v>45</v>
      </c>
      <c r="C555" s="147" t="s">
        <v>1036</v>
      </c>
      <c r="D555" s="220" t="s">
        <v>27</v>
      </c>
      <c r="E555" s="245">
        <v>2.93E-2</v>
      </c>
      <c r="F555" s="169">
        <f t="shared" ref="F555" si="1060">H555+J555+R555</f>
        <v>243.43615800000001</v>
      </c>
      <c r="G555" s="161"/>
      <c r="H555" s="154">
        <f t="shared" ref="H555" si="1061">G555*$P$8/1000</f>
        <v>0</v>
      </c>
      <c r="I555" s="240"/>
      <c r="J555" s="154">
        <f t="shared" ref="J555" si="1062">I555*$P$9/1000</f>
        <v>0</v>
      </c>
      <c r="K555" s="64" t="s">
        <v>57</v>
      </c>
      <c r="L555" s="64" t="s">
        <v>27</v>
      </c>
      <c r="M555" s="23">
        <v>1</v>
      </c>
      <c r="N555" s="92">
        <v>215</v>
      </c>
      <c r="O555" s="55">
        <f t="shared" si="1059"/>
        <v>215</v>
      </c>
      <c r="P555" s="154">
        <f t="shared" ref="P555" si="1063">E555*F555</f>
        <v>7.1326794294000004</v>
      </c>
      <c r="Q555" s="154">
        <f t="shared" ref="Q555" si="1064">SUM(O555:O558)</f>
        <v>215</v>
      </c>
      <c r="R555" s="154">
        <f t="shared" ref="R555" si="1065">Q555*1.02*1.05*$R$14</f>
        <v>243.43615800000001</v>
      </c>
      <c r="S555" s="152">
        <f t="shared" ref="S555" si="1066">F555*$S$17</f>
        <v>278.85373136716237</v>
      </c>
      <c r="T555" s="152">
        <f t="shared" ref="T555" si="1067">E555*S555</f>
        <v>8.1704143290578575</v>
      </c>
    </row>
    <row r="556" spans="1:20" ht="12.75" customHeight="1" x14ac:dyDescent="0.2">
      <c r="A556" s="234"/>
      <c r="B556" s="187"/>
      <c r="C556" s="147"/>
      <c r="D556" s="221"/>
      <c r="E556" s="245"/>
      <c r="F556" s="170"/>
      <c r="G556" s="161"/>
      <c r="H556" s="155"/>
      <c r="I556" s="240"/>
      <c r="J556" s="155"/>
      <c r="K556" s="23"/>
      <c r="L556" s="23"/>
      <c r="M556" s="23"/>
      <c r="N556" s="17"/>
      <c r="O556" s="55">
        <f t="shared" si="1059"/>
        <v>0</v>
      </c>
      <c r="P556" s="155"/>
      <c r="Q556" s="155"/>
      <c r="R556" s="155"/>
      <c r="S556" s="152"/>
      <c r="T556" s="152"/>
    </row>
    <row r="557" spans="1:20" ht="12.75" customHeight="1" x14ac:dyDescent="0.2">
      <c r="A557" s="234"/>
      <c r="B557" s="187"/>
      <c r="C557" s="147"/>
      <c r="D557" s="221"/>
      <c r="E557" s="245"/>
      <c r="F557" s="170"/>
      <c r="G557" s="161"/>
      <c r="H557" s="155"/>
      <c r="I557" s="240"/>
      <c r="J557" s="155"/>
      <c r="K557" s="64"/>
      <c r="L557" s="64"/>
      <c r="M557" s="68"/>
      <c r="N557" s="103"/>
      <c r="O557" s="55">
        <f t="shared" si="1059"/>
        <v>0</v>
      </c>
      <c r="P557" s="155"/>
      <c r="Q557" s="155"/>
      <c r="R557" s="155"/>
      <c r="S557" s="152"/>
      <c r="T557" s="152"/>
    </row>
    <row r="558" spans="1:20" ht="12.75" customHeight="1" x14ac:dyDescent="0.2">
      <c r="A558" s="234"/>
      <c r="B558" s="188"/>
      <c r="C558" s="147"/>
      <c r="D558" s="222"/>
      <c r="E558" s="245"/>
      <c r="F558" s="171"/>
      <c r="G558" s="161"/>
      <c r="H558" s="156"/>
      <c r="I558" s="240"/>
      <c r="J558" s="156"/>
      <c r="K558" s="64"/>
      <c r="L558" s="64"/>
      <c r="M558" s="64"/>
      <c r="N558" s="103"/>
      <c r="O558" s="55">
        <f t="shared" si="1059"/>
        <v>0</v>
      </c>
      <c r="P558" s="156"/>
      <c r="Q558" s="156"/>
      <c r="R558" s="156"/>
      <c r="S558" s="152"/>
      <c r="T558" s="152"/>
    </row>
    <row r="559" spans="1:20" ht="12.75" customHeight="1" x14ac:dyDescent="0.2">
      <c r="A559" s="234">
        <v>19</v>
      </c>
      <c r="B559" s="195" t="s">
        <v>1026</v>
      </c>
      <c r="C559" s="195" t="s">
        <v>1043</v>
      </c>
      <c r="D559" s="195" t="s">
        <v>1024</v>
      </c>
      <c r="E559" s="160">
        <v>1</v>
      </c>
      <c r="F559" s="169">
        <f t="shared" ref="F559" si="1068">H559+J559+R559</f>
        <v>115.60922236596001</v>
      </c>
      <c r="G559" s="196">
        <v>33.56</v>
      </c>
      <c r="H559" s="154">
        <f t="shared" ref="H559" si="1069">G559*$P$8/1000</f>
        <v>63.720372000000005</v>
      </c>
      <c r="I559" s="240">
        <v>10.41</v>
      </c>
      <c r="J559" s="154">
        <f t="shared" ref="J559" si="1070">I559*$P$9/1000</f>
        <v>24.518360700000002</v>
      </c>
      <c r="K559" s="23" t="s">
        <v>1027</v>
      </c>
      <c r="L559" s="99"/>
      <c r="M559" s="23"/>
      <c r="N559" s="97"/>
      <c r="O559" s="55">
        <f t="shared" si="1059"/>
        <v>0</v>
      </c>
      <c r="P559" s="154">
        <f t="shared" ref="P559" si="1071">E559*F559</f>
        <v>115.60922236596001</v>
      </c>
      <c r="Q559" s="154">
        <f t="shared" ref="Q559" si="1072">SUM(O559:O562)</f>
        <v>24.173299999999998</v>
      </c>
      <c r="R559" s="154">
        <f t="shared" ref="R559" si="1073">Q559*1.02*1.05*$R$14</f>
        <v>27.370489665959997</v>
      </c>
      <c r="S559" s="152">
        <f t="shared" ref="S559" si="1074">F559*$S$17</f>
        <v>132.42923032495423</v>
      </c>
      <c r="T559" s="152">
        <f t="shared" ref="T559" si="1075">E559*S559</f>
        <v>132.42923032495423</v>
      </c>
    </row>
    <row r="560" spans="1:20" ht="12.75" customHeight="1" x14ac:dyDescent="0.2">
      <c r="A560" s="234"/>
      <c r="B560" s="195"/>
      <c r="C560" s="195"/>
      <c r="D560" s="227"/>
      <c r="E560" s="160"/>
      <c r="F560" s="170"/>
      <c r="G560" s="196"/>
      <c r="H560" s="155"/>
      <c r="I560" s="240"/>
      <c r="J560" s="155"/>
      <c r="K560" s="64" t="s">
        <v>1028</v>
      </c>
      <c r="L560" s="64" t="s">
        <v>26</v>
      </c>
      <c r="M560" s="64">
        <v>2.65</v>
      </c>
      <c r="N560" s="103">
        <v>9.1219999999999999</v>
      </c>
      <c r="O560" s="55">
        <f t="shared" si="1059"/>
        <v>24.173299999999998</v>
      </c>
      <c r="P560" s="155"/>
      <c r="Q560" s="155"/>
      <c r="R560" s="155"/>
      <c r="S560" s="152"/>
      <c r="T560" s="152"/>
    </row>
    <row r="561" spans="1:20" ht="12.75" customHeight="1" x14ac:dyDescent="0.2">
      <c r="A561" s="234"/>
      <c r="B561" s="195"/>
      <c r="C561" s="195"/>
      <c r="D561" s="227"/>
      <c r="E561" s="160"/>
      <c r="F561" s="170"/>
      <c r="G561" s="196"/>
      <c r="H561" s="155"/>
      <c r="I561" s="240"/>
      <c r="J561" s="155"/>
      <c r="K561" s="64"/>
      <c r="L561" s="64"/>
      <c r="M561" s="68"/>
      <c r="N561" s="103"/>
      <c r="O561" s="55">
        <f t="shared" si="1059"/>
        <v>0</v>
      </c>
      <c r="P561" s="155"/>
      <c r="Q561" s="155"/>
      <c r="R561" s="155"/>
      <c r="S561" s="152"/>
      <c r="T561" s="152"/>
    </row>
    <row r="562" spans="1:20" ht="12.75" customHeight="1" x14ac:dyDescent="0.2">
      <c r="A562" s="234"/>
      <c r="B562" s="195"/>
      <c r="C562" s="195"/>
      <c r="D562" s="227"/>
      <c r="E562" s="160"/>
      <c r="F562" s="171"/>
      <c r="G562" s="196"/>
      <c r="H562" s="156"/>
      <c r="I562" s="240"/>
      <c r="J562" s="156"/>
      <c r="K562" s="64"/>
      <c r="L562" s="64"/>
      <c r="M562" s="64"/>
      <c r="N562" s="103"/>
      <c r="O562" s="55">
        <f t="shared" si="1059"/>
        <v>0</v>
      </c>
      <c r="P562" s="156"/>
      <c r="Q562" s="156"/>
      <c r="R562" s="156"/>
      <c r="S562" s="152"/>
      <c r="T562" s="152"/>
    </row>
    <row r="563" spans="1:20" ht="12.75" customHeight="1" x14ac:dyDescent="0.2">
      <c r="A563" s="234">
        <v>20</v>
      </c>
      <c r="B563" s="147" t="s">
        <v>45</v>
      </c>
      <c r="C563" s="147" t="s">
        <v>1044</v>
      </c>
      <c r="D563" s="220" t="s">
        <v>27</v>
      </c>
      <c r="E563" s="212">
        <v>0.99</v>
      </c>
      <c r="F563" s="169">
        <f t="shared" ref="F563" si="1076">H563+J563+R563</f>
        <v>434.7883008</v>
      </c>
      <c r="G563" s="151"/>
      <c r="H563" s="152">
        <f t="shared" ref="H563" si="1077">G563*$P$8/1000</f>
        <v>0</v>
      </c>
      <c r="I563" s="151"/>
      <c r="J563" s="154">
        <f t="shared" ref="J563" si="1078">I563*$P$9/1000</f>
        <v>0</v>
      </c>
      <c r="K563" s="23" t="s">
        <v>1045</v>
      </c>
      <c r="L563" s="64" t="s">
        <v>27</v>
      </c>
      <c r="M563" s="23">
        <v>1</v>
      </c>
      <c r="N563" s="98">
        <v>384</v>
      </c>
      <c r="O563" s="55">
        <f t="shared" si="1059"/>
        <v>384</v>
      </c>
      <c r="P563" s="154">
        <f t="shared" ref="P563" si="1079">E563*F563</f>
        <v>430.44041779200001</v>
      </c>
      <c r="Q563" s="154">
        <f t="shared" ref="Q563" si="1080">SUM(O563:O566)</f>
        <v>384</v>
      </c>
      <c r="R563" s="154">
        <f t="shared" ref="R563" si="1081">Q563*1.02*1.05*$R$14</f>
        <v>434.7883008</v>
      </c>
      <c r="S563" s="152">
        <f t="shared" ref="S563" si="1082">F563*$S$17</f>
        <v>498.04573416274576</v>
      </c>
      <c r="T563" s="152">
        <f t="shared" ref="T563" si="1083">E563*S563</f>
        <v>493.06527682111829</v>
      </c>
    </row>
    <row r="564" spans="1:20" ht="12.75" customHeight="1" x14ac:dyDescent="0.2">
      <c r="A564" s="234"/>
      <c r="B564" s="147"/>
      <c r="C564" s="147"/>
      <c r="D564" s="221"/>
      <c r="E564" s="212"/>
      <c r="F564" s="170"/>
      <c r="G564" s="151"/>
      <c r="H564" s="152"/>
      <c r="I564" s="151"/>
      <c r="J564" s="155"/>
      <c r="K564" s="23"/>
      <c r="L564" s="23"/>
      <c r="M564" s="23"/>
      <c r="N564" s="97"/>
      <c r="O564" s="55">
        <f t="shared" si="1059"/>
        <v>0</v>
      </c>
      <c r="P564" s="155"/>
      <c r="Q564" s="155"/>
      <c r="R564" s="155"/>
      <c r="S564" s="152"/>
      <c r="T564" s="152"/>
    </row>
    <row r="565" spans="1:20" ht="12.75" customHeight="1" x14ac:dyDescent="0.2">
      <c r="A565" s="234"/>
      <c r="B565" s="147"/>
      <c r="C565" s="147"/>
      <c r="D565" s="221"/>
      <c r="E565" s="212"/>
      <c r="F565" s="170"/>
      <c r="G565" s="151"/>
      <c r="H565" s="152"/>
      <c r="I565" s="151"/>
      <c r="J565" s="155"/>
      <c r="K565" s="23"/>
      <c r="L565" s="23"/>
      <c r="M565" s="24"/>
      <c r="N565" s="97"/>
      <c r="O565" s="55">
        <f t="shared" si="1059"/>
        <v>0</v>
      </c>
      <c r="P565" s="155"/>
      <c r="Q565" s="155"/>
      <c r="R565" s="155"/>
      <c r="S565" s="152"/>
      <c r="T565" s="152"/>
    </row>
    <row r="566" spans="1:20" ht="12.75" customHeight="1" x14ac:dyDescent="0.2">
      <c r="A566" s="234"/>
      <c r="B566" s="147"/>
      <c r="C566" s="147"/>
      <c r="D566" s="222"/>
      <c r="E566" s="212"/>
      <c r="F566" s="171"/>
      <c r="G566" s="151"/>
      <c r="H566" s="152"/>
      <c r="I566" s="151"/>
      <c r="J566" s="156"/>
      <c r="K566" s="23"/>
      <c r="L566" s="23"/>
      <c r="M566" s="23"/>
      <c r="N566" s="97"/>
      <c r="O566" s="55">
        <f t="shared" si="1059"/>
        <v>0</v>
      </c>
      <c r="P566" s="156"/>
      <c r="Q566" s="156"/>
      <c r="R566" s="156"/>
      <c r="S566" s="152"/>
      <c r="T566" s="152"/>
    </row>
    <row r="567" spans="1:20" ht="12.75" customHeight="1" x14ac:dyDescent="0.2">
      <c r="A567" s="234">
        <v>21</v>
      </c>
      <c r="B567" s="147" t="s">
        <v>45</v>
      </c>
      <c r="C567" s="147" t="s">
        <v>1046</v>
      </c>
      <c r="D567" s="220" t="s">
        <v>27</v>
      </c>
      <c r="E567" s="238">
        <v>0.122</v>
      </c>
      <c r="F567" s="169">
        <f t="shared" ref="F567" si="1084">H567+J567+R567</f>
        <v>432.35054243639991</v>
      </c>
      <c r="G567" s="158"/>
      <c r="H567" s="152">
        <f t="shared" ref="H567" si="1085">G567*$P$8/1000</f>
        <v>0</v>
      </c>
      <c r="I567" s="158"/>
      <c r="J567" s="154">
        <f t="shared" ref="J567" si="1086">I567*$P$9/1000</f>
        <v>0</v>
      </c>
      <c r="K567" s="23" t="s">
        <v>1047</v>
      </c>
      <c r="L567" s="64" t="s">
        <v>27</v>
      </c>
      <c r="M567" s="23">
        <v>1</v>
      </c>
      <c r="N567" s="97">
        <v>381.84699999999998</v>
      </c>
      <c r="O567" s="55">
        <f t="shared" si="1059"/>
        <v>381.84699999999998</v>
      </c>
      <c r="P567" s="154">
        <f t="shared" ref="P567" si="1087">E567*F567</f>
        <v>52.746766177240787</v>
      </c>
      <c r="Q567" s="154">
        <f t="shared" ref="Q567" si="1088">SUM(O567:O570)</f>
        <v>381.84699999999998</v>
      </c>
      <c r="R567" s="154">
        <f t="shared" ref="R567" si="1089">Q567*1.02*1.05*$R$14</f>
        <v>432.35054243639991</v>
      </c>
      <c r="S567" s="152">
        <f t="shared" ref="S567" si="1090">F567*$S$17</f>
        <v>495.25330586677586</v>
      </c>
      <c r="T567" s="152">
        <f t="shared" ref="T567" si="1091">E567*S567</f>
        <v>60.420903315746656</v>
      </c>
    </row>
    <row r="568" spans="1:20" ht="12.75" customHeight="1" x14ac:dyDescent="0.2">
      <c r="A568" s="234"/>
      <c r="B568" s="147"/>
      <c r="C568" s="147"/>
      <c r="D568" s="221"/>
      <c r="E568" s="238"/>
      <c r="F568" s="170"/>
      <c r="G568" s="158"/>
      <c r="H568" s="152"/>
      <c r="I568" s="158"/>
      <c r="J568" s="155"/>
      <c r="K568" s="23"/>
      <c r="L568" s="23"/>
      <c r="M568" s="23"/>
      <c r="N568" s="97"/>
      <c r="O568" s="55">
        <f t="shared" si="1059"/>
        <v>0</v>
      </c>
      <c r="P568" s="155"/>
      <c r="Q568" s="155"/>
      <c r="R568" s="155"/>
      <c r="S568" s="152"/>
      <c r="T568" s="152"/>
    </row>
    <row r="569" spans="1:20" ht="12.75" customHeight="1" x14ac:dyDescent="0.2">
      <c r="A569" s="234"/>
      <c r="B569" s="147"/>
      <c r="C569" s="147"/>
      <c r="D569" s="221"/>
      <c r="E569" s="238"/>
      <c r="F569" s="170"/>
      <c r="G569" s="158"/>
      <c r="H569" s="152"/>
      <c r="I569" s="158"/>
      <c r="J569" s="155"/>
      <c r="K569" s="23"/>
      <c r="L569" s="23"/>
      <c r="M569" s="23"/>
      <c r="N569" s="97"/>
      <c r="O569" s="55">
        <f t="shared" si="1059"/>
        <v>0</v>
      </c>
      <c r="P569" s="155"/>
      <c r="Q569" s="155"/>
      <c r="R569" s="155"/>
      <c r="S569" s="152"/>
      <c r="T569" s="152"/>
    </row>
    <row r="570" spans="1:20" ht="12.75" customHeight="1" x14ac:dyDescent="0.2">
      <c r="A570" s="234"/>
      <c r="B570" s="147"/>
      <c r="C570" s="147"/>
      <c r="D570" s="222"/>
      <c r="E570" s="238"/>
      <c r="F570" s="171"/>
      <c r="G570" s="158"/>
      <c r="H570" s="152"/>
      <c r="I570" s="158"/>
      <c r="J570" s="156"/>
      <c r="K570" s="23"/>
      <c r="L570" s="23"/>
      <c r="M570" s="23"/>
      <c r="N570" s="97"/>
      <c r="O570" s="55">
        <f t="shared" si="1059"/>
        <v>0</v>
      </c>
      <c r="P570" s="156"/>
      <c r="Q570" s="156"/>
      <c r="R570" s="156"/>
      <c r="S570" s="152"/>
      <c r="T570" s="152"/>
    </row>
    <row r="571" spans="1:20" ht="12.75" customHeight="1" x14ac:dyDescent="0.2">
      <c r="A571" s="234">
        <v>22</v>
      </c>
      <c r="B571" s="195" t="s">
        <v>1029</v>
      </c>
      <c r="C571" s="195" t="s">
        <v>1030</v>
      </c>
      <c r="D571" s="227" t="s">
        <v>29</v>
      </c>
      <c r="E571" s="239">
        <v>62</v>
      </c>
      <c r="F571" s="169">
        <f t="shared" ref="F571" si="1092">H571+J571+R571</f>
        <v>2.6553863639999999</v>
      </c>
      <c r="G571" s="196">
        <v>0.67100000000000004</v>
      </c>
      <c r="H571" s="154">
        <f t="shared" ref="H571" si="1093">G571*$P$8/1000</f>
        <v>1.2740277</v>
      </c>
      <c r="I571" s="240"/>
      <c r="J571" s="154">
        <f t="shared" ref="J571" si="1094">I571*$P$9/1000</f>
        <v>0</v>
      </c>
      <c r="K571" s="23" t="s">
        <v>1031</v>
      </c>
      <c r="L571" s="99" t="s">
        <v>29</v>
      </c>
      <c r="M571" s="23">
        <v>1</v>
      </c>
      <c r="N571" s="97">
        <v>1.22</v>
      </c>
      <c r="O571" s="55">
        <f t="shared" si="1059"/>
        <v>1.22</v>
      </c>
      <c r="P571" s="154">
        <f t="shared" ref="P571" si="1095">E571*F571</f>
        <v>164.63395456800001</v>
      </c>
      <c r="Q571" s="154">
        <f t="shared" ref="Q571" si="1096">SUM(O571:O574)</f>
        <v>1.22</v>
      </c>
      <c r="R571" s="154">
        <f t="shared" ref="R571" si="1097">Q571*1.02*1.05*$R$14</f>
        <v>1.3813586639999997</v>
      </c>
      <c r="S571" s="152">
        <f t="shared" ref="S571" si="1098">F571*$S$17</f>
        <v>3.0417190359325419</v>
      </c>
      <c r="T571" s="152">
        <f t="shared" ref="T571" si="1099">E571*S571</f>
        <v>188.58658022781759</v>
      </c>
    </row>
    <row r="572" spans="1:20" ht="12.75" customHeight="1" x14ac:dyDescent="0.2">
      <c r="A572" s="234"/>
      <c r="B572" s="195"/>
      <c r="C572" s="195"/>
      <c r="D572" s="227"/>
      <c r="E572" s="239"/>
      <c r="F572" s="170"/>
      <c r="G572" s="196"/>
      <c r="H572" s="155"/>
      <c r="I572" s="240"/>
      <c r="J572" s="155"/>
      <c r="K572" s="64"/>
      <c r="L572" s="64"/>
      <c r="M572" s="64"/>
      <c r="N572" s="103"/>
      <c r="O572" s="55">
        <f t="shared" si="1059"/>
        <v>0</v>
      </c>
      <c r="P572" s="155"/>
      <c r="Q572" s="155"/>
      <c r="R572" s="155"/>
      <c r="S572" s="152"/>
      <c r="T572" s="152"/>
    </row>
    <row r="573" spans="1:20" ht="12.75" customHeight="1" x14ac:dyDescent="0.2">
      <c r="A573" s="234"/>
      <c r="B573" s="195"/>
      <c r="C573" s="195"/>
      <c r="D573" s="227"/>
      <c r="E573" s="239"/>
      <c r="F573" s="170"/>
      <c r="G573" s="196"/>
      <c r="H573" s="155"/>
      <c r="I573" s="240"/>
      <c r="J573" s="155"/>
      <c r="K573" s="64"/>
      <c r="L573" s="64"/>
      <c r="M573" s="68"/>
      <c r="N573" s="103"/>
      <c r="O573" s="55">
        <f t="shared" si="1059"/>
        <v>0</v>
      </c>
      <c r="P573" s="155"/>
      <c r="Q573" s="155"/>
      <c r="R573" s="155"/>
      <c r="S573" s="152"/>
      <c r="T573" s="152"/>
    </row>
    <row r="574" spans="1:20" ht="12.75" customHeight="1" x14ac:dyDescent="0.2">
      <c r="A574" s="234"/>
      <c r="B574" s="195"/>
      <c r="C574" s="195"/>
      <c r="D574" s="227"/>
      <c r="E574" s="239"/>
      <c r="F574" s="171"/>
      <c r="G574" s="196"/>
      <c r="H574" s="156"/>
      <c r="I574" s="240"/>
      <c r="J574" s="156"/>
      <c r="K574" s="64"/>
      <c r="L574" s="64"/>
      <c r="M574" s="64"/>
      <c r="N574" s="103"/>
      <c r="O574" s="55">
        <f t="shared" si="1059"/>
        <v>0</v>
      </c>
      <c r="P574" s="156"/>
      <c r="Q574" s="156"/>
      <c r="R574" s="156"/>
      <c r="S574" s="152"/>
      <c r="T574" s="152"/>
    </row>
    <row r="575" spans="1:20" ht="12.75" customHeight="1" x14ac:dyDescent="0.2">
      <c r="A575" s="234">
        <v>23</v>
      </c>
      <c r="B575" s="147" t="s">
        <v>45</v>
      </c>
      <c r="C575" s="186" t="s">
        <v>1048</v>
      </c>
      <c r="D575" s="227" t="s">
        <v>29</v>
      </c>
      <c r="E575" s="177">
        <v>52.5</v>
      </c>
      <c r="F575" s="169">
        <f t="shared" ref="F575" si="1100">H575+J575+R575</f>
        <v>0.91260252720000012</v>
      </c>
      <c r="G575" s="183"/>
      <c r="H575" s="154">
        <f t="shared" ref="H575" si="1101">G575*$P$8/1000</f>
        <v>0</v>
      </c>
      <c r="I575" s="235"/>
      <c r="J575" s="154">
        <f t="shared" ref="J575" si="1102">I575*$P$9/1000</f>
        <v>0</v>
      </c>
      <c r="K575" s="23" t="s">
        <v>58</v>
      </c>
      <c r="L575" s="23" t="s">
        <v>29</v>
      </c>
      <c r="M575" s="23">
        <v>1</v>
      </c>
      <c r="N575" s="97">
        <v>0.80600000000000005</v>
      </c>
      <c r="O575" s="55">
        <f t="shared" si="1059"/>
        <v>0.80600000000000005</v>
      </c>
      <c r="P575" s="152">
        <f t="shared" ref="P575" si="1103">E575*F575</f>
        <v>47.911632678000004</v>
      </c>
      <c r="Q575" s="154">
        <f t="shared" ref="Q575" si="1104">SUM(O575:O578)</f>
        <v>0.80600000000000005</v>
      </c>
      <c r="R575" s="154">
        <f t="shared" ref="R575" si="1105">Q575*1.02*1.05*$R$14</f>
        <v>0.91260252720000012</v>
      </c>
      <c r="S575" s="152">
        <f t="shared" ref="S575" si="1106">F575*$S$17</f>
        <v>1.0453772441020135</v>
      </c>
      <c r="T575" s="152">
        <f t="shared" ref="T575" si="1107">E575*S575</f>
        <v>54.882305315355708</v>
      </c>
    </row>
    <row r="576" spans="1:20" ht="12.75" customHeight="1" x14ac:dyDescent="0.2">
      <c r="A576" s="234"/>
      <c r="B576" s="147"/>
      <c r="C576" s="187"/>
      <c r="D576" s="227"/>
      <c r="E576" s="178"/>
      <c r="F576" s="170"/>
      <c r="G576" s="184"/>
      <c r="H576" s="155"/>
      <c r="I576" s="236"/>
      <c r="J576" s="155"/>
      <c r="K576" s="23"/>
      <c r="L576" s="23"/>
      <c r="M576" s="97"/>
      <c r="N576" s="97"/>
      <c r="O576" s="55">
        <f t="shared" si="1059"/>
        <v>0</v>
      </c>
      <c r="P576" s="152"/>
      <c r="Q576" s="155"/>
      <c r="R576" s="155"/>
      <c r="S576" s="152"/>
      <c r="T576" s="152"/>
    </row>
    <row r="577" spans="1:20" ht="12.75" customHeight="1" x14ac:dyDescent="0.2">
      <c r="A577" s="234"/>
      <c r="B577" s="147"/>
      <c r="C577" s="187"/>
      <c r="D577" s="227"/>
      <c r="E577" s="178"/>
      <c r="F577" s="170"/>
      <c r="G577" s="184"/>
      <c r="H577" s="155"/>
      <c r="I577" s="236"/>
      <c r="J577" s="155"/>
      <c r="K577" s="23"/>
      <c r="L577" s="23"/>
      <c r="M577" s="97"/>
      <c r="N577" s="97"/>
      <c r="O577" s="55">
        <f t="shared" si="1059"/>
        <v>0</v>
      </c>
      <c r="P577" s="152"/>
      <c r="Q577" s="155"/>
      <c r="R577" s="155"/>
      <c r="S577" s="152"/>
      <c r="T577" s="152"/>
    </row>
    <row r="578" spans="1:20" ht="12.75" customHeight="1" x14ac:dyDescent="0.2">
      <c r="A578" s="234"/>
      <c r="B578" s="147"/>
      <c r="C578" s="188"/>
      <c r="D578" s="227"/>
      <c r="E578" s="179"/>
      <c r="F578" s="171"/>
      <c r="G578" s="185"/>
      <c r="H578" s="156"/>
      <c r="I578" s="237"/>
      <c r="J578" s="156"/>
      <c r="K578" s="23"/>
      <c r="L578" s="23"/>
      <c r="M578" s="23"/>
      <c r="N578" s="97"/>
      <c r="O578" s="55">
        <f t="shared" si="1059"/>
        <v>0</v>
      </c>
      <c r="P578" s="152"/>
      <c r="Q578" s="156"/>
      <c r="R578" s="156"/>
      <c r="S578" s="152"/>
      <c r="T578" s="152"/>
    </row>
    <row r="579" spans="1:20" ht="12.75" customHeight="1" x14ac:dyDescent="0.2">
      <c r="A579" s="234">
        <v>24</v>
      </c>
      <c r="B579" s="186" t="s">
        <v>473</v>
      </c>
      <c r="C579" s="186" t="s">
        <v>1049</v>
      </c>
      <c r="D579" s="227" t="s">
        <v>23</v>
      </c>
      <c r="E579" s="177">
        <v>15</v>
      </c>
      <c r="F579" s="169">
        <f t="shared" ref="F579" si="1108">H579+J579+R579</f>
        <v>5.4885182673600008</v>
      </c>
      <c r="G579" s="183">
        <v>0.79400000000000004</v>
      </c>
      <c r="H579" s="154">
        <f t="shared" ref="H579" si="1109">G579*$P$8/1000</f>
        <v>1.5075678000000001</v>
      </c>
      <c r="I579" s="235">
        <v>6.4000000000000001E-2</v>
      </c>
      <c r="J579" s="154">
        <f t="shared" ref="J579" si="1110">I579*$P$9/1000</f>
        <v>0.15073728</v>
      </c>
      <c r="K579" s="114" t="s">
        <v>46</v>
      </c>
      <c r="L579" s="114" t="s">
        <v>32</v>
      </c>
      <c r="M579" s="114">
        <v>3.1E-2</v>
      </c>
      <c r="N579" s="43">
        <v>26.4</v>
      </c>
      <c r="O579" s="55">
        <f t="shared" si="1059"/>
        <v>0.81839999999999991</v>
      </c>
      <c r="P579" s="152">
        <f t="shared" ref="P579" si="1111">E579*F579</f>
        <v>82.327774010400006</v>
      </c>
      <c r="Q579" s="154">
        <f t="shared" ref="Q579" si="1112">SUM(O579:O582)</f>
        <v>3.3828000000000005</v>
      </c>
      <c r="R579" s="154">
        <f t="shared" ref="R579" si="1113">Q579*1.02*1.05*$R$14</f>
        <v>3.8302131873600005</v>
      </c>
      <c r="S579" s="152">
        <f t="shared" ref="S579" si="1114">F579*$S$17</f>
        <v>6.2870438438737146</v>
      </c>
      <c r="T579" s="152">
        <f t="shared" ref="T579" si="1115">E579*S579</f>
        <v>94.305657658105716</v>
      </c>
    </row>
    <row r="580" spans="1:20" ht="12.75" customHeight="1" x14ac:dyDescent="0.2">
      <c r="A580" s="234"/>
      <c r="B580" s="187"/>
      <c r="C580" s="187"/>
      <c r="D580" s="227"/>
      <c r="E580" s="178"/>
      <c r="F580" s="170"/>
      <c r="G580" s="184"/>
      <c r="H580" s="155"/>
      <c r="I580" s="236"/>
      <c r="J580" s="155"/>
      <c r="K580" s="114" t="s">
        <v>1050</v>
      </c>
      <c r="L580" s="114" t="s">
        <v>23</v>
      </c>
      <c r="M580" s="114">
        <v>1.08</v>
      </c>
      <c r="N580" s="92">
        <v>1.1499999999999999</v>
      </c>
      <c r="O580" s="55">
        <f t="shared" si="1059"/>
        <v>1.242</v>
      </c>
      <c r="P580" s="152"/>
      <c r="Q580" s="155"/>
      <c r="R580" s="155"/>
      <c r="S580" s="152"/>
      <c r="T580" s="152"/>
    </row>
    <row r="581" spans="1:20" ht="12.75" customHeight="1" x14ac:dyDescent="0.2">
      <c r="A581" s="234"/>
      <c r="B581" s="187"/>
      <c r="C581" s="187"/>
      <c r="D581" s="227"/>
      <c r="E581" s="178"/>
      <c r="F581" s="170"/>
      <c r="G581" s="184"/>
      <c r="H581" s="155"/>
      <c r="I581" s="236"/>
      <c r="J581" s="155"/>
      <c r="K581" s="114" t="s">
        <v>474</v>
      </c>
      <c r="L581" s="114" t="s">
        <v>29</v>
      </c>
      <c r="M581" s="114">
        <v>0.12</v>
      </c>
      <c r="N581" s="92">
        <v>1</v>
      </c>
      <c r="O581" s="55">
        <f t="shared" si="1059"/>
        <v>0.12</v>
      </c>
      <c r="P581" s="152"/>
      <c r="Q581" s="155"/>
      <c r="R581" s="155"/>
      <c r="S581" s="152"/>
      <c r="T581" s="152"/>
    </row>
    <row r="582" spans="1:20" ht="12.75" customHeight="1" x14ac:dyDescent="0.2">
      <c r="A582" s="234"/>
      <c r="B582" s="188"/>
      <c r="C582" s="188"/>
      <c r="D582" s="227"/>
      <c r="E582" s="179"/>
      <c r="F582" s="171"/>
      <c r="G582" s="185"/>
      <c r="H582" s="156"/>
      <c r="I582" s="237"/>
      <c r="J582" s="156"/>
      <c r="K582" s="114" t="s">
        <v>1051</v>
      </c>
      <c r="L582" s="114" t="s">
        <v>29</v>
      </c>
      <c r="M582" s="114">
        <v>3.6</v>
      </c>
      <c r="N582" s="92">
        <v>0.33400000000000002</v>
      </c>
      <c r="O582" s="55">
        <f t="shared" si="1059"/>
        <v>1.2024000000000001</v>
      </c>
      <c r="P582" s="152"/>
      <c r="Q582" s="156"/>
      <c r="R582" s="156"/>
      <c r="S582" s="152"/>
      <c r="T582" s="152"/>
    </row>
    <row r="583" spans="1:20" ht="12.75" customHeight="1" x14ac:dyDescent="0.2">
      <c r="A583" s="234">
        <v>25</v>
      </c>
      <c r="B583" s="241" t="s">
        <v>1041</v>
      </c>
      <c r="C583" s="242" t="s">
        <v>1053</v>
      </c>
      <c r="D583" s="220" t="s">
        <v>27</v>
      </c>
      <c r="E583" s="177">
        <v>0.9</v>
      </c>
      <c r="F583" s="169">
        <f t="shared" ref="F583" si="1116">H583+J583+R583</f>
        <v>81.945756000000003</v>
      </c>
      <c r="G583" s="183">
        <v>24.8</v>
      </c>
      <c r="H583" s="154">
        <f t="shared" ref="H583" si="1117">G583*$P$8/1000</f>
        <v>47.087760000000003</v>
      </c>
      <c r="I583" s="151">
        <v>14.8</v>
      </c>
      <c r="J583" s="154">
        <f t="shared" ref="J583" si="1118">I583*$P$9/1000</f>
        <v>34.857996</v>
      </c>
      <c r="K583" s="23"/>
      <c r="L583" s="99"/>
      <c r="M583" s="23"/>
      <c r="N583" s="17"/>
      <c r="O583" s="55">
        <f t="shared" si="1059"/>
        <v>0</v>
      </c>
      <c r="P583" s="154">
        <f t="shared" ref="P583" si="1119">E583*F583</f>
        <v>73.75118040000001</v>
      </c>
      <c r="Q583" s="154">
        <f t="shared" ref="Q583" si="1120">SUM(O583:O586)</f>
        <v>0</v>
      </c>
      <c r="R583" s="154">
        <f t="shared" ref="R583" si="1121">Q583*1.02*1.05*$R$14</f>
        <v>0</v>
      </c>
      <c r="S583" s="152">
        <f t="shared" ref="S583" si="1122">F583*$S$17</f>
        <v>93.868059774025156</v>
      </c>
      <c r="T583" s="152">
        <f t="shared" ref="T583" si="1123">E583*S583</f>
        <v>84.481253796622639</v>
      </c>
    </row>
    <row r="584" spans="1:20" ht="12.75" customHeight="1" x14ac:dyDescent="0.2">
      <c r="A584" s="234"/>
      <c r="B584" s="167"/>
      <c r="C584" s="243"/>
      <c r="D584" s="221"/>
      <c r="E584" s="178"/>
      <c r="F584" s="170"/>
      <c r="G584" s="184"/>
      <c r="H584" s="155"/>
      <c r="I584" s="151"/>
      <c r="J584" s="155"/>
      <c r="K584" s="23"/>
      <c r="L584" s="23"/>
      <c r="M584" s="23"/>
      <c r="N584" s="17"/>
      <c r="O584" s="55">
        <f t="shared" si="1059"/>
        <v>0</v>
      </c>
      <c r="P584" s="155"/>
      <c r="Q584" s="155"/>
      <c r="R584" s="155"/>
      <c r="S584" s="152"/>
      <c r="T584" s="152"/>
    </row>
    <row r="585" spans="1:20" ht="12.75" customHeight="1" x14ac:dyDescent="0.2">
      <c r="A585" s="234"/>
      <c r="B585" s="167"/>
      <c r="C585" s="243"/>
      <c r="D585" s="221"/>
      <c r="E585" s="178"/>
      <c r="F585" s="170"/>
      <c r="G585" s="184"/>
      <c r="H585" s="155"/>
      <c r="I585" s="151"/>
      <c r="J585" s="155"/>
      <c r="K585" s="23"/>
      <c r="L585" s="23"/>
      <c r="M585" s="23"/>
      <c r="N585" s="99"/>
      <c r="O585" s="55">
        <f t="shared" si="1059"/>
        <v>0</v>
      </c>
      <c r="P585" s="155"/>
      <c r="Q585" s="155"/>
      <c r="R585" s="155"/>
      <c r="S585" s="152"/>
      <c r="T585" s="152"/>
    </row>
    <row r="586" spans="1:20" ht="12.75" customHeight="1" x14ac:dyDescent="0.2">
      <c r="A586" s="234"/>
      <c r="B586" s="168"/>
      <c r="C586" s="244"/>
      <c r="D586" s="222"/>
      <c r="E586" s="179"/>
      <c r="F586" s="171"/>
      <c r="G586" s="185"/>
      <c r="H586" s="156"/>
      <c r="I586" s="151"/>
      <c r="J586" s="156"/>
      <c r="K586" s="23"/>
      <c r="L586" s="23"/>
      <c r="M586" s="23"/>
      <c r="N586" s="97"/>
      <c r="O586" s="55">
        <f t="shared" si="1059"/>
        <v>0</v>
      </c>
      <c r="P586" s="156"/>
      <c r="Q586" s="156"/>
      <c r="R586" s="156"/>
      <c r="S586" s="152"/>
      <c r="T586" s="152"/>
    </row>
    <row r="587" spans="1:20" ht="12.75" customHeight="1" x14ac:dyDescent="0.2">
      <c r="A587" s="234">
        <v>26</v>
      </c>
      <c r="B587" s="186" t="s">
        <v>45</v>
      </c>
      <c r="C587" s="147" t="s">
        <v>1036</v>
      </c>
      <c r="D587" s="220" t="s">
        <v>27</v>
      </c>
      <c r="E587" s="322">
        <v>3.85E-2</v>
      </c>
      <c r="F587" s="169">
        <f t="shared" ref="F587" si="1124">H587+J587+R587</f>
        <v>243.43615800000001</v>
      </c>
      <c r="G587" s="161"/>
      <c r="H587" s="154">
        <f t="shared" ref="H587" si="1125">G587*$P$8/1000</f>
        <v>0</v>
      </c>
      <c r="I587" s="240"/>
      <c r="J587" s="154">
        <f t="shared" ref="J587" si="1126">I587*$P$9/1000</f>
        <v>0</v>
      </c>
      <c r="K587" s="64" t="s">
        <v>57</v>
      </c>
      <c r="L587" s="64" t="s">
        <v>27</v>
      </c>
      <c r="M587" s="23">
        <v>1</v>
      </c>
      <c r="N587" s="92">
        <v>215</v>
      </c>
      <c r="O587" s="55">
        <f t="shared" si="1059"/>
        <v>215</v>
      </c>
      <c r="P587" s="154">
        <f t="shared" ref="P587" si="1127">E587*F587</f>
        <v>9.3722920829999996</v>
      </c>
      <c r="Q587" s="154">
        <f t="shared" ref="Q587" si="1128">SUM(O587:O590)</f>
        <v>215</v>
      </c>
      <c r="R587" s="154">
        <f t="shared" ref="R587" si="1129">Q587*1.02*1.05*$R$14</f>
        <v>243.43615800000001</v>
      </c>
      <c r="S587" s="152">
        <f t="shared" ref="S587" si="1130">F587*$S$17</f>
        <v>278.85373136716237</v>
      </c>
      <c r="T587" s="152">
        <f t="shared" ref="T587" si="1131">E587*S587</f>
        <v>10.73586865763575</v>
      </c>
    </row>
    <row r="588" spans="1:20" ht="12.75" customHeight="1" x14ac:dyDescent="0.2">
      <c r="A588" s="234"/>
      <c r="B588" s="187"/>
      <c r="C588" s="147"/>
      <c r="D588" s="221"/>
      <c r="E588" s="322"/>
      <c r="F588" s="170"/>
      <c r="G588" s="161"/>
      <c r="H588" s="155"/>
      <c r="I588" s="240"/>
      <c r="J588" s="155"/>
      <c r="K588" s="23"/>
      <c r="L588" s="23"/>
      <c r="M588" s="23"/>
      <c r="N588" s="17"/>
      <c r="O588" s="55">
        <f t="shared" si="1059"/>
        <v>0</v>
      </c>
      <c r="P588" s="155"/>
      <c r="Q588" s="155"/>
      <c r="R588" s="155"/>
      <c r="S588" s="152"/>
      <c r="T588" s="152"/>
    </row>
    <row r="589" spans="1:20" ht="12.75" customHeight="1" x14ac:dyDescent="0.2">
      <c r="A589" s="234"/>
      <c r="B589" s="187"/>
      <c r="C589" s="147"/>
      <c r="D589" s="221"/>
      <c r="E589" s="322"/>
      <c r="F589" s="170"/>
      <c r="G589" s="161"/>
      <c r="H589" s="155"/>
      <c r="I589" s="240"/>
      <c r="J589" s="155"/>
      <c r="K589" s="64"/>
      <c r="L589" s="64"/>
      <c r="M589" s="68"/>
      <c r="N589" s="103"/>
      <c r="O589" s="55">
        <f t="shared" si="1059"/>
        <v>0</v>
      </c>
      <c r="P589" s="155"/>
      <c r="Q589" s="155"/>
      <c r="R589" s="155"/>
      <c r="S589" s="152"/>
      <c r="T589" s="152"/>
    </row>
    <row r="590" spans="1:20" ht="12.75" customHeight="1" x14ac:dyDescent="0.2">
      <c r="A590" s="234"/>
      <c r="B590" s="188"/>
      <c r="C590" s="147"/>
      <c r="D590" s="222"/>
      <c r="E590" s="322"/>
      <c r="F590" s="171"/>
      <c r="G590" s="161"/>
      <c r="H590" s="156"/>
      <c r="I590" s="240"/>
      <c r="J590" s="156"/>
      <c r="K590" s="64"/>
      <c r="L590" s="64"/>
      <c r="M590" s="64"/>
      <c r="N590" s="103"/>
      <c r="O590" s="55">
        <f t="shared" si="1059"/>
        <v>0</v>
      </c>
      <c r="P590" s="156"/>
      <c r="Q590" s="156"/>
      <c r="R590" s="156"/>
      <c r="S590" s="152"/>
      <c r="T590" s="152"/>
    </row>
    <row r="591" spans="1:20" ht="12.75" customHeight="1" x14ac:dyDescent="0.2">
      <c r="A591" s="234">
        <v>27</v>
      </c>
      <c r="B591" s="195" t="s">
        <v>1026</v>
      </c>
      <c r="C591" s="195" t="s">
        <v>1043</v>
      </c>
      <c r="D591" s="195" t="s">
        <v>1024</v>
      </c>
      <c r="E591" s="160">
        <v>1.2</v>
      </c>
      <c r="F591" s="169">
        <f t="shared" ref="F591" si="1132">H591+J591+R591</f>
        <v>115.60922236596001</v>
      </c>
      <c r="G591" s="196">
        <v>33.56</v>
      </c>
      <c r="H591" s="154">
        <f t="shared" ref="H591" si="1133">G591*$P$8/1000</f>
        <v>63.720372000000005</v>
      </c>
      <c r="I591" s="240">
        <v>10.41</v>
      </c>
      <c r="J591" s="154">
        <f t="shared" ref="J591" si="1134">I591*$P$9/1000</f>
        <v>24.518360700000002</v>
      </c>
      <c r="K591" s="23" t="s">
        <v>1027</v>
      </c>
      <c r="L591" s="99"/>
      <c r="M591" s="23"/>
      <c r="N591" s="97"/>
      <c r="O591" s="55">
        <f t="shared" si="1059"/>
        <v>0</v>
      </c>
      <c r="P591" s="154">
        <f t="shared" ref="P591" si="1135">E591*F591</f>
        <v>138.73106683915199</v>
      </c>
      <c r="Q591" s="154">
        <f t="shared" ref="Q591" si="1136">SUM(O591:O594)</f>
        <v>24.173299999999998</v>
      </c>
      <c r="R591" s="154">
        <f t="shared" ref="R591" si="1137">Q591*1.02*1.05*$R$14</f>
        <v>27.370489665959997</v>
      </c>
      <c r="S591" s="152">
        <f t="shared" ref="S591" si="1138">F591*$S$17</f>
        <v>132.42923032495423</v>
      </c>
      <c r="T591" s="152">
        <f t="shared" ref="T591" si="1139">E591*S591</f>
        <v>158.91507638994509</v>
      </c>
    </row>
    <row r="592" spans="1:20" ht="12.75" customHeight="1" x14ac:dyDescent="0.2">
      <c r="A592" s="234"/>
      <c r="B592" s="195"/>
      <c r="C592" s="195"/>
      <c r="D592" s="227"/>
      <c r="E592" s="160"/>
      <c r="F592" s="170"/>
      <c r="G592" s="196"/>
      <c r="H592" s="155"/>
      <c r="I592" s="240"/>
      <c r="J592" s="155"/>
      <c r="K592" s="64" t="s">
        <v>1028</v>
      </c>
      <c r="L592" s="64" t="s">
        <v>26</v>
      </c>
      <c r="M592" s="64">
        <v>2.65</v>
      </c>
      <c r="N592" s="103">
        <v>9.1219999999999999</v>
      </c>
      <c r="O592" s="55">
        <f t="shared" si="1059"/>
        <v>24.173299999999998</v>
      </c>
      <c r="P592" s="155"/>
      <c r="Q592" s="155"/>
      <c r="R592" s="155"/>
      <c r="S592" s="152"/>
      <c r="T592" s="152"/>
    </row>
    <row r="593" spans="1:20" ht="12.75" customHeight="1" x14ac:dyDescent="0.2">
      <c r="A593" s="234"/>
      <c r="B593" s="195"/>
      <c r="C593" s="195"/>
      <c r="D593" s="227"/>
      <c r="E593" s="160"/>
      <c r="F593" s="170"/>
      <c r="G593" s="196"/>
      <c r="H593" s="155"/>
      <c r="I593" s="240"/>
      <c r="J593" s="155"/>
      <c r="K593" s="64"/>
      <c r="L593" s="64"/>
      <c r="M593" s="68"/>
      <c r="N593" s="103"/>
      <c r="O593" s="55">
        <f t="shared" si="1059"/>
        <v>0</v>
      </c>
      <c r="P593" s="155"/>
      <c r="Q593" s="155"/>
      <c r="R593" s="155"/>
      <c r="S593" s="152"/>
      <c r="T593" s="152"/>
    </row>
    <row r="594" spans="1:20" ht="12.75" customHeight="1" x14ac:dyDescent="0.2">
      <c r="A594" s="234"/>
      <c r="B594" s="195"/>
      <c r="C594" s="195"/>
      <c r="D594" s="227"/>
      <c r="E594" s="160"/>
      <c r="F594" s="171"/>
      <c r="G594" s="196"/>
      <c r="H594" s="156"/>
      <c r="I594" s="240"/>
      <c r="J594" s="156"/>
      <c r="K594" s="64"/>
      <c r="L594" s="64"/>
      <c r="M594" s="64"/>
      <c r="N594" s="103"/>
      <c r="O594" s="55">
        <f t="shared" si="1059"/>
        <v>0</v>
      </c>
      <c r="P594" s="156"/>
      <c r="Q594" s="156"/>
      <c r="R594" s="156"/>
      <c r="S594" s="152"/>
      <c r="T594" s="152"/>
    </row>
    <row r="595" spans="1:20" ht="12.75" customHeight="1" x14ac:dyDescent="0.2">
      <c r="A595" s="234">
        <v>28</v>
      </c>
      <c r="B595" s="147" t="s">
        <v>45</v>
      </c>
      <c r="C595" s="147" t="s">
        <v>1044</v>
      </c>
      <c r="D595" s="220" t="s">
        <v>27</v>
      </c>
      <c r="E595" s="212">
        <v>0.76500000000000001</v>
      </c>
      <c r="F595" s="169">
        <f t="shared" ref="F595" si="1140">H595+J595+R595</f>
        <v>434.7883008</v>
      </c>
      <c r="G595" s="151"/>
      <c r="H595" s="152">
        <f t="shared" ref="H595" si="1141">G595*$P$8/1000</f>
        <v>0</v>
      </c>
      <c r="I595" s="151"/>
      <c r="J595" s="154">
        <f t="shared" ref="J595" si="1142">I595*$P$9/1000</f>
        <v>0</v>
      </c>
      <c r="K595" s="23" t="s">
        <v>1045</v>
      </c>
      <c r="L595" s="64" t="s">
        <v>27</v>
      </c>
      <c r="M595" s="23">
        <v>1</v>
      </c>
      <c r="N595" s="98">
        <v>384</v>
      </c>
      <c r="O595" s="55">
        <f t="shared" si="1059"/>
        <v>384</v>
      </c>
      <c r="P595" s="154">
        <f t="shared" ref="P595" si="1143">E595*F595</f>
        <v>332.613050112</v>
      </c>
      <c r="Q595" s="154">
        <f t="shared" ref="Q595" si="1144">SUM(O595:O598)</f>
        <v>384</v>
      </c>
      <c r="R595" s="154">
        <f t="shared" ref="R595" si="1145">Q595*1.02*1.05*$R$14</f>
        <v>434.7883008</v>
      </c>
      <c r="S595" s="152">
        <f t="shared" ref="S595" si="1146">F595*$S$17</f>
        <v>498.04573416274576</v>
      </c>
      <c r="T595" s="152">
        <f t="shared" ref="T595" si="1147">E595*S595</f>
        <v>381.00498663450054</v>
      </c>
    </row>
    <row r="596" spans="1:20" ht="12.75" customHeight="1" x14ac:dyDescent="0.2">
      <c r="A596" s="234"/>
      <c r="B596" s="147"/>
      <c r="C596" s="147"/>
      <c r="D596" s="221"/>
      <c r="E596" s="212"/>
      <c r="F596" s="170"/>
      <c r="G596" s="151"/>
      <c r="H596" s="152"/>
      <c r="I596" s="151"/>
      <c r="J596" s="155"/>
      <c r="K596" s="23"/>
      <c r="L596" s="23"/>
      <c r="M596" s="23"/>
      <c r="N596" s="97"/>
      <c r="O596" s="55">
        <f t="shared" si="1059"/>
        <v>0</v>
      </c>
      <c r="P596" s="155"/>
      <c r="Q596" s="155"/>
      <c r="R596" s="155"/>
      <c r="S596" s="152"/>
      <c r="T596" s="152"/>
    </row>
    <row r="597" spans="1:20" ht="12.75" customHeight="1" x14ac:dyDescent="0.2">
      <c r="A597" s="234"/>
      <c r="B597" s="147"/>
      <c r="C597" s="147"/>
      <c r="D597" s="221"/>
      <c r="E597" s="212"/>
      <c r="F597" s="170"/>
      <c r="G597" s="151"/>
      <c r="H597" s="152"/>
      <c r="I597" s="151"/>
      <c r="J597" s="155"/>
      <c r="K597" s="23"/>
      <c r="L597" s="23"/>
      <c r="M597" s="24"/>
      <c r="N597" s="97"/>
      <c r="O597" s="55">
        <f t="shared" si="1059"/>
        <v>0</v>
      </c>
      <c r="P597" s="155"/>
      <c r="Q597" s="155"/>
      <c r="R597" s="155"/>
      <c r="S597" s="152"/>
      <c r="T597" s="152"/>
    </row>
    <row r="598" spans="1:20" ht="12.75" customHeight="1" x14ac:dyDescent="0.2">
      <c r="A598" s="234"/>
      <c r="B598" s="147"/>
      <c r="C598" s="147"/>
      <c r="D598" s="222"/>
      <c r="E598" s="212"/>
      <c r="F598" s="171"/>
      <c r="G598" s="151"/>
      <c r="H598" s="152"/>
      <c r="I598" s="151"/>
      <c r="J598" s="156"/>
      <c r="K598" s="23"/>
      <c r="L598" s="23"/>
      <c r="M598" s="23"/>
      <c r="N598" s="97"/>
      <c r="O598" s="55">
        <f t="shared" si="1059"/>
        <v>0</v>
      </c>
      <c r="P598" s="156"/>
      <c r="Q598" s="156"/>
      <c r="R598" s="156"/>
      <c r="S598" s="152"/>
      <c r="T598" s="152"/>
    </row>
    <row r="599" spans="1:20" ht="12.75" customHeight="1" x14ac:dyDescent="0.2">
      <c r="A599" s="234">
        <v>29</v>
      </c>
      <c r="B599" s="147" t="s">
        <v>45</v>
      </c>
      <c r="C599" s="147" t="s">
        <v>1046</v>
      </c>
      <c r="D599" s="220" t="s">
        <v>27</v>
      </c>
      <c r="E599" s="238">
        <v>9.6500000000000002E-2</v>
      </c>
      <c r="F599" s="169">
        <f t="shared" ref="F599" si="1148">H599+J599+R599</f>
        <v>432.35054243639991</v>
      </c>
      <c r="G599" s="158"/>
      <c r="H599" s="152">
        <f t="shared" ref="H599" si="1149">G599*$P$8/1000</f>
        <v>0</v>
      </c>
      <c r="I599" s="158"/>
      <c r="J599" s="154">
        <f t="shared" ref="J599" si="1150">I599*$P$9/1000</f>
        <v>0</v>
      </c>
      <c r="K599" s="23" t="s">
        <v>1047</v>
      </c>
      <c r="L599" s="64" t="s">
        <v>27</v>
      </c>
      <c r="M599" s="23">
        <v>1</v>
      </c>
      <c r="N599" s="97">
        <v>381.84699999999998</v>
      </c>
      <c r="O599" s="55">
        <f t="shared" si="1059"/>
        <v>381.84699999999998</v>
      </c>
      <c r="P599" s="154">
        <f t="shared" ref="P599" si="1151">E599*F599</f>
        <v>41.721827345112594</v>
      </c>
      <c r="Q599" s="154">
        <f t="shared" ref="Q599" si="1152">SUM(O599:O602)</f>
        <v>381.84699999999998</v>
      </c>
      <c r="R599" s="154">
        <f t="shared" ref="R599" si="1153">Q599*1.02*1.05*$R$14</f>
        <v>432.35054243639991</v>
      </c>
      <c r="S599" s="152">
        <f t="shared" ref="S599" si="1154">F599*$S$17</f>
        <v>495.25330586677586</v>
      </c>
      <c r="T599" s="152">
        <f t="shared" ref="T599" si="1155">E599*S599</f>
        <v>47.791944016143873</v>
      </c>
    </row>
    <row r="600" spans="1:20" ht="12.75" customHeight="1" x14ac:dyDescent="0.2">
      <c r="A600" s="234"/>
      <c r="B600" s="147"/>
      <c r="C600" s="147"/>
      <c r="D600" s="221"/>
      <c r="E600" s="238"/>
      <c r="F600" s="170"/>
      <c r="G600" s="158"/>
      <c r="H600" s="152"/>
      <c r="I600" s="158"/>
      <c r="J600" s="155"/>
      <c r="K600" s="23"/>
      <c r="L600" s="23"/>
      <c r="M600" s="23"/>
      <c r="N600" s="97"/>
      <c r="O600" s="55">
        <f t="shared" si="1059"/>
        <v>0</v>
      </c>
      <c r="P600" s="155"/>
      <c r="Q600" s="155"/>
      <c r="R600" s="155"/>
      <c r="S600" s="152"/>
      <c r="T600" s="152"/>
    </row>
    <row r="601" spans="1:20" ht="12.75" customHeight="1" x14ac:dyDescent="0.2">
      <c r="A601" s="234"/>
      <c r="B601" s="147"/>
      <c r="C601" s="147"/>
      <c r="D601" s="221"/>
      <c r="E601" s="238"/>
      <c r="F601" s="170"/>
      <c r="G601" s="158"/>
      <c r="H601" s="152"/>
      <c r="I601" s="158"/>
      <c r="J601" s="155"/>
      <c r="K601" s="23"/>
      <c r="L601" s="23"/>
      <c r="M601" s="23"/>
      <c r="N601" s="97"/>
      <c r="O601" s="55">
        <f t="shared" si="1059"/>
        <v>0</v>
      </c>
      <c r="P601" s="155"/>
      <c r="Q601" s="155"/>
      <c r="R601" s="155"/>
      <c r="S601" s="152"/>
      <c r="T601" s="152"/>
    </row>
    <row r="602" spans="1:20" ht="12.75" customHeight="1" x14ac:dyDescent="0.2">
      <c r="A602" s="234"/>
      <c r="B602" s="147"/>
      <c r="C602" s="147"/>
      <c r="D602" s="222"/>
      <c r="E602" s="238"/>
      <c r="F602" s="171"/>
      <c r="G602" s="158"/>
      <c r="H602" s="152"/>
      <c r="I602" s="158"/>
      <c r="J602" s="156"/>
      <c r="K602" s="23"/>
      <c r="L602" s="23"/>
      <c r="M602" s="23"/>
      <c r="N602" s="97"/>
      <c r="O602" s="55">
        <f t="shared" si="1059"/>
        <v>0</v>
      </c>
      <c r="P602" s="156"/>
      <c r="Q602" s="156"/>
      <c r="R602" s="156"/>
      <c r="S602" s="152"/>
      <c r="T602" s="152"/>
    </row>
    <row r="603" spans="1:20" ht="12.75" customHeight="1" x14ac:dyDescent="0.2">
      <c r="A603" s="234">
        <v>30</v>
      </c>
      <c r="B603" s="195" t="s">
        <v>1029</v>
      </c>
      <c r="C603" s="195" t="s">
        <v>1030</v>
      </c>
      <c r="D603" s="227" t="s">
        <v>29</v>
      </c>
      <c r="E603" s="239">
        <v>62</v>
      </c>
      <c r="F603" s="169">
        <f t="shared" ref="F603" si="1156">H603+J603+R603</f>
        <v>2.6553863639999999</v>
      </c>
      <c r="G603" s="196">
        <v>0.67100000000000004</v>
      </c>
      <c r="H603" s="154">
        <f t="shared" ref="H603" si="1157">G603*$P$8/1000</f>
        <v>1.2740277</v>
      </c>
      <c r="I603" s="240"/>
      <c r="J603" s="154">
        <f t="shared" ref="J603" si="1158">I603*$P$9/1000</f>
        <v>0</v>
      </c>
      <c r="K603" s="23" t="s">
        <v>1031</v>
      </c>
      <c r="L603" s="99" t="s">
        <v>29</v>
      </c>
      <c r="M603" s="23">
        <v>1</v>
      </c>
      <c r="N603" s="97">
        <v>1.22</v>
      </c>
      <c r="O603" s="55">
        <f t="shared" si="1059"/>
        <v>1.22</v>
      </c>
      <c r="P603" s="154">
        <f t="shared" ref="P603" si="1159">E603*F603</f>
        <v>164.63395456800001</v>
      </c>
      <c r="Q603" s="154">
        <f t="shared" ref="Q603" si="1160">SUM(O603:O606)</f>
        <v>1.22</v>
      </c>
      <c r="R603" s="154">
        <f t="shared" ref="R603" si="1161">Q603*1.02*1.05*$R$14</f>
        <v>1.3813586639999997</v>
      </c>
      <c r="S603" s="152">
        <f t="shared" ref="S603" si="1162">F603*$S$17</f>
        <v>3.0417190359325419</v>
      </c>
      <c r="T603" s="152">
        <f t="shared" ref="T603" si="1163">E603*S603</f>
        <v>188.58658022781759</v>
      </c>
    </row>
    <row r="604" spans="1:20" ht="12.75" customHeight="1" x14ac:dyDescent="0.2">
      <c r="A604" s="234"/>
      <c r="B604" s="195"/>
      <c r="C604" s="195"/>
      <c r="D604" s="227"/>
      <c r="E604" s="239"/>
      <c r="F604" s="170"/>
      <c r="G604" s="196"/>
      <c r="H604" s="155"/>
      <c r="I604" s="240"/>
      <c r="J604" s="155"/>
      <c r="K604" s="64"/>
      <c r="L604" s="64"/>
      <c r="M604" s="64"/>
      <c r="N604" s="103"/>
      <c r="O604" s="55">
        <f t="shared" si="1059"/>
        <v>0</v>
      </c>
      <c r="P604" s="155"/>
      <c r="Q604" s="155"/>
      <c r="R604" s="155"/>
      <c r="S604" s="152"/>
      <c r="T604" s="152"/>
    </row>
    <row r="605" spans="1:20" ht="12.75" customHeight="1" x14ac:dyDescent="0.2">
      <c r="A605" s="234"/>
      <c r="B605" s="195"/>
      <c r="C605" s="195"/>
      <c r="D605" s="227"/>
      <c r="E605" s="239"/>
      <c r="F605" s="170"/>
      <c r="G605" s="196"/>
      <c r="H605" s="155"/>
      <c r="I605" s="240"/>
      <c r="J605" s="155"/>
      <c r="K605" s="64"/>
      <c r="L605" s="64"/>
      <c r="M605" s="68"/>
      <c r="N605" s="103"/>
      <c r="O605" s="55">
        <f t="shared" si="1059"/>
        <v>0</v>
      </c>
      <c r="P605" s="155"/>
      <c r="Q605" s="155"/>
      <c r="R605" s="155"/>
      <c r="S605" s="152"/>
      <c r="T605" s="152"/>
    </row>
    <row r="606" spans="1:20" ht="12.75" customHeight="1" x14ac:dyDescent="0.2">
      <c r="A606" s="234"/>
      <c r="B606" s="195"/>
      <c r="C606" s="195"/>
      <c r="D606" s="227"/>
      <c r="E606" s="239"/>
      <c r="F606" s="171"/>
      <c r="G606" s="196"/>
      <c r="H606" s="156"/>
      <c r="I606" s="240"/>
      <c r="J606" s="156"/>
      <c r="K606" s="64"/>
      <c r="L606" s="64"/>
      <c r="M606" s="64"/>
      <c r="N606" s="103"/>
      <c r="O606" s="55">
        <f t="shared" si="1059"/>
        <v>0</v>
      </c>
      <c r="P606" s="156"/>
      <c r="Q606" s="156"/>
      <c r="R606" s="156"/>
      <c r="S606" s="152"/>
      <c r="T606" s="152"/>
    </row>
    <row r="607" spans="1:20" ht="12.75" customHeight="1" x14ac:dyDescent="0.2">
      <c r="A607" s="234">
        <v>31</v>
      </c>
      <c r="B607" s="147" t="s">
        <v>45</v>
      </c>
      <c r="C607" s="186" t="s">
        <v>1048</v>
      </c>
      <c r="D607" s="227" t="s">
        <v>29</v>
      </c>
      <c r="E607" s="177">
        <v>52.5</v>
      </c>
      <c r="F607" s="169">
        <f t="shared" ref="F607" si="1164">H607+J607+R607</f>
        <v>0.91260252720000012</v>
      </c>
      <c r="G607" s="183"/>
      <c r="H607" s="154">
        <f t="shared" ref="H607" si="1165">G607*$P$8/1000</f>
        <v>0</v>
      </c>
      <c r="I607" s="235"/>
      <c r="J607" s="154">
        <f t="shared" ref="J607" si="1166">I607*$P$9/1000</f>
        <v>0</v>
      </c>
      <c r="K607" s="23" t="s">
        <v>58</v>
      </c>
      <c r="L607" s="23" t="s">
        <v>29</v>
      </c>
      <c r="M607" s="23">
        <v>1</v>
      </c>
      <c r="N607" s="97">
        <v>0.80600000000000005</v>
      </c>
      <c r="O607" s="55">
        <f t="shared" si="1059"/>
        <v>0.80600000000000005</v>
      </c>
      <c r="P607" s="152">
        <f t="shared" ref="P607" si="1167">E607*F607</f>
        <v>47.911632678000004</v>
      </c>
      <c r="Q607" s="154">
        <f t="shared" ref="Q607" si="1168">SUM(O607:O610)</f>
        <v>0.80600000000000005</v>
      </c>
      <c r="R607" s="154">
        <f t="shared" ref="R607" si="1169">Q607*1.02*1.05*$R$14</f>
        <v>0.91260252720000012</v>
      </c>
      <c r="S607" s="152">
        <f t="shared" ref="S607" si="1170">F607*$S$17</f>
        <v>1.0453772441020135</v>
      </c>
      <c r="T607" s="152">
        <f t="shared" ref="T607" si="1171">E607*S607</f>
        <v>54.882305315355708</v>
      </c>
    </row>
    <row r="608" spans="1:20" ht="12.75" customHeight="1" x14ac:dyDescent="0.2">
      <c r="A608" s="234"/>
      <c r="B608" s="147"/>
      <c r="C608" s="187"/>
      <c r="D608" s="227"/>
      <c r="E608" s="178"/>
      <c r="F608" s="170"/>
      <c r="G608" s="184"/>
      <c r="H608" s="155"/>
      <c r="I608" s="236"/>
      <c r="J608" s="155"/>
      <c r="K608" s="23"/>
      <c r="L608" s="23"/>
      <c r="M608" s="97"/>
      <c r="N608" s="97"/>
      <c r="O608" s="55">
        <f t="shared" si="1059"/>
        <v>0</v>
      </c>
      <c r="P608" s="152"/>
      <c r="Q608" s="155"/>
      <c r="R608" s="155"/>
      <c r="S608" s="152"/>
      <c r="T608" s="152"/>
    </row>
    <row r="609" spans="1:20" ht="12.75" customHeight="1" x14ac:dyDescent="0.2">
      <c r="A609" s="234"/>
      <c r="B609" s="147"/>
      <c r="C609" s="187"/>
      <c r="D609" s="227"/>
      <c r="E609" s="178"/>
      <c r="F609" s="170"/>
      <c r="G609" s="184"/>
      <c r="H609" s="155"/>
      <c r="I609" s="236"/>
      <c r="J609" s="155"/>
      <c r="K609" s="23"/>
      <c r="L609" s="23"/>
      <c r="M609" s="97"/>
      <c r="N609" s="97"/>
      <c r="O609" s="55">
        <f t="shared" si="1059"/>
        <v>0</v>
      </c>
      <c r="P609" s="152"/>
      <c r="Q609" s="155"/>
      <c r="R609" s="155"/>
      <c r="S609" s="152"/>
      <c r="T609" s="152"/>
    </row>
    <row r="610" spans="1:20" ht="12.75" customHeight="1" x14ac:dyDescent="0.2">
      <c r="A610" s="234"/>
      <c r="B610" s="147"/>
      <c r="C610" s="188"/>
      <c r="D610" s="227"/>
      <c r="E610" s="179"/>
      <c r="F610" s="171"/>
      <c r="G610" s="185"/>
      <c r="H610" s="156"/>
      <c r="I610" s="237"/>
      <c r="J610" s="156"/>
      <c r="K610" s="23"/>
      <c r="L610" s="23"/>
      <c r="M610" s="23"/>
      <c r="N610" s="97"/>
      <c r="O610" s="55">
        <f t="shared" si="1059"/>
        <v>0</v>
      </c>
      <c r="P610" s="152"/>
      <c r="Q610" s="156"/>
      <c r="R610" s="156"/>
      <c r="S610" s="152"/>
      <c r="T610" s="152"/>
    </row>
    <row r="611" spans="1:20" ht="12.75" customHeight="1" x14ac:dyDescent="0.2">
      <c r="A611" s="234">
        <v>32</v>
      </c>
      <c r="B611" s="186" t="s">
        <v>473</v>
      </c>
      <c r="C611" s="186" t="s">
        <v>1049</v>
      </c>
      <c r="D611" s="227" t="s">
        <v>23</v>
      </c>
      <c r="E611" s="177">
        <v>13</v>
      </c>
      <c r="F611" s="169">
        <f t="shared" ref="F611" si="1172">H611+J611+R611</f>
        <v>5.4885182673600008</v>
      </c>
      <c r="G611" s="183">
        <v>0.79400000000000004</v>
      </c>
      <c r="H611" s="154">
        <f t="shared" ref="H611" si="1173">G611*$P$8/1000</f>
        <v>1.5075678000000001</v>
      </c>
      <c r="I611" s="235">
        <v>6.4000000000000001E-2</v>
      </c>
      <c r="J611" s="154">
        <f t="shared" ref="J611" si="1174">I611*$P$9/1000</f>
        <v>0.15073728</v>
      </c>
      <c r="K611" s="114" t="s">
        <v>46</v>
      </c>
      <c r="L611" s="114" t="s">
        <v>32</v>
      </c>
      <c r="M611" s="114">
        <v>3.1E-2</v>
      </c>
      <c r="N611" s="43">
        <v>26.4</v>
      </c>
      <c r="O611" s="55">
        <f t="shared" si="1059"/>
        <v>0.81839999999999991</v>
      </c>
      <c r="P611" s="152">
        <f t="shared" ref="P611" si="1175">E611*F611</f>
        <v>71.350737475680006</v>
      </c>
      <c r="Q611" s="154">
        <f t="shared" ref="Q611" si="1176">SUM(O611:O614)</f>
        <v>3.3828000000000005</v>
      </c>
      <c r="R611" s="154">
        <f t="shared" ref="R611" si="1177">Q611*1.02*1.05*$R$14</f>
        <v>3.8302131873600005</v>
      </c>
      <c r="S611" s="152">
        <f t="shared" ref="S611" si="1178">F611*$S$17</f>
        <v>6.2870438438737146</v>
      </c>
      <c r="T611" s="152">
        <f t="shared" ref="T611" si="1179">E611*S611</f>
        <v>81.731569970358294</v>
      </c>
    </row>
    <row r="612" spans="1:20" ht="12.75" customHeight="1" x14ac:dyDescent="0.2">
      <c r="A612" s="234"/>
      <c r="B612" s="187"/>
      <c r="C612" s="187"/>
      <c r="D612" s="227"/>
      <c r="E612" s="178"/>
      <c r="F612" s="170"/>
      <c r="G612" s="184"/>
      <c r="H612" s="155"/>
      <c r="I612" s="236"/>
      <c r="J612" s="155"/>
      <c r="K612" s="114" t="s">
        <v>1050</v>
      </c>
      <c r="L612" s="114" t="s">
        <v>23</v>
      </c>
      <c r="M612" s="114">
        <v>1.08</v>
      </c>
      <c r="N612" s="92">
        <v>1.1499999999999999</v>
      </c>
      <c r="O612" s="55">
        <f t="shared" si="1059"/>
        <v>1.242</v>
      </c>
      <c r="P612" s="152"/>
      <c r="Q612" s="155"/>
      <c r="R612" s="155"/>
      <c r="S612" s="152"/>
      <c r="T612" s="152"/>
    </row>
    <row r="613" spans="1:20" ht="12.75" customHeight="1" x14ac:dyDescent="0.2">
      <c r="A613" s="234"/>
      <c r="B613" s="187"/>
      <c r="C613" s="187"/>
      <c r="D613" s="227"/>
      <c r="E613" s="178"/>
      <c r="F613" s="170"/>
      <c r="G613" s="184"/>
      <c r="H613" s="155"/>
      <c r="I613" s="236"/>
      <c r="J613" s="155"/>
      <c r="K613" s="114" t="s">
        <v>474</v>
      </c>
      <c r="L613" s="114" t="s">
        <v>29</v>
      </c>
      <c r="M613" s="114">
        <v>0.12</v>
      </c>
      <c r="N613" s="92">
        <v>1</v>
      </c>
      <c r="O613" s="55">
        <f t="shared" si="1059"/>
        <v>0.12</v>
      </c>
      <c r="P613" s="152"/>
      <c r="Q613" s="155"/>
      <c r="R613" s="155"/>
      <c r="S613" s="152"/>
      <c r="T613" s="152"/>
    </row>
    <row r="614" spans="1:20" ht="12.75" customHeight="1" x14ac:dyDescent="0.2">
      <c r="A614" s="234"/>
      <c r="B614" s="188"/>
      <c r="C614" s="188"/>
      <c r="D614" s="227"/>
      <c r="E614" s="179"/>
      <c r="F614" s="171"/>
      <c r="G614" s="185"/>
      <c r="H614" s="156"/>
      <c r="I614" s="237"/>
      <c r="J614" s="156"/>
      <c r="K614" s="114" t="s">
        <v>1051</v>
      </c>
      <c r="L614" s="114" t="s">
        <v>29</v>
      </c>
      <c r="M614" s="114">
        <v>3.6</v>
      </c>
      <c r="N614" s="92">
        <v>0.33400000000000002</v>
      </c>
      <c r="O614" s="55">
        <f t="shared" si="1059"/>
        <v>1.2024000000000001</v>
      </c>
      <c r="P614" s="152"/>
      <c r="Q614" s="156"/>
      <c r="R614" s="156"/>
      <c r="S614" s="152"/>
      <c r="T614" s="152"/>
    </row>
    <row r="615" spans="1:20" ht="12.75" customHeight="1" x14ac:dyDescent="0.2">
      <c r="A615" s="234"/>
      <c r="B615" s="186"/>
      <c r="C615" s="319" t="s">
        <v>1054</v>
      </c>
      <c r="D615" s="144"/>
      <c r="E615" s="180"/>
      <c r="F615" s="169">
        <f t="shared" ref="F615" si="1180">H615+J615+R615</f>
        <v>0</v>
      </c>
      <c r="G615" s="183"/>
      <c r="H615" s="154">
        <f t="shared" ref="H615" si="1181">G615*$P$8/1000</f>
        <v>0</v>
      </c>
      <c r="I615" s="235"/>
      <c r="J615" s="154">
        <f t="shared" ref="J615" si="1182">I615*$P$9/1000</f>
        <v>0</v>
      </c>
      <c r="K615" s="23"/>
      <c r="L615" s="97"/>
      <c r="M615" s="23"/>
      <c r="N615" s="97"/>
      <c r="O615" s="55">
        <f t="shared" si="1059"/>
        <v>0</v>
      </c>
      <c r="P615" s="154">
        <f t="shared" ref="P615" si="1183">E615*F615</f>
        <v>0</v>
      </c>
      <c r="Q615" s="154">
        <f t="shared" ref="Q615" si="1184">SUM(O615:O618)</f>
        <v>0</v>
      </c>
      <c r="R615" s="154">
        <f t="shared" ref="R615" si="1185">Q615*1.02*1.05*$R$14</f>
        <v>0</v>
      </c>
      <c r="S615" s="152">
        <f t="shared" ref="S615" si="1186">F615*$S$17</f>
        <v>0</v>
      </c>
      <c r="T615" s="152">
        <f t="shared" ref="T615" si="1187">E615*S615</f>
        <v>0</v>
      </c>
    </row>
    <row r="616" spans="1:20" ht="12.75" customHeight="1" x14ac:dyDescent="0.2">
      <c r="A616" s="234"/>
      <c r="B616" s="187"/>
      <c r="C616" s="320"/>
      <c r="D616" s="145"/>
      <c r="E616" s="181"/>
      <c r="F616" s="170"/>
      <c r="G616" s="184"/>
      <c r="H616" s="155"/>
      <c r="I616" s="236"/>
      <c r="J616" s="155"/>
      <c r="K616" s="23"/>
      <c r="L616" s="23"/>
      <c r="M616" s="97"/>
      <c r="N616" s="97"/>
      <c r="O616" s="55">
        <f t="shared" si="1059"/>
        <v>0</v>
      </c>
      <c r="P616" s="155"/>
      <c r="Q616" s="155"/>
      <c r="R616" s="155"/>
      <c r="S616" s="152"/>
      <c r="T616" s="152"/>
    </row>
    <row r="617" spans="1:20" ht="12.75" customHeight="1" x14ac:dyDescent="0.2">
      <c r="A617" s="234"/>
      <c r="B617" s="187"/>
      <c r="C617" s="320"/>
      <c r="D617" s="145"/>
      <c r="E617" s="181"/>
      <c r="F617" s="170"/>
      <c r="G617" s="184"/>
      <c r="H617" s="155"/>
      <c r="I617" s="236"/>
      <c r="J617" s="155"/>
      <c r="K617" s="23"/>
      <c r="L617" s="23"/>
      <c r="M617" s="97"/>
      <c r="N617" s="97"/>
      <c r="O617" s="55">
        <f t="shared" ref="O617:O680" si="1188">M617*N617</f>
        <v>0</v>
      </c>
      <c r="P617" s="155"/>
      <c r="Q617" s="155"/>
      <c r="R617" s="155"/>
      <c r="S617" s="152"/>
      <c r="T617" s="152"/>
    </row>
    <row r="618" spans="1:20" ht="12.75" customHeight="1" x14ac:dyDescent="0.2">
      <c r="A618" s="234"/>
      <c r="B618" s="188"/>
      <c r="C618" s="321"/>
      <c r="D618" s="146"/>
      <c r="E618" s="182"/>
      <c r="F618" s="171"/>
      <c r="G618" s="185"/>
      <c r="H618" s="156"/>
      <c r="I618" s="237"/>
      <c r="J618" s="156"/>
      <c r="K618" s="23"/>
      <c r="L618" s="23"/>
      <c r="M618" s="23"/>
      <c r="N618" s="97"/>
      <c r="O618" s="55">
        <f t="shared" si="1188"/>
        <v>0</v>
      </c>
      <c r="P618" s="156"/>
      <c r="Q618" s="156"/>
      <c r="R618" s="156"/>
      <c r="S618" s="152"/>
      <c r="T618" s="152"/>
    </row>
    <row r="619" spans="1:20" ht="12.75" customHeight="1" x14ac:dyDescent="0.2">
      <c r="A619" s="234">
        <v>1</v>
      </c>
      <c r="B619" s="186" t="s">
        <v>1057</v>
      </c>
      <c r="C619" s="186" t="s">
        <v>1058</v>
      </c>
      <c r="D619" s="227" t="s">
        <v>32</v>
      </c>
      <c r="E619" s="177">
        <v>29.7</v>
      </c>
      <c r="F619" s="169">
        <f t="shared" ref="F619" si="1189">H619+J619+R619</f>
        <v>57.773500387258444</v>
      </c>
      <c r="G619" s="183">
        <v>4.6100000000000003</v>
      </c>
      <c r="H619" s="154">
        <f t="shared" ref="H619" si="1190">G619*$P$8/1000</f>
        <v>8.753007000000002</v>
      </c>
      <c r="I619" s="235">
        <v>0.81</v>
      </c>
      <c r="J619" s="154">
        <f t="shared" ref="J619" si="1191">I619*$P$9/1000</f>
        <v>1.9077687000000001</v>
      </c>
      <c r="K619" s="57" t="s">
        <v>684</v>
      </c>
      <c r="L619" s="57" t="s">
        <v>32</v>
      </c>
      <c r="M619" s="57">
        <v>1</v>
      </c>
      <c r="N619" s="92">
        <v>30.013999999999999</v>
      </c>
      <c r="O619" s="55">
        <f t="shared" si="1188"/>
        <v>30.013999999999999</v>
      </c>
      <c r="P619" s="154">
        <f t="shared" ref="P619" si="1192">E619*F619</f>
        <v>1715.8729615015757</v>
      </c>
      <c r="Q619" s="154">
        <f t="shared" ref="Q619" si="1193">SUM(O619:O622)</f>
        <v>41.609413699999998</v>
      </c>
      <c r="R619" s="154">
        <f t="shared" ref="R619" si="1194">Q619*1.02*1.05*$R$14</f>
        <v>47.112724687258442</v>
      </c>
      <c r="S619" s="152">
        <f t="shared" ref="S619" si="1195">F619*$S$17</f>
        <v>66.17897805111275</v>
      </c>
      <c r="T619" s="152">
        <f t="shared" ref="T619" si="1196">E619*S619</f>
        <v>1965.5156481180486</v>
      </c>
    </row>
    <row r="620" spans="1:20" ht="12.75" customHeight="1" x14ac:dyDescent="0.2">
      <c r="A620" s="234"/>
      <c r="B620" s="187"/>
      <c r="C620" s="187"/>
      <c r="D620" s="227"/>
      <c r="E620" s="178"/>
      <c r="F620" s="170"/>
      <c r="G620" s="184"/>
      <c r="H620" s="155"/>
      <c r="I620" s="236"/>
      <c r="J620" s="155"/>
      <c r="K620" s="57" t="s">
        <v>253</v>
      </c>
      <c r="L620" s="57" t="s">
        <v>23</v>
      </c>
      <c r="M620" s="57">
        <v>2.37</v>
      </c>
      <c r="N620" s="92">
        <v>3.5</v>
      </c>
      <c r="O620" s="55">
        <f t="shared" si="1188"/>
        <v>8.2949999999999999</v>
      </c>
      <c r="P620" s="155"/>
      <c r="Q620" s="155"/>
      <c r="R620" s="155"/>
      <c r="S620" s="152"/>
      <c r="T620" s="152"/>
    </row>
    <row r="621" spans="1:20" ht="12.75" customHeight="1" x14ac:dyDescent="0.2">
      <c r="A621" s="234"/>
      <c r="B621" s="187"/>
      <c r="C621" s="187"/>
      <c r="D621" s="227"/>
      <c r="E621" s="178"/>
      <c r="F621" s="170"/>
      <c r="G621" s="184"/>
      <c r="H621" s="155"/>
      <c r="I621" s="236"/>
      <c r="J621" s="155"/>
      <c r="K621" s="57" t="s">
        <v>254</v>
      </c>
      <c r="L621" s="57" t="s">
        <v>43</v>
      </c>
      <c r="M621" s="57">
        <v>2.6700000000000002E-2</v>
      </c>
      <c r="N621" s="92">
        <v>123.611</v>
      </c>
      <c r="O621" s="55">
        <f t="shared" si="1188"/>
        <v>3.3004137000000004</v>
      </c>
      <c r="P621" s="155"/>
      <c r="Q621" s="155"/>
      <c r="R621" s="155"/>
      <c r="S621" s="152"/>
      <c r="T621" s="152"/>
    </row>
    <row r="622" spans="1:20" ht="12.75" customHeight="1" x14ac:dyDescent="0.2">
      <c r="A622" s="234"/>
      <c r="B622" s="188"/>
      <c r="C622" s="188"/>
      <c r="D622" s="227"/>
      <c r="E622" s="179"/>
      <c r="F622" s="171"/>
      <c r="G622" s="185"/>
      <c r="H622" s="156"/>
      <c r="I622" s="237"/>
      <c r="J622" s="156"/>
      <c r="K622" s="57"/>
      <c r="L622" s="57"/>
      <c r="M622" s="57"/>
      <c r="N622" s="97"/>
      <c r="O622" s="55">
        <f t="shared" si="1188"/>
        <v>0</v>
      </c>
      <c r="P622" s="156"/>
      <c r="Q622" s="156"/>
      <c r="R622" s="156"/>
      <c r="S622" s="152"/>
      <c r="T622" s="152"/>
    </row>
    <row r="623" spans="1:20" ht="12.75" customHeight="1" x14ac:dyDescent="0.2">
      <c r="A623" s="234">
        <v>2</v>
      </c>
      <c r="B623" s="186" t="s">
        <v>45</v>
      </c>
      <c r="C623" s="147" t="s">
        <v>255</v>
      </c>
      <c r="D623" s="220" t="s">
        <v>27</v>
      </c>
      <c r="E623" s="245">
        <v>2.0030000000000001</v>
      </c>
      <c r="F623" s="169">
        <f t="shared" ref="F623" si="1197">H623+J623+R623</f>
        <v>243.43615800000001</v>
      </c>
      <c r="G623" s="161"/>
      <c r="H623" s="154">
        <f t="shared" ref="H623" si="1198">G623*$P$8/1000</f>
        <v>0</v>
      </c>
      <c r="I623" s="240"/>
      <c r="J623" s="154">
        <f t="shared" ref="J623" si="1199">I623*$P$9/1000</f>
        <v>0</v>
      </c>
      <c r="K623" s="64" t="s">
        <v>57</v>
      </c>
      <c r="L623" s="64" t="s">
        <v>27</v>
      </c>
      <c r="M623" s="23">
        <v>1</v>
      </c>
      <c r="N623" s="92">
        <v>215</v>
      </c>
      <c r="O623" s="55">
        <f t="shared" si="1188"/>
        <v>215</v>
      </c>
      <c r="P623" s="154">
        <f t="shared" ref="P623" si="1200">E623*F623</f>
        <v>487.60262447400004</v>
      </c>
      <c r="Q623" s="154">
        <f t="shared" ref="Q623" si="1201">SUM(O623:O626)</f>
        <v>215</v>
      </c>
      <c r="R623" s="154">
        <f t="shared" ref="R623" si="1202">Q623*1.02*1.05*$R$14</f>
        <v>243.43615800000001</v>
      </c>
      <c r="S623" s="152">
        <f t="shared" ref="S623" si="1203">F623*$S$17</f>
        <v>278.85373136716237</v>
      </c>
      <c r="T623" s="152">
        <f t="shared" ref="T623" si="1204">E623*S623</f>
        <v>558.54402392842621</v>
      </c>
    </row>
    <row r="624" spans="1:20" ht="12.75" customHeight="1" x14ac:dyDescent="0.2">
      <c r="A624" s="234"/>
      <c r="B624" s="187"/>
      <c r="C624" s="147"/>
      <c r="D624" s="221"/>
      <c r="E624" s="245"/>
      <c r="F624" s="170"/>
      <c r="G624" s="161"/>
      <c r="H624" s="155"/>
      <c r="I624" s="240"/>
      <c r="J624" s="155"/>
      <c r="K624" s="23"/>
      <c r="L624" s="23"/>
      <c r="M624" s="23"/>
      <c r="N624" s="17"/>
      <c r="O624" s="55">
        <f t="shared" si="1188"/>
        <v>0</v>
      </c>
      <c r="P624" s="155"/>
      <c r="Q624" s="155"/>
      <c r="R624" s="155"/>
      <c r="S624" s="152"/>
      <c r="T624" s="152"/>
    </row>
    <row r="625" spans="1:20" ht="12.75" customHeight="1" x14ac:dyDescent="0.2">
      <c r="A625" s="234"/>
      <c r="B625" s="187"/>
      <c r="C625" s="147"/>
      <c r="D625" s="221"/>
      <c r="E625" s="245"/>
      <c r="F625" s="170"/>
      <c r="G625" s="161"/>
      <c r="H625" s="155"/>
      <c r="I625" s="240"/>
      <c r="J625" s="155"/>
      <c r="K625" s="64"/>
      <c r="L625" s="64"/>
      <c r="M625" s="68"/>
      <c r="N625" s="103"/>
      <c r="O625" s="55">
        <f t="shared" si="1188"/>
        <v>0</v>
      </c>
      <c r="P625" s="155"/>
      <c r="Q625" s="155"/>
      <c r="R625" s="155"/>
      <c r="S625" s="152"/>
      <c r="T625" s="152"/>
    </row>
    <row r="626" spans="1:20" ht="12.75" customHeight="1" x14ac:dyDescent="0.2">
      <c r="A626" s="234"/>
      <c r="B626" s="188"/>
      <c r="C626" s="147"/>
      <c r="D626" s="222"/>
      <c r="E626" s="245"/>
      <c r="F626" s="171"/>
      <c r="G626" s="161"/>
      <c r="H626" s="156"/>
      <c r="I626" s="240"/>
      <c r="J626" s="156"/>
      <c r="K626" s="64"/>
      <c r="L626" s="64"/>
      <c r="M626" s="64"/>
      <c r="N626" s="103"/>
      <c r="O626" s="55">
        <f t="shared" si="1188"/>
        <v>0</v>
      </c>
      <c r="P626" s="156"/>
      <c r="Q626" s="156"/>
      <c r="R626" s="156"/>
      <c r="S626" s="152"/>
      <c r="T626" s="152"/>
    </row>
    <row r="627" spans="1:20" ht="12.75" customHeight="1" x14ac:dyDescent="0.2">
      <c r="A627" s="234">
        <v>3</v>
      </c>
      <c r="B627" s="186" t="s">
        <v>45</v>
      </c>
      <c r="C627" s="147" t="s">
        <v>189</v>
      </c>
      <c r="D627" s="220" t="s">
        <v>27</v>
      </c>
      <c r="E627" s="245">
        <v>2.6950000000000002E-2</v>
      </c>
      <c r="F627" s="169">
        <f t="shared" ref="F627" si="1205">H627+J627+R627</f>
        <v>336.53293838639996</v>
      </c>
      <c r="G627" s="161"/>
      <c r="H627" s="154">
        <f t="shared" ref="H627" si="1206">G627*$P$8/1000</f>
        <v>0</v>
      </c>
      <c r="I627" s="240"/>
      <c r="J627" s="154">
        <f t="shared" ref="J627" si="1207">I627*$P$9/1000</f>
        <v>0</v>
      </c>
      <c r="K627" s="64" t="s">
        <v>57</v>
      </c>
      <c r="L627" s="64" t="s">
        <v>27</v>
      </c>
      <c r="M627" s="23">
        <v>1</v>
      </c>
      <c r="N627" s="92">
        <v>297.22199999999998</v>
      </c>
      <c r="O627" s="55">
        <f t="shared" si="1188"/>
        <v>297.22199999999998</v>
      </c>
      <c r="P627" s="154">
        <f t="shared" ref="P627" si="1208">E627*F627</f>
        <v>9.0695626895134804</v>
      </c>
      <c r="Q627" s="154">
        <f t="shared" ref="Q627" si="1209">SUM(O627:O630)</f>
        <v>297.22199999999998</v>
      </c>
      <c r="R627" s="154">
        <f t="shared" ref="R627" si="1210">Q627*1.02*1.05*$R$14</f>
        <v>336.53293838639996</v>
      </c>
      <c r="S627" s="152">
        <f t="shared" ref="S627" si="1211">F627*$S$17</f>
        <v>385.49518020656149</v>
      </c>
      <c r="T627" s="152">
        <f t="shared" ref="T627" si="1212">E627*S627</f>
        <v>10.389095106566833</v>
      </c>
    </row>
    <row r="628" spans="1:20" ht="12.75" customHeight="1" x14ac:dyDescent="0.2">
      <c r="A628" s="234"/>
      <c r="B628" s="187"/>
      <c r="C628" s="147"/>
      <c r="D628" s="221"/>
      <c r="E628" s="245"/>
      <c r="F628" s="170"/>
      <c r="G628" s="161"/>
      <c r="H628" s="155"/>
      <c r="I628" s="240"/>
      <c r="J628" s="155"/>
      <c r="K628" s="23"/>
      <c r="L628" s="23"/>
      <c r="M628" s="23"/>
      <c r="N628" s="17"/>
      <c r="O628" s="55">
        <f t="shared" si="1188"/>
        <v>0</v>
      </c>
      <c r="P628" s="155"/>
      <c r="Q628" s="155"/>
      <c r="R628" s="155"/>
      <c r="S628" s="152"/>
      <c r="T628" s="152"/>
    </row>
    <row r="629" spans="1:20" ht="12.75" customHeight="1" x14ac:dyDescent="0.2">
      <c r="A629" s="234"/>
      <c r="B629" s="187"/>
      <c r="C629" s="147"/>
      <c r="D629" s="221"/>
      <c r="E629" s="245"/>
      <c r="F629" s="170"/>
      <c r="G629" s="161"/>
      <c r="H629" s="155"/>
      <c r="I629" s="240"/>
      <c r="J629" s="155"/>
      <c r="K629" s="64"/>
      <c r="L629" s="64"/>
      <c r="M629" s="68"/>
      <c r="N629" s="103"/>
      <c r="O629" s="55">
        <f t="shared" si="1188"/>
        <v>0</v>
      </c>
      <c r="P629" s="155"/>
      <c r="Q629" s="155"/>
      <c r="R629" s="155"/>
      <c r="S629" s="152"/>
      <c r="T629" s="152"/>
    </row>
    <row r="630" spans="1:20" ht="12.75" customHeight="1" x14ac:dyDescent="0.2">
      <c r="A630" s="234"/>
      <c r="B630" s="188"/>
      <c r="C630" s="147"/>
      <c r="D630" s="222"/>
      <c r="E630" s="245"/>
      <c r="F630" s="171"/>
      <c r="G630" s="161"/>
      <c r="H630" s="156"/>
      <c r="I630" s="240"/>
      <c r="J630" s="156"/>
      <c r="K630" s="64"/>
      <c r="L630" s="64"/>
      <c r="M630" s="64"/>
      <c r="N630" s="103"/>
      <c r="O630" s="55">
        <f t="shared" si="1188"/>
        <v>0</v>
      </c>
      <c r="P630" s="156"/>
      <c r="Q630" s="156"/>
      <c r="R630" s="156"/>
      <c r="S630" s="152"/>
      <c r="T630" s="152"/>
    </row>
    <row r="631" spans="1:20" ht="12.75" customHeight="1" x14ac:dyDescent="0.2">
      <c r="A631" s="234"/>
      <c r="B631" s="186"/>
      <c r="C631" s="319" t="s">
        <v>1059</v>
      </c>
      <c r="D631" s="144"/>
      <c r="E631" s="180"/>
      <c r="F631" s="169">
        <f t="shared" ref="F631" si="1213">H631+J631+R631</f>
        <v>0</v>
      </c>
      <c r="G631" s="183"/>
      <c r="H631" s="154">
        <f t="shared" ref="H631" si="1214">G631*$P$8/1000</f>
        <v>0</v>
      </c>
      <c r="I631" s="235"/>
      <c r="J631" s="154">
        <f t="shared" ref="J631" si="1215">I631*$P$9/1000</f>
        <v>0</v>
      </c>
      <c r="K631" s="23"/>
      <c r="L631" s="97"/>
      <c r="M631" s="23"/>
      <c r="N631" s="97"/>
      <c r="O631" s="55">
        <f t="shared" si="1188"/>
        <v>0</v>
      </c>
      <c r="P631" s="154">
        <f t="shared" ref="P631" si="1216">E631*F631</f>
        <v>0</v>
      </c>
      <c r="Q631" s="154">
        <f t="shared" ref="Q631" si="1217">SUM(O631:O634)</f>
        <v>0</v>
      </c>
      <c r="R631" s="154">
        <f t="shared" ref="R631" si="1218">Q631*1.02*1.05*$R$14</f>
        <v>0</v>
      </c>
      <c r="S631" s="152">
        <f t="shared" ref="S631" si="1219">F631*$S$17</f>
        <v>0</v>
      </c>
      <c r="T631" s="152">
        <f t="shared" ref="T631" si="1220">E631*S631</f>
        <v>0</v>
      </c>
    </row>
    <row r="632" spans="1:20" ht="12.75" customHeight="1" x14ac:dyDescent="0.2">
      <c r="A632" s="234"/>
      <c r="B632" s="187"/>
      <c r="C632" s="320"/>
      <c r="D632" s="145"/>
      <c r="E632" s="181"/>
      <c r="F632" s="170"/>
      <c r="G632" s="184"/>
      <c r="H632" s="155"/>
      <c r="I632" s="236"/>
      <c r="J632" s="155"/>
      <c r="K632" s="23"/>
      <c r="L632" s="23"/>
      <c r="M632" s="97"/>
      <c r="N632" s="97"/>
      <c r="O632" s="55">
        <f t="shared" si="1188"/>
        <v>0</v>
      </c>
      <c r="P632" s="155"/>
      <c r="Q632" s="155"/>
      <c r="R632" s="155"/>
      <c r="S632" s="152"/>
      <c r="T632" s="152"/>
    </row>
    <row r="633" spans="1:20" ht="12.75" customHeight="1" x14ac:dyDescent="0.2">
      <c r="A633" s="234"/>
      <c r="B633" s="187"/>
      <c r="C633" s="320"/>
      <c r="D633" s="145"/>
      <c r="E633" s="181"/>
      <c r="F633" s="170"/>
      <c r="G633" s="184"/>
      <c r="H633" s="155"/>
      <c r="I633" s="236"/>
      <c r="J633" s="155"/>
      <c r="K633" s="23"/>
      <c r="L633" s="23"/>
      <c r="M633" s="97"/>
      <c r="N633" s="97"/>
      <c r="O633" s="55">
        <f t="shared" si="1188"/>
        <v>0</v>
      </c>
      <c r="P633" s="155"/>
      <c r="Q633" s="155"/>
      <c r="R633" s="155"/>
      <c r="S633" s="152"/>
      <c r="T633" s="152"/>
    </row>
    <row r="634" spans="1:20" ht="12.75" customHeight="1" x14ac:dyDescent="0.2">
      <c r="A634" s="234"/>
      <c r="B634" s="188"/>
      <c r="C634" s="321"/>
      <c r="D634" s="146"/>
      <c r="E634" s="182"/>
      <c r="F634" s="171"/>
      <c r="G634" s="185"/>
      <c r="H634" s="156"/>
      <c r="I634" s="237"/>
      <c r="J634" s="156"/>
      <c r="K634" s="23"/>
      <c r="L634" s="23"/>
      <c r="M634" s="23"/>
      <c r="N634" s="97"/>
      <c r="O634" s="55">
        <f t="shared" si="1188"/>
        <v>0</v>
      </c>
      <c r="P634" s="156"/>
      <c r="Q634" s="156"/>
      <c r="R634" s="156"/>
      <c r="S634" s="152"/>
      <c r="T634" s="152"/>
    </row>
    <row r="635" spans="1:20" ht="12.75" customHeight="1" x14ac:dyDescent="0.2">
      <c r="A635" s="234">
        <v>1</v>
      </c>
      <c r="B635" s="186" t="s">
        <v>1055</v>
      </c>
      <c r="C635" s="186" t="s">
        <v>1056</v>
      </c>
      <c r="D635" s="227" t="s">
        <v>32</v>
      </c>
      <c r="E635" s="177">
        <v>22.5</v>
      </c>
      <c r="F635" s="169">
        <f t="shared" ref="F635" si="1221">H635+J635+R635</f>
        <v>66.790378121578442</v>
      </c>
      <c r="G635" s="183">
        <v>7.41</v>
      </c>
      <c r="H635" s="154">
        <f t="shared" ref="H635" si="1222">G635*$P$8/1000</f>
        <v>14.069367</v>
      </c>
      <c r="I635" s="235">
        <v>1.18</v>
      </c>
      <c r="J635" s="154">
        <f t="shared" ref="J635" si="1223">I635*$P$9/1000</f>
        <v>2.7792185999999997</v>
      </c>
      <c r="K635" s="57" t="s">
        <v>684</v>
      </c>
      <c r="L635" s="57" t="s">
        <v>32</v>
      </c>
      <c r="M635" s="57">
        <v>1</v>
      </c>
      <c r="N635" s="92">
        <v>30.013999999999999</v>
      </c>
      <c r="O635" s="55">
        <f t="shared" si="1188"/>
        <v>30.013999999999999</v>
      </c>
      <c r="P635" s="154">
        <f t="shared" ref="P635" si="1224">E635*F635</f>
        <v>1502.7835077355148</v>
      </c>
      <c r="Q635" s="154">
        <f t="shared" ref="Q635" si="1225">SUM(O635:O638)</f>
        <v>44.108013700000001</v>
      </c>
      <c r="R635" s="154">
        <f t="shared" ref="R635" si="1226">Q635*1.02*1.05*$R$14</f>
        <v>49.941792521578442</v>
      </c>
      <c r="S635" s="152">
        <f t="shared" ref="S635" si="1227">F635*$S$17</f>
        <v>76.507723058239492</v>
      </c>
      <c r="T635" s="152">
        <f t="shared" ref="T635" si="1228">E635*S635</f>
        <v>1721.4237688103885</v>
      </c>
    </row>
    <row r="636" spans="1:20" ht="12.75" customHeight="1" x14ac:dyDescent="0.2">
      <c r="A636" s="234"/>
      <c r="B636" s="187"/>
      <c r="C636" s="187"/>
      <c r="D636" s="227"/>
      <c r="E636" s="178"/>
      <c r="F636" s="170"/>
      <c r="G636" s="184"/>
      <c r="H636" s="155"/>
      <c r="I636" s="236"/>
      <c r="J636" s="155"/>
      <c r="K636" s="57" t="s">
        <v>253</v>
      </c>
      <c r="L636" s="57" t="s">
        <v>23</v>
      </c>
      <c r="M636" s="57">
        <v>2.37</v>
      </c>
      <c r="N636" s="92">
        <v>3.5</v>
      </c>
      <c r="O636" s="55">
        <f t="shared" si="1188"/>
        <v>8.2949999999999999</v>
      </c>
      <c r="P636" s="155"/>
      <c r="Q636" s="155"/>
      <c r="R636" s="155"/>
      <c r="S636" s="152"/>
      <c r="T636" s="152"/>
    </row>
    <row r="637" spans="1:20" ht="12.75" customHeight="1" x14ac:dyDescent="0.2">
      <c r="A637" s="234"/>
      <c r="B637" s="187"/>
      <c r="C637" s="187"/>
      <c r="D637" s="227"/>
      <c r="E637" s="178"/>
      <c r="F637" s="170"/>
      <c r="G637" s="184"/>
      <c r="H637" s="155"/>
      <c r="I637" s="236"/>
      <c r="J637" s="155"/>
      <c r="K637" s="57" t="s">
        <v>254</v>
      </c>
      <c r="L637" s="57" t="s">
        <v>43</v>
      </c>
      <c r="M637" s="57">
        <v>2.6700000000000002E-2</v>
      </c>
      <c r="N637" s="92">
        <v>123.611</v>
      </c>
      <c r="O637" s="55">
        <f t="shared" si="1188"/>
        <v>3.3004137000000004</v>
      </c>
      <c r="P637" s="155"/>
      <c r="Q637" s="155"/>
      <c r="R637" s="155"/>
      <c r="S637" s="152"/>
      <c r="T637" s="152"/>
    </row>
    <row r="638" spans="1:20" ht="12.75" customHeight="1" x14ac:dyDescent="0.2">
      <c r="A638" s="234"/>
      <c r="B638" s="188"/>
      <c r="C638" s="188"/>
      <c r="D638" s="227"/>
      <c r="E638" s="179"/>
      <c r="F638" s="171"/>
      <c r="G638" s="185"/>
      <c r="H638" s="156"/>
      <c r="I638" s="237"/>
      <c r="J638" s="156"/>
      <c r="K638" s="57" t="s">
        <v>58</v>
      </c>
      <c r="L638" s="57" t="s">
        <v>29</v>
      </c>
      <c r="M638" s="57">
        <v>3.1</v>
      </c>
      <c r="N638" s="92">
        <v>0.80600000000000005</v>
      </c>
      <c r="O638" s="55">
        <f t="shared" si="1188"/>
        <v>2.4986000000000002</v>
      </c>
      <c r="P638" s="156"/>
      <c r="Q638" s="156"/>
      <c r="R638" s="156"/>
      <c r="S638" s="152"/>
      <c r="T638" s="152"/>
    </row>
    <row r="639" spans="1:20" ht="12.75" customHeight="1" x14ac:dyDescent="0.2">
      <c r="A639" s="234">
        <v>2</v>
      </c>
      <c r="B639" s="186" t="s">
        <v>45</v>
      </c>
      <c r="C639" s="147" t="s">
        <v>1060</v>
      </c>
      <c r="D639" s="220" t="s">
        <v>27</v>
      </c>
      <c r="E639" s="245">
        <v>1.099</v>
      </c>
      <c r="F639" s="169">
        <f t="shared" ref="F639" si="1229">H639+J639+R639</f>
        <v>243.43615800000001</v>
      </c>
      <c r="G639" s="161"/>
      <c r="H639" s="154">
        <f t="shared" ref="H639" si="1230">G639*$P$8/1000</f>
        <v>0</v>
      </c>
      <c r="I639" s="240"/>
      <c r="J639" s="154">
        <f t="shared" ref="J639" si="1231">I639*$P$9/1000</f>
        <v>0</v>
      </c>
      <c r="K639" s="64" t="s">
        <v>57</v>
      </c>
      <c r="L639" s="64" t="s">
        <v>27</v>
      </c>
      <c r="M639" s="23">
        <v>1</v>
      </c>
      <c r="N639" s="92">
        <v>215</v>
      </c>
      <c r="O639" s="55">
        <f t="shared" si="1188"/>
        <v>215</v>
      </c>
      <c r="P639" s="154">
        <f t="shared" ref="P639" si="1232">E639*F639</f>
        <v>267.53633764199998</v>
      </c>
      <c r="Q639" s="154">
        <f t="shared" ref="Q639" si="1233">SUM(O639:O642)</f>
        <v>215</v>
      </c>
      <c r="R639" s="154">
        <f t="shared" ref="R639" si="1234">Q639*1.02*1.05*$R$14</f>
        <v>243.43615800000001</v>
      </c>
      <c r="S639" s="152">
        <f t="shared" ref="S639" si="1235">F639*$S$17</f>
        <v>278.85373136716237</v>
      </c>
      <c r="T639" s="152">
        <f t="shared" ref="T639" si="1236">E639*S639</f>
        <v>306.46025077251142</v>
      </c>
    </row>
    <row r="640" spans="1:20" ht="12.75" customHeight="1" x14ac:dyDescent="0.2">
      <c r="A640" s="234"/>
      <c r="B640" s="187"/>
      <c r="C640" s="147"/>
      <c r="D640" s="221"/>
      <c r="E640" s="245"/>
      <c r="F640" s="170"/>
      <c r="G640" s="161"/>
      <c r="H640" s="155"/>
      <c r="I640" s="240"/>
      <c r="J640" s="155"/>
      <c r="K640" s="23"/>
      <c r="L640" s="23"/>
      <c r="M640" s="23"/>
      <c r="N640" s="17"/>
      <c r="O640" s="55">
        <f t="shared" si="1188"/>
        <v>0</v>
      </c>
      <c r="P640" s="155"/>
      <c r="Q640" s="155"/>
      <c r="R640" s="155"/>
      <c r="S640" s="152"/>
      <c r="T640" s="152"/>
    </row>
    <row r="641" spans="1:20" ht="12.75" customHeight="1" x14ac:dyDescent="0.2">
      <c r="A641" s="234"/>
      <c r="B641" s="187"/>
      <c r="C641" s="147"/>
      <c r="D641" s="221"/>
      <c r="E641" s="245"/>
      <c r="F641" s="170"/>
      <c r="G641" s="161"/>
      <c r="H641" s="155"/>
      <c r="I641" s="240"/>
      <c r="J641" s="155"/>
      <c r="K641" s="64"/>
      <c r="L641" s="64"/>
      <c r="M641" s="68"/>
      <c r="N641" s="103"/>
      <c r="O641" s="55">
        <f t="shared" si="1188"/>
        <v>0</v>
      </c>
      <c r="P641" s="155"/>
      <c r="Q641" s="155"/>
      <c r="R641" s="155"/>
      <c r="S641" s="152"/>
      <c r="T641" s="152"/>
    </row>
    <row r="642" spans="1:20" ht="12.75" customHeight="1" x14ac:dyDescent="0.2">
      <c r="A642" s="234"/>
      <c r="B642" s="188"/>
      <c r="C642" s="147"/>
      <c r="D642" s="222"/>
      <c r="E642" s="245"/>
      <c r="F642" s="171"/>
      <c r="G642" s="161"/>
      <c r="H642" s="156"/>
      <c r="I642" s="240"/>
      <c r="J642" s="156"/>
      <c r="K642" s="64"/>
      <c r="L642" s="64"/>
      <c r="M642" s="64"/>
      <c r="N642" s="103"/>
      <c r="O642" s="55">
        <f t="shared" si="1188"/>
        <v>0</v>
      </c>
      <c r="P642" s="156"/>
      <c r="Q642" s="156"/>
      <c r="R642" s="156"/>
      <c r="S642" s="152"/>
      <c r="T642" s="152"/>
    </row>
    <row r="643" spans="1:20" ht="12.75" customHeight="1" x14ac:dyDescent="0.2">
      <c r="A643" s="234">
        <v>3</v>
      </c>
      <c r="B643" s="186" t="s">
        <v>45</v>
      </c>
      <c r="C643" s="147" t="s">
        <v>189</v>
      </c>
      <c r="D643" s="220" t="s">
        <v>27</v>
      </c>
      <c r="E643" s="245">
        <v>0.37973000000000001</v>
      </c>
      <c r="F643" s="169">
        <f t="shared" ref="F643" si="1237">H643+J643+R643</f>
        <v>336.53293838639996</v>
      </c>
      <c r="G643" s="161"/>
      <c r="H643" s="154">
        <f t="shared" ref="H643" si="1238">G643*$P$8/1000</f>
        <v>0</v>
      </c>
      <c r="I643" s="240"/>
      <c r="J643" s="154">
        <f t="shared" ref="J643" si="1239">I643*$P$9/1000</f>
        <v>0</v>
      </c>
      <c r="K643" s="64" t="s">
        <v>57</v>
      </c>
      <c r="L643" s="64" t="s">
        <v>27</v>
      </c>
      <c r="M643" s="23">
        <v>1</v>
      </c>
      <c r="N643" s="92">
        <v>297.22199999999998</v>
      </c>
      <c r="O643" s="55">
        <f t="shared" si="1188"/>
        <v>297.22199999999998</v>
      </c>
      <c r="P643" s="154">
        <f t="shared" ref="P643" si="1240">E643*F643</f>
        <v>127.79165269346767</v>
      </c>
      <c r="Q643" s="154">
        <f t="shared" ref="Q643" si="1241">SUM(O643:O646)</f>
        <v>297.22199999999998</v>
      </c>
      <c r="R643" s="154">
        <f t="shared" ref="R643" si="1242">Q643*1.02*1.05*$R$14</f>
        <v>336.53293838639996</v>
      </c>
      <c r="S643" s="152">
        <f t="shared" ref="S643" si="1243">F643*$S$17</f>
        <v>385.49518020656149</v>
      </c>
      <c r="T643" s="152">
        <f t="shared" ref="T643" si="1244">E643*S643</f>
        <v>146.38408477983759</v>
      </c>
    </row>
    <row r="644" spans="1:20" ht="12.75" customHeight="1" x14ac:dyDescent="0.2">
      <c r="A644" s="234"/>
      <c r="B644" s="187"/>
      <c r="C644" s="147"/>
      <c r="D644" s="221"/>
      <c r="E644" s="245"/>
      <c r="F644" s="170"/>
      <c r="G644" s="161"/>
      <c r="H644" s="155"/>
      <c r="I644" s="240"/>
      <c r="J644" s="155"/>
      <c r="K644" s="23"/>
      <c r="L644" s="23"/>
      <c r="M644" s="23"/>
      <c r="N644" s="17"/>
      <c r="O644" s="55">
        <f t="shared" si="1188"/>
        <v>0</v>
      </c>
      <c r="P644" s="155"/>
      <c r="Q644" s="155"/>
      <c r="R644" s="155"/>
      <c r="S644" s="152"/>
      <c r="T644" s="152"/>
    </row>
    <row r="645" spans="1:20" ht="12.75" customHeight="1" x14ac:dyDescent="0.2">
      <c r="A645" s="234"/>
      <c r="B645" s="187"/>
      <c r="C645" s="147"/>
      <c r="D645" s="221"/>
      <c r="E645" s="245"/>
      <c r="F645" s="170"/>
      <c r="G645" s="161"/>
      <c r="H645" s="155"/>
      <c r="I645" s="240"/>
      <c r="J645" s="155"/>
      <c r="K645" s="64"/>
      <c r="L645" s="64"/>
      <c r="M645" s="68"/>
      <c r="N645" s="103"/>
      <c r="O645" s="55">
        <f t="shared" si="1188"/>
        <v>0</v>
      </c>
      <c r="P645" s="155"/>
      <c r="Q645" s="155"/>
      <c r="R645" s="155"/>
      <c r="S645" s="152"/>
      <c r="T645" s="152"/>
    </row>
    <row r="646" spans="1:20" ht="12.75" customHeight="1" x14ac:dyDescent="0.2">
      <c r="A646" s="234"/>
      <c r="B646" s="188"/>
      <c r="C646" s="147"/>
      <c r="D646" s="222"/>
      <c r="E646" s="245"/>
      <c r="F646" s="171"/>
      <c r="G646" s="161"/>
      <c r="H646" s="156"/>
      <c r="I646" s="240"/>
      <c r="J646" s="156"/>
      <c r="K646" s="64"/>
      <c r="L646" s="64"/>
      <c r="M646" s="64"/>
      <c r="N646" s="103"/>
      <c r="O646" s="55">
        <f t="shared" si="1188"/>
        <v>0</v>
      </c>
      <c r="P646" s="156"/>
      <c r="Q646" s="156"/>
      <c r="R646" s="156"/>
      <c r="S646" s="152"/>
      <c r="T646" s="152"/>
    </row>
    <row r="647" spans="1:20" ht="12.75" customHeight="1" x14ac:dyDescent="0.2">
      <c r="A647" s="234">
        <v>4</v>
      </c>
      <c r="B647" s="264" t="s">
        <v>309</v>
      </c>
      <c r="C647" s="147" t="s">
        <v>1061</v>
      </c>
      <c r="D647" s="148" t="s">
        <v>26</v>
      </c>
      <c r="E647" s="314">
        <v>63</v>
      </c>
      <c r="F647" s="169">
        <f t="shared" ref="F647" si="1245">H647+J647+R647</f>
        <v>2.2969548599999996</v>
      </c>
      <c r="G647" s="263">
        <v>0.59199999999999997</v>
      </c>
      <c r="H647" s="154">
        <f t="shared" ref="H647" si="1246">G647*$P$8/1000</f>
        <v>1.1240303999999999</v>
      </c>
      <c r="I647" s="263">
        <v>0.498</v>
      </c>
      <c r="J647" s="154">
        <f t="shared" ref="J647" si="1247">I647*$P$9/1000</f>
        <v>1.1729244599999999</v>
      </c>
      <c r="K647" s="23"/>
      <c r="L647" s="23"/>
      <c r="M647" s="23"/>
      <c r="N647" s="103"/>
      <c r="O647" s="55">
        <f t="shared" si="1188"/>
        <v>0</v>
      </c>
      <c r="P647" s="154">
        <f t="shared" ref="P647" si="1248">E647*F647</f>
        <v>144.70815617999997</v>
      </c>
      <c r="Q647" s="154">
        <f t="shared" ref="Q647" si="1249">SUM(O647:O650)</f>
        <v>0</v>
      </c>
      <c r="R647" s="154">
        <f t="shared" ref="R647" si="1250">Q647*1.02*1.05*$R$14</f>
        <v>0</v>
      </c>
      <c r="S647" s="152">
        <f t="shared" ref="S647" si="1251">F647*$S$17</f>
        <v>2.6311392635967326</v>
      </c>
      <c r="T647" s="152">
        <f t="shared" ref="T647" si="1252">E647*S647</f>
        <v>165.76177360659415</v>
      </c>
    </row>
    <row r="648" spans="1:20" ht="12.75" customHeight="1" x14ac:dyDescent="0.2">
      <c r="A648" s="234"/>
      <c r="B648" s="264"/>
      <c r="C648" s="147"/>
      <c r="D648" s="148"/>
      <c r="E648" s="314"/>
      <c r="F648" s="170"/>
      <c r="G648" s="263"/>
      <c r="H648" s="155"/>
      <c r="I648" s="263"/>
      <c r="J648" s="155"/>
      <c r="K648" s="23"/>
      <c r="L648" s="23"/>
      <c r="M648" s="23"/>
      <c r="N648" s="97"/>
      <c r="O648" s="55">
        <f t="shared" si="1188"/>
        <v>0</v>
      </c>
      <c r="P648" s="155"/>
      <c r="Q648" s="155"/>
      <c r="R648" s="155"/>
      <c r="S648" s="152"/>
      <c r="T648" s="152"/>
    </row>
    <row r="649" spans="1:20" ht="12.75" customHeight="1" x14ac:dyDescent="0.2">
      <c r="A649" s="234"/>
      <c r="B649" s="264"/>
      <c r="C649" s="147"/>
      <c r="D649" s="148"/>
      <c r="E649" s="314"/>
      <c r="F649" s="170"/>
      <c r="G649" s="263"/>
      <c r="H649" s="155"/>
      <c r="I649" s="263"/>
      <c r="J649" s="155"/>
      <c r="K649" s="23"/>
      <c r="L649" s="23"/>
      <c r="M649" s="17"/>
      <c r="N649" s="43"/>
      <c r="O649" s="55">
        <f t="shared" si="1188"/>
        <v>0</v>
      </c>
      <c r="P649" s="155"/>
      <c r="Q649" s="155"/>
      <c r="R649" s="155"/>
      <c r="S649" s="152"/>
      <c r="T649" s="152"/>
    </row>
    <row r="650" spans="1:20" ht="12.75" customHeight="1" x14ac:dyDescent="0.2">
      <c r="A650" s="234"/>
      <c r="B650" s="264"/>
      <c r="C650" s="147"/>
      <c r="D650" s="148"/>
      <c r="E650" s="314"/>
      <c r="F650" s="171"/>
      <c r="G650" s="263"/>
      <c r="H650" s="156"/>
      <c r="I650" s="263"/>
      <c r="J650" s="156"/>
      <c r="K650" s="23"/>
      <c r="L650" s="65"/>
      <c r="M650" s="23"/>
      <c r="N650" s="23"/>
      <c r="O650" s="55">
        <f t="shared" si="1188"/>
        <v>0</v>
      </c>
      <c r="P650" s="156"/>
      <c r="Q650" s="156"/>
      <c r="R650" s="156"/>
      <c r="S650" s="152"/>
      <c r="T650" s="152"/>
    </row>
    <row r="651" spans="1:20" ht="12.75" customHeight="1" x14ac:dyDescent="0.2">
      <c r="A651" s="234"/>
      <c r="B651" s="264"/>
      <c r="C651" s="319" t="s">
        <v>1062</v>
      </c>
      <c r="D651" s="148"/>
      <c r="E651" s="314"/>
      <c r="F651" s="169">
        <f t="shared" ref="F651" si="1253">H651+J651+R651</f>
        <v>0</v>
      </c>
      <c r="G651" s="263"/>
      <c r="H651" s="154">
        <f t="shared" ref="H651" si="1254">G651*$P$8/1000</f>
        <v>0</v>
      </c>
      <c r="I651" s="263"/>
      <c r="J651" s="154">
        <f t="shared" ref="J651" si="1255">I651*$P$9/1000</f>
        <v>0</v>
      </c>
      <c r="K651" s="23"/>
      <c r="L651" s="23"/>
      <c r="M651" s="23"/>
      <c r="N651" s="103"/>
      <c r="O651" s="55">
        <f t="shared" si="1188"/>
        <v>0</v>
      </c>
      <c r="P651" s="154">
        <f t="shared" ref="P651" si="1256">E651*F651</f>
        <v>0</v>
      </c>
      <c r="Q651" s="154">
        <f t="shared" ref="Q651" si="1257">SUM(O651:O654)</f>
        <v>0</v>
      </c>
      <c r="R651" s="154">
        <f t="shared" ref="R651" si="1258">Q651*1.02*1.05*$R$14</f>
        <v>0</v>
      </c>
      <c r="S651" s="152">
        <f t="shared" ref="S651" si="1259">F651*$S$17</f>
        <v>0</v>
      </c>
      <c r="T651" s="152">
        <f t="shared" ref="T651" si="1260">E651*S651</f>
        <v>0</v>
      </c>
    </row>
    <row r="652" spans="1:20" ht="12.75" customHeight="1" x14ac:dyDescent="0.2">
      <c r="A652" s="234"/>
      <c r="B652" s="264"/>
      <c r="C652" s="320"/>
      <c r="D652" s="148"/>
      <c r="E652" s="314"/>
      <c r="F652" s="170"/>
      <c r="G652" s="263"/>
      <c r="H652" s="155"/>
      <c r="I652" s="263"/>
      <c r="J652" s="155"/>
      <c r="K652" s="23"/>
      <c r="L652" s="23"/>
      <c r="M652" s="23"/>
      <c r="N652" s="97"/>
      <c r="O652" s="55">
        <f t="shared" si="1188"/>
        <v>0</v>
      </c>
      <c r="P652" s="155"/>
      <c r="Q652" s="155"/>
      <c r="R652" s="155"/>
      <c r="S652" s="152"/>
      <c r="T652" s="152"/>
    </row>
    <row r="653" spans="1:20" ht="12.75" customHeight="1" x14ac:dyDescent="0.2">
      <c r="A653" s="234"/>
      <c r="B653" s="264"/>
      <c r="C653" s="320"/>
      <c r="D653" s="148"/>
      <c r="E653" s="314"/>
      <c r="F653" s="170"/>
      <c r="G653" s="263"/>
      <c r="H653" s="155"/>
      <c r="I653" s="263"/>
      <c r="J653" s="155"/>
      <c r="K653" s="23"/>
      <c r="L653" s="23"/>
      <c r="M653" s="17"/>
      <c r="N653" s="43"/>
      <c r="O653" s="55">
        <f t="shared" si="1188"/>
        <v>0</v>
      </c>
      <c r="P653" s="155"/>
      <c r="Q653" s="155"/>
      <c r="R653" s="155"/>
      <c r="S653" s="152"/>
      <c r="T653" s="152"/>
    </row>
    <row r="654" spans="1:20" ht="12.75" customHeight="1" x14ac:dyDescent="0.2">
      <c r="A654" s="234"/>
      <c r="B654" s="264"/>
      <c r="C654" s="321"/>
      <c r="D654" s="148"/>
      <c r="E654" s="314"/>
      <c r="F654" s="171"/>
      <c r="G654" s="263"/>
      <c r="H654" s="156"/>
      <c r="I654" s="263"/>
      <c r="J654" s="156"/>
      <c r="K654" s="23"/>
      <c r="L654" s="65"/>
      <c r="M654" s="23"/>
      <c r="N654" s="23"/>
      <c r="O654" s="55">
        <f t="shared" si="1188"/>
        <v>0</v>
      </c>
      <c r="P654" s="156"/>
      <c r="Q654" s="156"/>
      <c r="R654" s="156"/>
      <c r="S654" s="152"/>
      <c r="T654" s="152"/>
    </row>
    <row r="655" spans="1:20" ht="12.75" customHeight="1" x14ac:dyDescent="0.2">
      <c r="A655" s="234">
        <v>1</v>
      </c>
      <c r="B655" s="204" t="s">
        <v>640</v>
      </c>
      <c r="C655" s="195" t="s">
        <v>475</v>
      </c>
      <c r="D655" s="227" t="s">
        <v>38</v>
      </c>
      <c r="E655" s="160">
        <v>195</v>
      </c>
      <c r="F655" s="169">
        <f t="shared" ref="F655" si="1261">H655+J655+R655</f>
        <v>0.17512248599999999</v>
      </c>
      <c r="G655" s="317">
        <v>0.09</v>
      </c>
      <c r="H655" s="154">
        <f t="shared" ref="H655" si="1262">G655*$P$8/1000</f>
        <v>0.17088300000000001</v>
      </c>
      <c r="I655" s="318">
        <v>1.8E-3</v>
      </c>
      <c r="J655" s="154">
        <f t="shared" ref="J655" si="1263">I655*$P$9/1000</f>
        <v>4.2394859999999998E-3</v>
      </c>
      <c r="K655" s="23"/>
      <c r="L655" s="23"/>
      <c r="M655" s="23"/>
      <c r="N655" s="103"/>
      <c r="O655" s="55">
        <f t="shared" si="1188"/>
        <v>0</v>
      </c>
      <c r="P655" s="154">
        <f t="shared" ref="P655" si="1264">E655*F655</f>
        <v>34.148884770000002</v>
      </c>
      <c r="Q655" s="154">
        <f t="shared" ref="Q655" si="1265">SUM(O655:O658)</f>
        <v>0</v>
      </c>
      <c r="R655" s="154">
        <f t="shared" ref="R655" si="1266">Q655*1.02*1.05*$R$14</f>
        <v>0</v>
      </c>
      <c r="S655" s="152">
        <f t="shared" ref="S655" si="1267">F655*$S$17</f>
        <v>0.2006010901116573</v>
      </c>
      <c r="T655" s="152">
        <f t="shared" ref="T655" si="1268">E655*S655</f>
        <v>39.117212571773173</v>
      </c>
    </row>
    <row r="656" spans="1:20" ht="12.75" customHeight="1" x14ac:dyDescent="0.2">
      <c r="A656" s="234"/>
      <c r="B656" s="205"/>
      <c r="C656" s="195"/>
      <c r="D656" s="227"/>
      <c r="E656" s="160"/>
      <c r="F656" s="170"/>
      <c r="G656" s="317"/>
      <c r="H656" s="155"/>
      <c r="I656" s="318"/>
      <c r="J656" s="155"/>
      <c r="K656" s="23"/>
      <c r="L656" s="23"/>
      <c r="M656" s="23"/>
      <c r="N656" s="97"/>
      <c r="O656" s="55">
        <f t="shared" si="1188"/>
        <v>0</v>
      </c>
      <c r="P656" s="155"/>
      <c r="Q656" s="155"/>
      <c r="R656" s="155"/>
      <c r="S656" s="152"/>
      <c r="T656" s="152"/>
    </row>
    <row r="657" spans="1:20" ht="12.75" customHeight="1" x14ac:dyDescent="0.2">
      <c r="A657" s="234"/>
      <c r="B657" s="205"/>
      <c r="C657" s="195"/>
      <c r="D657" s="227"/>
      <c r="E657" s="160"/>
      <c r="F657" s="170"/>
      <c r="G657" s="317"/>
      <c r="H657" s="155"/>
      <c r="I657" s="318"/>
      <c r="J657" s="155"/>
      <c r="K657" s="23"/>
      <c r="L657" s="23"/>
      <c r="M657" s="17"/>
      <c r="N657" s="43"/>
      <c r="O657" s="55">
        <f t="shared" si="1188"/>
        <v>0</v>
      </c>
      <c r="P657" s="155"/>
      <c r="Q657" s="155"/>
      <c r="R657" s="155"/>
      <c r="S657" s="152"/>
      <c r="T657" s="152"/>
    </row>
    <row r="658" spans="1:20" ht="12.75" customHeight="1" x14ac:dyDescent="0.2">
      <c r="A658" s="234"/>
      <c r="B658" s="206"/>
      <c r="C658" s="195"/>
      <c r="D658" s="227"/>
      <c r="E658" s="160"/>
      <c r="F658" s="171"/>
      <c r="G658" s="317"/>
      <c r="H658" s="156"/>
      <c r="I658" s="318"/>
      <c r="J658" s="156"/>
      <c r="K658" s="23"/>
      <c r="L658" s="65"/>
      <c r="M658" s="23"/>
      <c r="N658" s="23"/>
      <c r="O658" s="55">
        <f t="shared" si="1188"/>
        <v>0</v>
      </c>
      <c r="P658" s="156"/>
      <c r="Q658" s="156"/>
      <c r="R658" s="156"/>
      <c r="S658" s="152"/>
      <c r="T658" s="152"/>
    </row>
    <row r="659" spans="1:20" ht="12.75" customHeight="1" x14ac:dyDescent="0.2">
      <c r="A659" s="234">
        <v>2</v>
      </c>
      <c r="B659" s="195" t="s">
        <v>473</v>
      </c>
      <c r="C659" s="195" t="s">
        <v>680</v>
      </c>
      <c r="D659" s="259" t="s">
        <v>23</v>
      </c>
      <c r="E659" s="160">
        <v>195</v>
      </c>
      <c r="F659" s="169">
        <f t="shared" ref="F659" si="1269">H659+J659+R659</f>
        <v>2.7208189900799997</v>
      </c>
      <c r="G659" s="196">
        <v>0.79400000000000004</v>
      </c>
      <c r="H659" s="154">
        <f t="shared" ref="H659" si="1270">G659*$P$8/1000</f>
        <v>1.5075678000000001</v>
      </c>
      <c r="I659" s="196">
        <v>6.4000000000000001E-2</v>
      </c>
      <c r="J659" s="154">
        <f t="shared" ref="J659" si="1271">I659*$P$9/1000</f>
        <v>0.15073728</v>
      </c>
      <c r="K659" s="57" t="s">
        <v>46</v>
      </c>
      <c r="L659" s="57" t="s">
        <v>32</v>
      </c>
      <c r="M659" s="57">
        <v>3.1E-2</v>
      </c>
      <c r="N659" s="97">
        <v>26.4</v>
      </c>
      <c r="O659" s="55">
        <f t="shared" si="1188"/>
        <v>0.81839999999999991</v>
      </c>
      <c r="P659" s="154">
        <f t="shared" ref="P659" si="1272">E659*F659</f>
        <v>530.55970306559993</v>
      </c>
      <c r="Q659" s="154">
        <f t="shared" ref="Q659" si="1273">SUM(O659:O662)</f>
        <v>0.9383999999999999</v>
      </c>
      <c r="R659" s="154">
        <f t="shared" ref="R659" si="1274">Q659*1.02*1.05*$R$14</f>
        <v>1.0625139100799998</v>
      </c>
      <c r="S659" s="152">
        <f t="shared" ref="S659" si="1275">F659*$S$17</f>
        <v>3.116671467343985</v>
      </c>
      <c r="T659" s="152">
        <f t="shared" ref="T659" si="1276">E659*S659</f>
        <v>607.75093613207707</v>
      </c>
    </row>
    <row r="660" spans="1:20" ht="12.75" customHeight="1" x14ac:dyDescent="0.2">
      <c r="A660" s="234"/>
      <c r="B660" s="195"/>
      <c r="C660" s="195"/>
      <c r="D660" s="259"/>
      <c r="E660" s="160"/>
      <c r="F660" s="170"/>
      <c r="G660" s="196"/>
      <c r="H660" s="155"/>
      <c r="I660" s="196"/>
      <c r="J660" s="155"/>
      <c r="K660" s="57" t="s">
        <v>474</v>
      </c>
      <c r="L660" s="57" t="s">
        <v>29</v>
      </c>
      <c r="M660" s="57">
        <v>0.12</v>
      </c>
      <c r="N660" s="92">
        <v>1</v>
      </c>
      <c r="O660" s="55">
        <f t="shared" si="1188"/>
        <v>0.12</v>
      </c>
      <c r="P660" s="155"/>
      <c r="Q660" s="155"/>
      <c r="R660" s="155"/>
      <c r="S660" s="152"/>
      <c r="T660" s="152"/>
    </row>
    <row r="661" spans="1:20" ht="12.75" customHeight="1" x14ac:dyDescent="0.2">
      <c r="A661" s="234"/>
      <c r="B661" s="195"/>
      <c r="C661" s="195"/>
      <c r="D661" s="259"/>
      <c r="E661" s="160"/>
      <c r="F661" s="170"/>
      <c r="G661" s="196"/>
      <c r="H661" s="155"/>
      <c r="I661" s="196"/>
      <c r="J661" s="155"/>
      <c r="K661" s="23"/>
      <c r="L661" s="23"/>
      <c r="M661" s="17"/>
      <c r="N661" s="43"/>
      <c r="O661" s="55">
        <f t="shared" si="1188"/>
        <v>0</v>
      </c>
      <c r="P661" s="155"/>
      <c r="Q661" s="155"/>
      <c r="R661" s="155"/>
      <c r="S661" s="152"/>
      <c r="T661" s="152"/>
    </row>
    <row r="662" spans="1:20" ht="12.75" customHeight="1" x14ac:dyDescent="0.2">
      <c r="A662" s="234"/>
      <c r="B662" s="195"/>
      <c r="C662" s="195"/>
      <c r="D662" s="259"/>
      <c r="E662" s="160"/>
      <c r="F662" s="171"/>
      <c r="G662" s="196"/>
      <c r="H662" s="156"/>
      <c r="I662" s="196"/>
      <c r="J662" s="156"/>
      <c r="K662" s="23"/>
      <c r="L662" s="65"/>
      <c r="M662" s="23"/>
      <c r="N662" s="23"/>
      <c r="O662" s="55">
        <f t="shared" si="1188"/>
        <v>0</v>
      </c>
      <c r="P662" s="156"/>
      <c r="Q662" s="156"/>
      <c r="R662" s="156"/>
      <c r="S662" s="152"/>
      <c r="T662" s="152"/>
    </row>
    <row r="663" spans="1:20" ht="12.75" customHeight="1" x14ac:dyDescent="0.2">
      <c r="A663" s="234">
        <v>3</v>
      </c>
      <c r="B663" s="195" t="s">
        <v>476</v>
      </c>
      <c r="C663" s="195" t="s">
        <v>1063</v>
      </c>
      <c r="D663" s="259" t="s">
        <v>23</v>
      </c>
      <c r="E663" s="160">
        <v>195</v>
      </c>
      <c r="F663" s="169">
        <f t="shared" ref="F663" si="1277">H663+J663+R663</f>
        <v>1.6291451854680001</v>
      </c>
      <c r="G663" s="196">
        <v>8.6999999999999994E-2</v>
      </c>
      <c r="H663" s="154">
        <f t="shared" ref="H663" si="1278">G663*$P$8/1000</f>
        <v>0.16518689999999997</v>
      </c>
      <c r="I663" s="196">
        <v>7.0000000000000001E-3</v>
      </c>
      <c r="J663" s="154">
        <f t="shared" ref="J663" si="1279">I663*$P$9/1000</f>
        <v>1.6486890000000001E-2</v>
      </c>
      <c r="K663" s="57" t="s">
        <v>477</v>
      </c>
      <c r="L663" s="57" t="s">
        <v>29</v>
      </c>
      <c r="M663" s="10">
        <v>0.59</v>
      </c>
      <c r="N663" s="92">
        <v>1.89</v>
      </c>
      <c r="O663" s="55">
        <f t="shared" si="1188"/>
        <v>1.1151</v>
      </c>
      <c r="P663" s="154">
        <f t="shared" ref="P663" si="1280">E663*F663</f>
        <v>317.68331116626001</v>
      </c>
      <c r="Q663" s="154">
        <f t="shared" ref="Q663" si="1281">SUM(O663:O666)</f>
        <v>1.2783900000000001</v>
      </c>
      <c r="R663" s="154">
        <f t="shared" ref="R663" si="1282">Q663*1.02*1.05*$R$14</f>
        <v>1.4474713954680001</v>
      </c>
      <c r="S663" s="152">
        <f t="shared" ref="S663" si="1283">F663*$S$17</f>
        <v>1.8661698312976152</v>
      </c>
      <c r="T663" s="152">
        <f t="shared" ref="T663" si="1284">E663*S663</f>
        <v>363.90311710303496</v>
      </c>
    </row>
    <row r="664" spans="1:20" ht="12.75" customHeight="1" x14ac:dyDescent="0.2">
      <c r="A664" s="234"/>
      <c r="B664" s="195"/>
      <c r="C664" s="195"/>
      <c r="D664" s="259"/>
      <c r="E664" s="160"/>
      <c r="F664" s="170"/>
      <c r="G664" s="196"/>
      <c r="H664" s="155"/>
      <c r="I664" s="196"/>
      <c r="J664" s="155"/>
      <c r="K664" s="57" t="s">
        <v>478</v>
      </c>
      <c r="L664" s="57" t="s">
        <v>29</v>
      </c>
      <c r="M664" s="57">
        <v>0.15</v>
      </c>
      <c r="N664" s="92">
        <v>0.23300000000000001</v>
      </c>
      <c r="O664" s="55">
        <f t="shared" si="1188"/>
        <v>3.4950000000000002E-2</v>
      </c>
      <c r="P664" s="155"/>
      <c r="Q664" s="155"/>
      <c r="R664" s="155"/>
      <c r="S664" s="152"/>
      <c r="T664" s="152"/>
    </row>
    <row r="665" spans="1:20" ht="12.75" customHeight="1" x14ac:dyDescent="0.2">
      <c r="A665" s="234"/>
      <c r="B665" s="195"/>
      <c r="C665" s="195"/>
      <c r="D665" s="259"/>
      <c r="E665" s="160"/>
      <c r="F665" s="170"/>
      <c r="G665" s="196"/>
      <c r="H665" s="155"/>
      <c r="I665" s="196"/>
      <c r="J665" s="155"/>
      <c r="K665" s="57" t="s">
        <v>62</v>
      </c>
      <c r="L665" s="57" t="s">
        <v>29</v>
      </c>
      <c r="M665" s="57">
        <v>0.12</v>
      </c>
      <c r="N665" s="92">
        <v>0.16700000000000001</v>
      </c>
      <c r="O665" s="55">
        <f t="shared" si="1188"/>
        <v>2.0039999999999999E-2</v>
      </c>
      <c r="P665" s="155"/>
      <c r="Q665" s="155"/>
      <c r="R665" s="155"/>
      <c r="S665" s="152"/>
      <c r="T665" s="152"/>
    </row>
    <row r="666" spans="1:20" ht="12.75" customHeight="1" x14ac:dyDescent="0.2">
      <c r="A666" s="234"/>
      <c r="B666" s="195"/>
      <c r="C666" s="195"/>
      <c r="D666" s="259"/>
      <c r="E666" s="160"/>
      <c r="F666" s="171"/>
      <c r="G666" s="196"/>
      <c r="H666" s="156"/>
      <c r="I666" s="196"/>
      <c r="J666" s="156"/>
      <c r="K666" s="57" t="s">
        <v>479</v>
      </c>
      <c r="L666" s="57" t="s">
        <v>29</v>
      </c>
      <c r="M666" s="57">
        <v>0.1</v>
      </c>
      <c r="N666" s="92">
        <v>1.083</v>
      </c>
      <c r="O666" s="55">
        <f t="shared" si="1188"/>
        <v>0.10830000000000001</v>
      </c>
      <c r="P666" s="156"/>
      <c r="Q666" s="156"/>
      <c r="R666" s="156"/>
      <c r="S666" s="152"/>
      <c r="T666" s="152"/>
    </row>
    <row r="667" spans="1:20" ht="12.75" customHeight="1" x14ac:dyDescent="0.2">
      <c r="A667" s="234">
        <v>4</v>
      </c>
      <c r="B667" s="219" t="s">
        <v>1064</v>
      </c>
      <c r="C667" s="315" t="s">
        <v>1065</v>
      </c>
      <c r="D667" s="316" t="s">
        <v>38</v>
      </c>
      <c r="E667" s="160">
        <v>23.3</v>
      </c>
      <c r="F667" s="169">
        <f t="shared" ref="F667" si="1285">H667+J667+R667</f>
        <v>24.739486254479999</v>
      </c>
      <c r="G667" s="310">
        <v>7.7</v>
      </c>
      <c r="H667" s="154">
        <f t="shared" ref="H667" si="1286">G667*$P$8/1000</f>
        <v>14.61999</v>
      </c>
      <c r="I667" s="310">
        <v>0.15</v>
      </c>
      <c r="J667" s="154">
        <f t="shared" ref="J667" si="1287">I667*$P$9/1000</f>
        <v>0.35329050000000001</v>
      </c>
      <c r="K667" s="18" t="s">
        <v>506</v>
      </c>
      <c r="L667" s="18" t="s">
        <v>23</v>
      </c>
      <c r="M667" s="18">
        <v>0.97</v>
      </c>
      <c r="N667" s="94">
        <v>7.5</v>
      </c>
      <c r="O667" s="55">
        <f t="shared" si="1188"/>
        <v>7.2749999999999995</v>
      </c>
      <c r="P667" s="154">
        <f t="shared" ref="P667" si="1288">E667*F667</f>
        <v>576.43002972938405</v>
      </c>
      <c r="Q667" s="154">
        <f t="shared" ref="Q667" si="1289">SUM(O667:O670)</f>
        <v>8.6253999999999991</v>
      </c>
      <c r="R667" s="154">
        <f t="shared" ref="R667" si="1290">Q667*1.02*1.05*$R$14</f>
        <v>9.7662057544799996</v>
      </c>
      <c r="S667" s="152">
        <f t="shared" ref="S667" si="1291">F667*$S$17</f>
        <v>28.338838859625657</v>
      </c>
      <c r="T667" s="152">
        <f t="shared" ref="T667" si="1292">E667*S667</f>
        <v>660.29494542927785</v>
      </c>
    </row>
    <row r="668" spans="1:20" ht="12.75" customHeight="1" x14ac:dyDescent="0.2">
      <c r="A668" s="234"/>
      <c r="B668" s="219"/>
      <c r="C668" s="315"/>
      <c r="D668" s="316"/>
      <c r="E668" s="160"/>
      <c r="F668" s="170"/>
      <c r="G668" s="310"/>
      <c r="H668" s="155"/>
      <c r="I668" s="310"/>
      <c r="J668" s="155"/>
      <c r="K668" s="18" t="s">
        <v>113</v>
      </c>
      <c r="L668" s="18" t="s">
        <v>23</v>
      </c>
      <c r="M668" s="18">
        <v>1</v>
      </c>
      <c r="N668" s="109">
        <v>0.4</v>
      </c>
      <c r="O668" s="55">
        <f t="shared" si="1188"/>
        <v>0.4</v>
      </c>
      <c r="P668" s="155"/>
      <c r="Q668" s="155"/>
      <c r="R668" s="155"/>
      <c r="S668" s="152"/>
      <c r="T668" s="152"/>
    </row>
    <row r="669" spans="1:20" ht="12.75" customHeight="1" x14ac:dyDescent="0.2">
      <c r="A669" s="234"/>
      <c r="B669" s="219"/>
      <c r="C669" s="315"/>
      <c r="D669" s="316"/>
      <c r="E669" s="160"/>
      <c r="F669" s="170"/>
      <c r="G669" s="310"/>
      <c r="H669" s="155"/>
      <c r="I669" s="310"/>
      <c r="J669" s="155"/>
      <c r="K669" s="18" t="s">
        <v>46</v>
      </c>
      <c r="L669" s="18" t="s">
        <v>30</v>
      </c>
      <c r="M669" s="115">
        <v>3.5999999999999997E-2</v>
      </c>
      <c r="N669" s="97">
        <v>26.4</v>
      </c>
      <c r="O669" s="55">
        <f t="shared" si="1188"/>
        <v>0.95039999999999991</v>
      </c>
      <c r="P669" s="155"/>
      <c r="Q669" s="155"/>
      <c r="R669" s="155"/>
      <c r="S669" s="152"/>
      <c r="T669" s="152"/>
    </row>
    <row r="670" spans="1:20" ht="12.75" customHeight="1" x14ac:dyDescent="0.2">
      <c r="A670" s="234"/>
      <c r="B670" s="219"/>
      <c r="C670" s="315"/>
      <c r="D670" s="316"/>
      <c r="E670" s="160"/>
      <c r="F670" s="171"/>
      <c r="G670" s="310"/>
      <c r="H670" s="156"/>
      <c r="I670" s="310"/>
      <c r="J670" s="156"/>
      <c r="K670" s="23"/>
      <c r="L670" s="65"/>
      <c r="M670" s="23"/>
      <c r="N670" s="23"/>
      <c r="O670" s="55">
        <f t="shared" si="1188"/>
        <v>0</v>
      </c>
      <c r="P670" s="156"/>
      <c r="Q670" s="156"/>
      <c r="R670" s="156"/>
      <c r="S670" s="152"/>
      <c r="T670" s="152"/>
    </row>
    <row r="671" spans="1:20" ht="12.75" customHeight="1" x14ac:dyDescent="0.2">
      <c r="A671" s="234">
        <v>5</v>
      </c>
      <c r="B671" s="195" t="s">
        <v>1066</v>
      </c>
      <c r="C671" s="204" t="s">
        <v>1067</v>
      </c>
      <c r="D671" s="306" t="s">
        <v>23</v>
      </c>
      <c r="E671" s="160">
        <v>265</v>
      </c>
      <c r="F671" s="169">
        <f t="shared" ref="F671" si="1293">H671+J671+R671</f>
        <v>0.64417849859999998</v>
      </c>
      <c r="G671" s="196">
        <v>9.4E-2</v>
      </c>
      <c r="H671" s="154">
        <f t="shared" ref="H671" si="1294">G671*$P$8/1000</f>
        <v>0.17847779999999999</v>
      </c>
      <c r="I671" s="196">
        <v>0.01</v>
      </c>
      <c r="J671" s="154">
        <f t="shared" ref="J671" si="1295">I671*$P$9/1000</f>
        <v>2.3552700000000003E-2</v>
      </c>
      <c r="K671" s="57" t="s">
        <v>47</v>
      </c>
      <c r="L671" s="57" t="s">
        <v>32</v>
      </c>
      <c r="M671" s="57">
        <v>0.02</v>
      </c>
      <c r="N671" s="92">
        <v>0.15</v>
      </c>
      <c r="O671" s="55">
        <f t="shared" si="1188"/>
        <v>3.0000000000000001E-3</v>
      </c>
      <c r="P671" s="154">
        <f t="shared" ref="P671" si="1296">E671*F671</f>
        <v>170.707302129</v>
      </c>
      <c r="Q671" s="154">
        <f t="shared" ref="Q671" si="1297">SUM(O671:O674)</f>
        <v>0.39050000000000001</v>
      </c>
      <c r="R671" s="154">
        <f t="shared" ref="R671" si="1298">Q671*1.02*1.05*$R$14</f>
        <v>0.44214799859999998</v>
      </c>
      <c r="S671" s="152">
        <f t="shared" ref="S671" si="1299">F671*$S$17</f>
        <v>0.73790015204358572</v>
      </c>
      <c r="T671" s="152">
        <f t="shared" ref="T671" si="1300">E671*S671</f>
        <v>195.54354029155022</v>
      </c>
    </row>
    <row r="672" spans="1:20" ht="12.75" customHeight="1" x14ac:dyDescent="0.2">
      <c r="A672" s="234"/>
      <c r="B672" s="195"/>
      <c r="C672" s="205"/>
      <c r="D672" s="307"/>
      <c r="E672" s="160"/>
      <c r="F672" s="170"/>
      <c r="G672" s="196"/>
      <c r="H672" s="155"/>
      <c r="I672" s="196"/>
      <c r="J672" s="155"/>
      <c r="K672" s="57" t="s">
        <v>1068</v>
      </c>
      <c r="L672" s="57" t="s">
        <v>1069</v>
      </c>
      <c r="M672" s="57">
        <v>0.25</v>
      </c>
      <c r="N672" s="92">
        <v>1.55</v>
      </c>
      <c r="O672" s="55">
        <f t="shared" si="1188"/>
        <v>0.38750000000000001</v>
      </c>
      <c r="P672" s="155"/>
      <c r="Q672" s="155"/>
      <c r="R672" s="155"/>
      <c r="S672" s="152"/>
      <c r="T672" s="152"/>
    </row>
    <row r="673" spans="1:20" ht="12.75" customHeight="1" x14ac:dyDescent="0.2">
      <c r="A673" s="234"/>
      <c r="B673" s="195"/>
      <c r="C673" s="205"/>
      <c r="D673" s="307"/>
      <c r="E673" s="160"/>
      <c r="F673" s="170"/>
      <c r="G673" s="196"/>
      <c r="H673" s="155"/>
      <c r="I673" s="196"/>
      <c r="J673" s="155"/>
      <c r="K673" s="23"/>
      <c r="L673" s="23"/>
      <c r="M673" s="17"/>
      <c r="N673" s="43"/>
      <c r="O673" s="55">
        <f t="shared" si="1188"/>
        <v>0</v>
      </c>
      <c r="P673" s="155"/>
      <c r="Q673" s="155"/>
      <c r="R673" s="155"/>
      <c r="S673" s="152"/>
      <c r="T673" s="152"/>
    </row>
    <row r="674" spans="1:20" ht="12.75" customHeight="1" x14ac:dyDescent="0.2">
      <c r="A674" s="234"/>
      <c r="B674" s="195"/>
      <c r="C674" s="206"/>
      <c r="D674" s="308"/>
      <c r="E674" s="160"/>
      <c r="F674" s="171"/>
      <c r="G674" s="196"/>
      <c r="H674" s="156"/>
      <c r="I674" s="196"/>
      <c r="J674" s="156"/>
      <c r="K674" s="23"/>
      <c r="L674" s="65"/>
      <c r="M674" s="23"/>
      <c r="N674" s="23"/>
      <c r="O674" s="55">
        <f t="shared" si="1188"/>
        <v>0</v>
      </c>
      <c r="P674" s="156"/>
      <c r="Q674" s="156"/>
      <c r="R674" s="156"/>
      <c r="S674" s="152"/>
      <c r="T674" s="152"/>
    </row>
    <row r="675" spans="1:20" ht="12.75" customHeight="1" x14ac:dyDescent="0.2">
      <c r="A675" s="234">
        <v>6</v>
      </c>
      <c r="B675" s="264" t="s">
        <v>492</v>
      </c>
      <c r="C675" s="264" t="s">
        <v>493</v>
      </c>
      <c r="D675" s="264" t="s">
        <v>494</v>
      </c>
      <c r="E675" s="160">
        <v>12.8</v>
      </c>
      <c r="F675" s="169">
        <f t="shared" ref="F675" si="1301">H675+J675+R675</f>
        <v>70.635485392738801</v>
      </c>
      <c r="G675" s="263">
        <v>25.4</v>
      </c>
      <c r="H675" s="154">
        <f t="shared" ref="H675" si="1302">G675*$P$8/1000</f>
        <v>48.226979999999998</v>
      </c>
      <c r="I675" s="263">
        <v>0.23</v>
      </c>
      <c r="J675" s="154">
        <f t="shared" ref="J675" si="1303">I675*$P$9/1000</f>
        <v>0.54171209999999992</v>
      </c>
      <c r="K675" s="52" t="s">
        <v>495</v>
      </c>
      <c r="L675" s="52" t="s">
        <v>27</v>
      </c>
      <c r="M675" s="52">
        <v>3.5000000000000003E-2</v>
      </c>
      <c r="N675" s="92">
        <v>400</v>
      </c>
      <c r="O675" s="55">
        <f t="shared" si="1188"/>
        <v>14.000000000000002</v>
      </c>
      <c r="P675" s="154">
        <f t="shared" ref="P675" si="1304">E675*F675</f>
        <v>904.13421302705672</v>
      </c>
      <c r="Q675" s="154">
        <f t="shared" ref="Q675" si="1305">SUM(O675:O678)</f>
        <v>19.312499000000003</v>
      </c>
      <c r="R675" s="154">
        <f t="shared" ref="R675" si="1306">Q675*1.02*1.05*$R$14</f>
        <v>21.866793292738802</v>
      </c>
      <c r="S675" s="152">
        <f t="shared" ref="S675" si="1307">F675*$S$17</f>
        <v>80.912255724541566</v>
      </c>
      <c r="T675" s="152">
        <f t="shared" ref="T675" si="1308">E675*S675</f>
        <v>1035.676873274132</v>
      </c>
    </row>
    <row r="676" spans="1:20" ht="12.75" customHeight="1" x14ac:dyDescent="0.2">
      <c r="A676" s="234"/>
      <c r="B676" s="264"/>
      <c r="C676" s="264"/>
      <c r="D676" s="259"/>
      <c r="E676" s="160"/>
      <c r="F676" s="170"/>
      <c r="G676" s="263"/>
      <c r="H676" s="155"/>
      <c r="I676" s="263"/>
      <c r="J676" s="155"/>
      <c r="K676" s="52" t="s">
        <v>496</v>
      </c>
      <c r="L676" s="52" t="s">
        <v>32</v>
      </c>
      <c r="M676" s="52">
        <v>8.9999999999999993E-3</v>
      </c>
      <c r="N676" s="101">
        <v>123.611</v>
      </c>
      <c r="O676" s="55">
        <f t="shared" si="1188"/>
        <v>1.1124989999999999</v>
      </c>
      <c r="P676" s="155"/>
      <c r="Q676" s="155"/>
      <c r="R676" s="155"/>
      <c r="S676" s="152"/>
      <c r="T676" s="152"/>
    </row>
    <row r="677" spans="1:20" ht="12.75" customHeight="1" x14ac:dyDescent="0.2">
      <c r="A677" s="234"/>
      <c r="B677" s="264"/>
      <c r="C677" s="264"/>
      <c r="D677" s="259"/>
      <c r="E677" s="160"/>
      <c r="F677" s="170"/>
      <c r="G677" s="263"/>
      <c r="H677" s="155"/>
      <c r="I677" s="263"/>
      <c r="J677" s="155"/>
      <c r="K677" s="52" t="s">
        <v>497</v>
      </c>
      <c r="L677" s="52" t="s">
        <v>23</v>
      </c>
      <c r="M677" s="116">
        <v>1.2</v>
      </c>
      <c r="N677" s="104">
        <v>3.5</v>
      </c>
      <c r="O677" s="55">
        <f t="shared" si="1188"/>
        <v>4.2</v>
      </c>
      <c r="P677" s="155"/>
      <c r="Q677" s="155"/>
      <c r="R677" s="155"/>
      <c r="S677" s="152"/>
      <c r="T677" s="152"/>
    </row>
    <row r="678" spans="1:20" ht="12.75" customHeight="1" x14ac:dyDescent="0.2">
      <c r="A678" s="234"/>
      <c r="B678" s="264"/>
      <c r="C678" s="264"/>
      <c r="D678" s="259"/>
      <c r="E678" s="160"/>
      <c r="F678" s="171"/>
      <c r="G678" s="263"/>
      <c r="H678" s="156"/>
      <c r="I678" s="263"/>
      <c r="J678" s="156"/>
      <c r="K678" s="23"/>
      <c r="L678" s="65"/>
      <c r="M678" s="23"/>
      <c r="N678" s="23"/>
      <c r="O678" s="55">
        <f t="shared" si="1188"/>
        <v>0</v>
      </c>
      <c r="P678" s="156"/>
      <c r="Q678" s="156"/>
      <c r="R678" s="156"/>
      <c r="S678" s="152"/>
      <c r="T678" s="152"/>
    </row>
    <row r="679" spans="1:20" ht="12.75" customHeight="1" x14ac:dyDescent="0.2">
      <c r="A679" s="234"/>
      <c r="B679" s="264"/>
      <c r="C679" s="216" t="s">
        <v>1070</v>
      </c>
      <c r="D679" s="148"/>
      <c r="E679" s="314"/>
      <c r="F679" s="169">
        <f t="shared" ref="F679" si="1309">H679+J679+R679</f>
        <v>0</v>
      </c>
      <c r="G679" s="263"/>
      <c r="H679" s="154">
        <f t="shared" ref="H679" si="1310">G679*$P$8/1000</f>
        <v>0</v>
      </c>
      <c r="I679" s="263"/>
      <c r="J679" s="154">
        <f t="shared" ref="J679" si="1311">I679*$P$9/1000</f>
        <v>0</v>
      </c>
      <c r="K679" s="23"/>
      <c r="L679" s="23"/>
      <c r="M679" s="23"/>
      <c r="N679" s="103"/>
      <c r="O679" s="55">
        <f t="shared" si="1188"/>
        <v>0</v>
      </c>
      <c r="P679" s="154">
        <f t="shared" ref="P679" si="1312">E679*F679</f>
        <v>0</v>
      </c>
      <c r="Q679" s="154">
        <f t="shared" ref="Q679" si="1313">SUM(O679:O682)</f>
        <v>0</v>
      </c>
      <c r="R679" s="154">
        <f t="shared" ref="R679" si="1314">Q679*1.02*1.05*$R$14</f>
        <v>0</v>
      </c>
      <c r="S679" s="152">
        <f t="shared" ref="S679" si="1315">F679*$S$17</f>
        <v>0</v>
      </c>
      <c r="T679" s="152">
        <f t="shared" ref="T679" si="1316">E679*S679</f>
        <v>0</v>
      </c>
    </row>
    <row r="680" spans="1:20" ht="12.75" customHeight="1" x14ac:dyDescent="0.2">
      <c r="A680" s="234"/>
      <c r="B680" s="264"/>
      <c r="C680" s="216"/>
      <c r="D680" s="148"/>
      <c r="E680" s="314"/>
      <c r="F680" s="170"/>
      <c r="G680" s="263"/>
      <c r="H680" s="155"/>
      <c r="I680" s="263"/>
      <c r="J680" s="155"/>
      <c r="K680" s="23"/>
      <c r="L680" s="23"/>
      <c r="M680" s="23"/>
      <c r="N680" s="97"/>
      <c r="O680" s="55">
        <f t="shared" si="1188"/>
        <v>0</v>
      </c>
      <c r="P680" s="155"/>
      <c r="Q680" s="155"/>
      <c r="R680" s="155"/>
      <c r="S680" s="152"/>
      <c r="T680" s="152"/>
    </row>
    <row r="681" spans="1:20" ht="12.75" customHeight="1" x14ac:dyDescent="0.2">
      <c r="A681" s="234"/>
      <c r="B681" s="264"/>
      <c r="C681" s="216"/>
      <c r="D681" s="148"/>
      <c r="E681" s="314"/>
      <c r="F681" s="170"/>
      <c r="G681" s="263"/>
      <c r="H681" s="155"/>
      <c r="I681" s="263"/>
      <c r="J681" s="155"/>
      <c r="K681" s="23"/>
      <c r="L681" s="23"/>
      <c r="M681" s="17"/>
      <c r="N681" s="43"/>
      <c r="O681" s="55">
        <f t="shared" ref="O681:O744" si="1317">M681*N681</f>
        <v>0</v>
      </c>
      <c r="P681" s="155"/>
      <c r="Q681" s="155"/>
      <c r="R681" s="155"/>
      <c r="S681" s="152"/>
      <c r="T681" s="152"/>
    </row>
    <row r="682" spans="1:20" ht="12.75" customHeight="1" x14ac:dyDescent="0.2">
      <c r="A682" s="234"/>
      <c r="B682" s="264"/>
      <c r="C682" s="216"/>
      <c r="D682" s="148"/>
      <c r="E682" s="314"/>
      <c r="F682" s="171"/>
      <c r="G682" s="263"/>
      <c r="H682" s="156"/>
      <c r="I682" s="263"/>
      <c r="J682" s="156"/>
      <c r="K682" s="23"/>
      <c r="L682" s="65"/>
      <c r="M682" s="23"/>
      <c r="N682" s="23"/>
      <c r="O682" s="55">
        <f t="shared" si="1317"/>
        <v>0</v>
      </c>
      <c r="P682" s="156"/>
      <c r="Q682" s="156"/>
      <c r="R682" s="156"/>
      <c r="S682" s="152"/>
      <c r="T682" s="152"/>
    </row>
    <row r="683" spans="1:20" ht="12.75" customHeight="1" x14ac:dyDescent="0.2">
      <c r="A683" s="234">
        <v>1</v>
      </c>
      <c r="B683" s="195" t="s">
        <v>678</v>
      </c>
      <c r="C683" s="195" t="s">
        <v>1071</v>
      </c>
      <c r="D683" s="227" t="s">
        <v>23</v>
      </c>
      <c r="E683" s="258">
        <v>6</v>
      </c>
      <c r="F683" s="217">
        <f t="shared" ref="F683" si="1318">H683+J683+R683</f>
        <v>1.1413270678079996</v>
      </c>
      <c r="G683" s="196">
        <v>0.10199999999999999</v>
      </c>
      <c r="H683" s="218">
        <f t="shared" ref="H683" si="1319">G683*$P$8/1000</f>
        <v>0.19366739999999999</v>
      </c>
      <c r="I683" s="196">
        <v>1.4E-2</v>
      </c>
      <c r="J683" s="218">
        <f t="shared" ref="J683" si="1320">I683*$P$9/1000</f>
        <v>3.2973780000000001E-2</v>
      </c>
      <c r="K683" s="57" t="s">
        <v>46</v>
      </c>
      <c r="L683" s="57" t="s">
        <v>32</v>
      </c>
      <c r="M683" s="57">
        <v>3.0599999999999999E-2</v>
      </c>
      <c r="N683" s="97">
        <v>26.4</v>
      </c>
      <c r="O683" s="55">
        <f t="shared" si="1317"/>
        <v>0.80783999999999989</v>
      </c>
      <c r="P683" s="218">
        <f>E683*F683</f>
        <v>6.8479624068479978</v>
      </c>
      <c r="Q683" s="218">
        <f>SUM(O683:O686)</f>
        <v>0.80783999999999989</v>
      </c>
      <c r="R683" s="218">
        <f t="shared" ref="R683" si="1321">Q683*1.02*1.05*$R$14</f>
        <v>0.91468588780799975</v>
      </c>
      <c r="S683" s="152">
        <f t="shared" ref="S683" si="1322">F683*$S$17</f>
        <v>1.3073789620381826</v>
      </c>
      <c r="T683" s="152">
        <f t="shared" ref="T683" si="1323">E683*S683</f>
        <v>7.8442737722290961</v>
      </c>
    </row>
    <row r="684" spans="1:20" ht="12.75" customHeight="1" x14ac:dyDescent="0.2">
      <c r="A684" s="234"/>
      <c r="B684" s="195"/>
      <c r="C684" s="195"/>
      <c r="D684" s="227"/>
      <c r="E684" s="258"/>
      <c r="F684" s="217"/>
      <c r="G684" s="196"/>
      <c r="H684" s="218"/>
      <c r="I684" s="196"/>
      <c r="J684" s="218"/>
      <c r="K684" s="57"/>
      <c r="L684" s="57"/>
      <c r="M684" s="57"/>
      <c r="N684" s="92"/>
      <c r="O684" s="55">
        <f t="shared" si="1317"/>
        <v>0</v>
      </c>
      <c r="P684" s="218"/>
      <c r="Q684" s="218"/>
      <c r="R684" s="218"/>
      <c r="S684" s="152"/>
      <c r="T684" s="152"/>
    </row>
    <row r="685" spans="1:20" ht="12.75" customHeight="1" x14ac:dyDescent="0.2">
      <c r="A685" s="234"/>
      <c r="B685" s="195"/>
      <c r="C685" s="195"/>
      <c r="D685" s="227"/>
      <c r="E685" s="258"/>
      <c r="F685" s="217"/>
      <c r="G685" s="196"/>
      <c r="H685" s="218"/>
      <c r="I685" s="196"/>
      <c r="J685" s="218"/>
      <c r="K685" s="57"/>
      <c r="L685" s="57"/>
      <c r="M685" s="60"/>
      <c r="N685" s="92"/>
      <c r="O685" s="55">
        <f t="shared" si="1317"/>
        <v>0</v>
      </c>
      <c r="P685" s="218"/>
      <c r="Q685" s="218"/>
      <c r="R685" s="218"/>
      <c r="S685" s="152"/>
      <c r="T685" s="152"/>
    </row>
    <row r="686" spans="1:20" ht="12.75" customHeight="1" x14ac:dyDescent="0.2">
      <c r="A686" s="234"/>
      <c r="B686" s="195"/>
      <c r="C686" s="195"/>
      <c r="D686" s="227"/>
      <c r="E686" s="258"/>
      <c r="F686" s="217"/>
      <c r="G686" s="196"/>
      <c r="H686" s="218"/>
      <c r="I686" s="196"/>
      <c r="J686" s="218"/>
      <c r="K686" s="57"/>
      <c r="L686" s="57"/>
      <c r="M686" s="57"/>
      <c r="N686" s="92"/>
      <c r="O686" s="55">
        <f t="shared" si="1317"/>
        <v>0</v>
      </c>
      <c r="P686" s="218"/>
      <c r="Q686" s="218"/>
      <c r="R686" s="218"/>
      <c r="S686" s="152"/>
      <c r="T686" s="152"/>
    </row>
    <row r="687" spans="1:20" ht="12.75" customHeight="1" x14ac:dyDescent="0.2">
      <c r="A687" s="234">
        <v>2</v>
      </c>
      <c r="B687" s="195" t="s">
        <v>508</v>
      </c>
      <c r="C687" s="195" t="s">
        <v>1072</v>
      </c>
      <c r="D687" s="227" t="s">
        <v>472</v>
      </c>
      <c r="E687" s="258">
        <v>28.8</v>
      </c>
      <c r="F687" s="217">
        <f t="shared" ref="F687" si="1324">H687+J687+R687</f>
        <v>1.120233</v>
      </c>
      <c r="G687" s="196">
        <v>0.59</v>
      </c>
      <c r="H687" s="218">
        <f t="shared" ref="H687" si="1325">G687*$P$8/1000</f>
        <v>1.120233</v>
      </c>
      <c r="I687" s="196"/>
      <c r="J687" s="218">
        <f t="shared" ref="J687" si="1326">I687*$P$9/1000</f>
        <v>0</v>
      </c>
      <c r="K687" s="57"/>
      <c r="L687" s="57"/>
      <c r="M687" s="57"/>
      <c r="N687" s="92"/>
      <c r="O687" s="55">
        <f t="shared" si="1317"/>
        <v>0</v>
      </c>
      <c r="P687" s="218">
        <f>E687*F687</f>
        <v>32.262710400000003</v>
      </c>
      <c r="Q687" s="218">
        <f>SUM(O687:O690)</f>
        <v>0</v>
      </c>
      <c r="R687" s="218">
        <f t="shared" ref="R687" si="1327">Q687*1.02*1.05*$R$14</f>
        <v>0</v>
      </c>
      <c r="S687" s="152">
        <f t="shared" ref="S687" si="1328">F687*$S$17</f>
        <v>1.2832159142547361</v>
      </c>
      <c r="T687" s="152">
        <f t="shared" ref="T687" si="1329">E687*S687</f>
        <v>36.956618330536401</v>
      </c>
    </row>
    <row r="688" spans="1:20" ht="12.75" customHeight="1" x14ac:dyDescent="0.2">
      <c r="A688" s="234"/>
      <c r="B688" s="195"/>
      <c r="C688" s="195"/>
      <c r="D688" s="227"/>
      <c r="E688" s="258"/>
      <c r="F688" s="217"/>
      <c r="G688" s="196"/>
      <c r="H688" s="218"/>
      <c r="I688" s="196"/>
      <c r="J688" s="218"/>
      <c r="K688" s="57"/>
      <c r="L688" s="57"/>
      <c r="M688" s="57"/>
      <c r="N688" s="92"/>
      <c r="O688" s="55">
        <f t="shared" si="1317"/>
        <v>0</v>
      </c>
      <c r="P688" s="218"/>
      <c r="Q688" s="218"/>
      <c r="R688" s="218"/>
      <c r="S688" s="152"/>
      <c r="T688" s="152"/>
    </row>
    <row r="689" spans="1:20" ht="12.75" customHeight="1" x14ac:dyDescent="0.2">
      <c r="A689" s="234"/>
      <c r="B689" s="195"/>
      <c r="C689" s="195"/>
      <c r="D689" s="227"/>
      <c r="E689" s="258"/>
      <c r="F689" s="217"/>
      <c r="G689" s="196"/>
      <c r="H689" s="218"/>
      <c r="I689" s="196"/>
      <c r="J689" s="218"/>
      <c r="K689" s="57"/>
      <c r="L689" s="57"/>
      <c r="M689" s="60"/>
      <c r="N689" s="92"/>
      <c r="O689" s="55">
        <f t="shared" si="1317"/>
        <v>0</v>
      </c>
      <c r="P689" s="218"/>
      <c r="Q689" s="218"/>
      <c r="R689" s="218"/>
      <c r="S689" s="152"/>
      <c r="T689" s="152"/>
    </row>
    <row r="690" spans="1:20" ht="12.75" customHeight="1" x14ac:dyDescent="0.2">
      <c r="A690" s="234"/>
      <c r="B690" s="195"/>
      <c r="C690" s="195"/>
      <c r="D690" s="227"/>
      <c r="E690" s="258"/>
      <c r="F690" s="217"/>
      <c r="G690" s="196"/>
      <c r="H690" s="218"/>
      <c r="I690" s="196"/>
      <c r="J690" s="218"/>
      <c r="K690" s="57"/>
      <c r="L690" s="57"/>
      <c r="M690" s="57"/>
      <c r="N690" s="92"/>
      <c r="O690" s="55">
        <f t="shared" si="1317"/>
        <v>0</v>
      </c>
      <c r="P690" s="218"/>
      <c r="Q690" s="218"/>
      <c r="R690" s="218"/>
      <c r="S690" s="152"/>
      <c r="T690" s="152"/>
    </row>
    <row r="691" spans="1:20" ht="12.75" customHeight="1" x14ac:dyDescent="0.2">
      <c r="A691" s="234">
        <v>3</v>
      </c>
      <c r="B691" s="195" t="s">
        <v>509</v>
      </c>
      <c r="C691" s="195" t="s">
        <v>1073</v>
      </c>
      <c r="D691" s="227" t="s">
        <v>38</v>
      </c>
      <c r="E691" s="258">
        <v>56.8</v>
      </c>
      <c r="F691" s="217">
        <f t="shared" ref="F691" si="1330">H691+J691+R691</f>
        <v>0.93361658179679996</v>
      </c>
      <c r="G691" s="196">
        <v>0.35099999999999998</v>
      </c>
      <c r="H691" s="218">
        <f t="shared" ref="H691" si="1331">G691*$P$8/1000</f>
        <v>0.66644369999999997</v>
      </c>
      <c r="I691" s="313"/>
      <c r="J691" s="218">
        <f t="shared" ref="J691" si="1332">I691*$P$9/1000</f>
        <v>0</v>
      </c>
      <c r="K691" s="57" t="s">
        <v>50</v>
      </c>
      <c r="L691" s="57" t="s">
        <v>29</v>
      </c>
      <c r="M691" s="57">
        <v>0.13600000000000001</v>
      </c>
      <c r="N691" s="20">
        <v>1.107</v>
      </c>
      <c r="O691" s="55">
        <f t="shared" si="1317"/>
        <v>0.15055200000000002</v>
      </c>
      <c r="P691" s="218">
        <f>E691*F691</f>
        <v>53.029421846058234</v>
      </c>
      <c r="Q691" s="218">
        <f>SUM(O691:O694)</f>
        <v>0.23596400000000001</v>
      </c>
      <c r="R691" s="218">
        <f t="shared" ref="R691" si="1333">Q691*1.02*1.05*$R$14</f>
        <v>0.26717288179679999</v>
      </c>
      <c r="S691" s="152">
        <f t="shared" ref="S691" si="1334">F691*$S$17</f>
        <v>1.0694486375368002</v>
      </c>
      <c r="T691" s="152">
        <f t="shared" ref="T691" si="1335">E691*S691</f>
        <v>60.744682612090251</v>
      </c>
    </row>
    <row r="692" spans="1:20" ht="12.75" customHeight="1" x14ac:dyDescent="0.2">
      <c r="A692" s="234"/>
      <c r="B692" s="195"/>
      <c r="C692" s="195"/>
      <c r="D692" s="227"/>
      <c r="E692" s="258"/>
      <c r="F692" s="217"/>
      <c r="G692" s="196"/>
      <c r="H692" s="218"/>
      <c r="I692" s="313"/>
      <c r="J692" s="218"/>
      <c r="K692" s="57" t="s">
        <v>52</v>
      </c>
      <c r="L692" s="57" t="s">
        <v>29</v>
      </c>
      <c r="M692" s="57">
        <v>8.5999999999999993E-2</v>
      </c>
      <c r="N692" s="92">
        <v>0.79700000000000004</v>
      </c>
      <c r="O692" s="55">
        <f t="shared" si="1317"/>
        <v>6.8541999999999992E-2</v>
      </c>
      <c r="P692" s="218"/>
      <c r="Q692" s="218"/>
      <c r="R692" s="218"/>
      <c r="S692" s="152"/>
      <c r="T692" s="152"/>
    </row>
    <row r="693" spans="1:20" ht="12.75" customHeight="1" x14ac:dyDescent="0.2">
      <c r="A693" s="234"/>
      <c r="B693" s="195"/>
      <c r="C693" s="195"/>
      <c r="D693" s="227"/>
      <c r="E693" s="258"/>
      <c r="F693" s="217"/>
      <c r="G693" s="196"/>
      <c r="H693" s="218"/>
      <c r="I693" s="313"/>
      <c r="J693" s="218"/>
      <c r="K693" s="57" t="s">
        <v>51</v>
      </c>
      <c r="L693" s="57" t="s">
        <v>29</v>
      </c>
      <c r="M693" s="60">
        <v>2.41E-2</v>
      </c>
      <c r="N693" s="20">
        <v>0.7</v>
      </c>
      <c r="O693" s="55">
        <f t="shared" si="1317"/>
        <v>1.687E-2</v>
      </c>
      <c r="P693" s="218"/>
      <c r="Q693" s="218"/>
      <c r="R693" s="218"/>
      <c r="S693" s="152"/>
      <c r="T693" s="152"/>
    </row>
    <row r="694" spans="1:20" ht="12.75" customHeight="1" x14ac:dyDescent="0.2">
      <c r="A694" s="234"/>
      <c r="B694" s="195"/>
      <c r="C694" s="195"/>
      <c r="D694" s="227"/>
      <c r="E694" s="258"/>
      <c r="F694" s="217"/>
      <c r="G694" s="196"/>
      <c r="H694" s="218"/>
      <c r="I694" s="313"/>
      <c r="J694" s="218"/>
      <c r="K694" s="57"/>
      <c r="L694" s="57"/>
      <c r="M694" s="57"/>
      <c r="N694" s="92"/>
      <c r="O694" s="55">
        <f t="shared" si="1317"/>
        <v>0</v>
      </c>
      <c r="P694" s="218"/>
      <c r="Q694" s="218"/>
      <c r="R694" s="218"/>
      <c r="S694" s="152"/>
      <c r="T694" s="152"/>
    </row>
    <row r="695" spans="1:20" ht="12.75" customHeight="1" x14ac:dyDescent="0.2">
      <c r="A695" s="234">
        <v>4</v>
      </c>
      <c r="B695" s="195" t="s">
        <v>1074</v>
      </c>
      <c r="C695" s="195" t="s">
        <v>1075</v>
      </c>
      <c r="D695" s="227" t="s">
        <v>27</v>
      </c>
      <c r="E695" s="217">
        <v>0.41</v>
      </c>
      <c r="F695" s="217">
        <f t="shared" ref="F695" si="1336">H695+J695+R695</f>
        <v>78.46318508001599</v>
      </c>
      <c r="G695" s="196">
        <v>19.8</v>
      </c>
      <c r="H695" s="218">
        <f t="shared" ref="H695" si="1337">G695*$P$8/1000</f>
        <v>37.594260000000006</v>
      </c>
      <c r="I695" s="196">
        <v>15.5</v>
      </c>
      <c r="J695" s="218">
        <f t="shared" ref="J695" si="1338">I695*$P$9/1000</f>
        <v>36.506684999999997</v>
      </c>
      <c r="K695" s="57" t="s">
        <v>58</v>
      </c>
      <c r="L695" s="57" t="s">
        <v>29</v>
      </c>
      <c r="M695" s="57">
        <v>4.78</v>
      </c>
      <c r="N695" s="92">
        <v>0.80600000000000005</v>
      </c>
      <c r="O695" s="55">
        <f t="shared" si="1317"/>
        <v>3.8526800000000003</v>
      </c>
      <c r="P695" s="218">
        <f t="shared" ref="P695" si="1339">E695*F695</f>
        <v>32.169905882806553</v>
      </c>
      <c r="Q695" s="218">
        <f t="shared" ref="Q695" si="1340">SUM(O695:O698)</f>
        <v>3.8526800000000003</v>
      </c>
      <c r="R695" s="218">
        <f t="shared" ref="R695" si="1341">Q695*1.02*1.05*$R$14</f>
        <v>4.3622400800160008</v>
      </c>
      <c r="S695" s="152">
        <f t="shared" ref="S695" si="1342">F695*$S$17</f>
        <v>89.878808942239047</v>
      </c>
      <c r="T695" s="152">
        <f t="shared" ref="T695" si="1343">E695*S695</f>
        <v>36.850311666318007</v>
      </c>
    </row>
    <row r="696" spans="1:20" ht="12.75" customHeight="1" x14ac:dyDescent="0.2">
      <c r="A696" s="234"/>
      <c r="B696" s="195"/>
      <c r="C696" s="195"/>
      <c r="D696" s="227"/>
      <c r="E696" s="217"/>
      <c r="F696" s="217"/>
      <c r="G696" s="196"/>
      <c r="H696" s="218"/>
      <c r="I696" s="196"/>
      <c r="J696" s="218"/>
      <c r="K696" s="57"/>
      <c r="L696" s="57"/>
      <c r="M696" s="57"/>
      <c r="N696" s="92"/>
      <c r="O696" s="55">
        <f t="shared" si="1317"/>
        <v>0</v>
      </c>
      <c r="P696" s="218"/>
      <c r="Q696" s="218"/>
      <c r="R696" s="218"/>
      <c r="S696" s="152"/>
      <c r="T696" s="152"/>
    </row>
    <row r="697" spans="1:20" ht="12.75" customHeight="1" x14ac:dyDescent="0.2">
      <c r="A697" s="234"/>
      <c r="B697" s="195"/>
      <c r="C697" s="195"/>
      <c r="D697" s="227"/>
      <c r="E697" s="217"/>
      <c r="F697" s="217"/>
      <c r="G697" s="196"/>
      <c r="H697" s="218"/>
      <c r="I697" s="196"/>
      <c r="J697" s="218"/>
      <c r="K697" s="57"/>
      <c r="L697" s="57"/>
      <c r="M697" s="58"/>
      <c r="N697" s="92"/>
      <c r="O697" s="55">
        <f t="shared" si="1317"/>
        <v>0</v>
      </c>
      <c r="P697" s="218"/>
      <c r="Q697" s="218"/>
      <c r="R697" s="218"/>
      <c r="S697" s="152"/>
      <c r="T697" s="152"/>
    </row>
    <row r="698" spans="1:20" ht="12.75" customHeight="1" x14ac:dyDescent="0.2">
      <c r="A698" s="234"/>
      <c r="B698" s="195"/>
      <c r="C698" s="195"/>
      <c r="D698" s="227"/>
      <c r="E698" s="217"/>
      <c r="F698" s="217"/>
      <c r="G698" s="196"/>
      <c r="H698" s="218"/>
      <c r="I698" s="196"/>
      <c r="J698" s="218"/>
      <c r="K698" s="57"/>
      <c r="L698" s="57"/>
      <c r="M698" s="57"/>
      <c r="N698" s="92"/>
      <c r="O698" s="55">
        <f t="shared" si="1317"/>
        <v>0</v>
      </c>
      <c r="P698" s="218"/>
      <c r="Q698" s="218"/>
      <c r="R698" s="218"/>
      <c r="S698" s="152"/>
      <c r="T698" s="152"/>
    </row>
    <row r="699" spans="1:20" ht="12.75" customHeight="1" x14ac:dyDescent="0.2">
      <c r="A699" s="234">
        <v>5</v>
      </c>
      <c r="B699" s="195" t="s">
        <v>45</v>
      </c>
      <c r="C699" s="195" t="s">
        <v>1076</v>
      </c>
      <c r="D699" s="227" t="s">
        <v>27</v>
      </c>
      <c r="E699" s="258">
        <v>0.3</v>
      </c>
      <c r="F699" s="217">
        <f t="shared" ref="F699" si="1344">H699+J699+R699</f>
        <v>651.49969769639995</v>
      </c>
      <c r="G699" s="196"/>
      <c r="H699" s="218">
        <f t="shared" ref="H699" si="1345">G699*$P$8/1000</f>
        <v>0</v>
      </c>
      <c r="I699" s="196"/>
      <c r="J699" s="218">
        <f t="shared" ref="J699" si="1346">I699*$P$9/1000</f>
        <v>0</v>
      </c>
      <c r="K699" s="57" t="s">
        <v>1077</v>
      </c>
      <c r="L699" s="57" t="s">
        <v>27</v>
      </c>
      <c r="M699" s="57">
        <v>1</v>
      </c>
      <c r="N699" s="92">
        <v>575.39700000000005</v>
      </c>
      <c r="O699" s="55">
        <f t="shared" si="1317"/>
        <v>575.39700000000005</v>
      </c>
      <c r="P699" s="218">
        <f t="shared" ref="P699" si="1347">E699*F699</f>
        <v>195.44990930891998</v>
      </c>
      <c r="Q699" s="218">
        <f t="shared" ref="Q699" si="1348">SUM(O699:O702)</f>
        <v>575.39700000000005</v>
      </c>
      <c r="R699" s="218">
        <f t="shared" ref="R699" si="1349">Q699*1.02*1.05*$R$14</f>
        <v>651.49969769639995</v>
      </c>
      <c r="S699" s="152">
        <f t="shared" ref="S699" si="1350">F699*$S$17</f>
        <v>746.28651380219117</v>
      </c>
      <c r="T699" s="152">
        <f t="shared" ref="T699" si="1351">E699*S699</f>
        <v>223.88595414065733</v>
      </c>
    </row>
    <row r="700" spans="1:20" ht="12.75" customHeight="1" x14ac:dyDescent="0.2">
      <c r="A700" s="234"/>
      <c r="B700" s="195"/>
      <c r="C700" s="195"/>
      <c r="D700" s="227"/>
      <c r="E700" s="258"/>
      <c r="F700" s="217"/>
      <c r="G700" s="196"/>
      <c r="H700" s="218"/>
      <c r="I700" s="196"/>
      <c r="J700" s="218"/>
      <c r="K700" s="57"/>
      <c r="L700" s="57"/>
      <c r="M700" s="57"/>
      <c r="N700" s="92"/>
      <c r="O700" s="55">
        <f t="shared" si="1317"/>
        <v>0</v>
      </c>
      <c r="P700" s="218"/>
      <c r="Q700" s="218"/>
      <c r="R700" s="218"/>
      <c r="S700" s="152"/>
      <c r="T700" s="152"/>
    </row>
    <row r="701" spans="1:20" ht="12.75" customHeight="1" x14ac:dyDescent="0.2">
      <c r="A701" s="234"/>
      <c r="B701" s="195"/>
      <c r="C701" s="195"/>
      <c r="D701" s="227"/>
      <c r="E701" s="258"/>
      <c r="F701" s="217"/>
      <c r="G701" s="196"/>
      <c r="H701" s="218"/>
      <c r="I701" s="196"/>
      <c r="J701" s="218"/>
      <c r="K701" s="57"/>
      <c r="L701" s="57"/>
      <c r="M701" s="60"/>
      <c r="N701" s="92"/>
      <c r="O701" s="55">
        <f t="shared" si="1317"/>
        <v>0</v>
      </c>
      <c r="P701" s="218"/>
      <c r="Q701" s="218"/>
      <c r="R701" s="218"/>
      <c r="S701" s="152"/>
      <c r="T701" s="152"/>
    </row>
    <row r="702" spans="1:20" ht="12.75" customHeight="1" x14ac:dyDescent="0.2">
      <c r="A702" s="234"/>
      <c r="B702" s="195"/>
      <c r="C702" s="195"/>
      <c r="D702" s="227"/>
      <c r="E702" s="258"/>
      <c r="F702" s="217"/>
      <c r="G702" s="196"/>
      <c r="H702" s="218"/>
      <c r="I702" s="196"/>
      <c r="J702" s="218"/>
      <c r="K702" s="57"/>
      <c r="L702" s="57"/>
      <c r="M702" s="57"/>
      <c r="N702" s="92"/>
      <c r="O702" s="55">
        <f t="shared" si="1317"/>
        <v>0</v>
      </c>
      <c r="P702" s="218"/>
      <c r="Q702" s="218"/>
      <c r="R702" s="218"/>
      <c r="S702" s="152"/>
      <c r="T702" s="152"/>
    </row>
    <row r="703" spans="1:20" ht="12.75" customHeight="1" x14ac:dyDescent="0.2">
      <c r="A703" s="234">
        <v>6</v>
      </c>
      <c r="B703" s="195" t="s">
        <v>45</v>
      </c>
      <c r="C703" s="195" t="s">
        <v>1078</v>
      </c>
      <c r="D703" s="227" t="s">
        <v>27</v>
      </c>
      <c r="E703" s="217">
        <v>0.06</v>
      </c>
      <c r="F703" s="217">
        <f t="shared" ref="F703" si="1352">H703+J703+R703</f>
        <v>439.12146441239997</v>
      </c>
      <c r="G703" s="196"/>
      <c r="H703" s="218">
        <f t="shared" ref="H703" si="1353">G703*$P$8/1000</f>
        <v>0</v>
      </c>
      <c r="I703" s="196"/>
      <c r="J703" s="218">
        <f t="shared" ref="J703" si="1354">I703*$P$9/1000</f>
        <v>0</v>
      </c>
      <c r="K703" s="57" t="s">
        <v>1079</v>
      </c>
      <c r="L703" s="57" t="s">
        <v>27</v>
      </c>
      <c r="M703" s="57">
        <v>1</v>
      </c>
      <c r="N703" s="92">
        <v>387.827</v>
      </c>
      <c r="O703" s="55">
        <f t="shared" si="1317"/>
        <v>387.827</v>
      </c>
      <c r="P703" s="218">
        <f t="shared" ref="P703" si="1355">E703*F703</f>
        <v>26.347287864743997</v>
      </c>
      <c r="Q703" s="218">
        <f t="shared" ref="Q703" si="1356">SUM(O703:O706)</f>
        <v>387.827</v>
      </c>
      <c r="R703" s="218">
        <f t="shared" ref="R703" si="1357">Q703*1.02*1.05*$R$14</f>
        <v>439.12146441239997</v>
      </c>
      <c r="S703" s="152">
        <f t="shared" ref="S703" si="1358">F703*$S$17</f>
        <v>503.0093305810812</v>
      </c>
      <c r="T703" s="152">
        <f t="shared" ref="T703" si="1359">E703*S703</f>
        <v>30.180559834864869</v>
      </c>
    </row>
    <row r="704" spans="1:20" ht="12.75" customHeight="1" x14ac:dyDescent="0.2">
      <c r="A704" s="234"/>
      <c r="B704" s="195"/>
      <c r="C704" s="195"/>
      <c r="D704" s="227"/>
      <c r="E704" s="217"/>
      <c r="F704" s="217"/>
      <c r="G704" s="196"/>
      <c r="H704" s="218"/>
      <c r="I704" s="196"/>
      <c r="J704" s="218"/>
      <c r="K704" s="57"/>
      <c r="L704" s="57"/>
      <c r="M704" s="57"/>
      <c r="N704" s="92"/>
      <c r="O704" s="55">
        <f t="shared" si="1317"/>
        <v>0</v>
      </c>
      <c r="P704" s="218"/>
      <c r="Q704" s="218"/>
      <c r="R704" s="218"/>
      <c r="S704" s="152"/>
      <c r="T704" s="152"/>
    </row>
    <row r="705" spans="1:20" ht="12.75" customHeight="1" x14ac:dyDescent="0.2">
      <c r="A705" s="234"/>
      <c r="B705" s="195"/>
      <c r="C705" s="195"/>
      <c r="D705" s="227"/>
      <c r="E705" s="217"/>
      <c r="F705" s="217"/>
      <c r="G705" s="196"/>
      <c r="H705" s="218"/>
      <c r="I705" s="196"/>
      <c r="J705" s="218"/>
      <c r="K705" s="57"/>
      <c r="L705" s="57"/>
      <c r="M705" s="60"/>
      <c r="N705" s="92"/>
      <c r="O705" s="55">
        <f t="shared" si="1317"/>
        <v>0</v>
      </c>
      <c r="P705" s="218"/>
      <c r="Q705" s="218"/>
      <c r="R705" s="218"/>
      <c r="S705" s="152"/>
      <c r="T705" s="152"/>
    </row>
    <row r="706" spans="1:20" ht="12.75" customHeight="1" x14ac:dyDescent="0.2">
      <c r="A706" s="234"/>
      <c r="B706" s="195"/>
      <c r="C706" s="195"/>
      <c r="D706" s="227"/>
      <c r="E706" s="217"/>
      <c r="F706" s="217"/>
      <c r="G706" s="196"/>
      <c r="H706" s="218"/>
      <c r="I706" s="196"/>
      <c r="J706" s="218"/>
      <c r="K706" s="57"/>
      <c r="L706" s="57"/>
      <c r="M706" s="57"/>
      <c r="N706" s="92"/>
      <c r="O706" s="55">
        <f t="shared" si="1317"/>
        <v>0</v>
      </c>
      <c r="P706" s="218"/>
      <c r="Q706" s="218"/>
      <c r="R706" s="218"/>
      <c r="S706" s="152"/>
      <c r="T706" s="152"/>
    </row>
    <row r="707" spans="1:20" ht="12.75" customHeight="1" x14ac:dyDescent="0.2">
      <c r="A707" s="234">
        <v>7</v>
      </c>
      <c r="B707" s="195" t="s">
        <v>45</v>
      </c>
      <c r="C707" s="195" t="s">
        <v>1080</v>
      </c>
      <c r="D707" s="227" t="s">
        <v>27</v>
      </c>
      <c r="E707" s="312">
        <v>5.0999999999999997E-2</v>
      </c>
      <c r="F707" s="217">
        <f t="shared" ref="F707" si="1360">H707+J707+R707</f>
        <v>437.890696488</v>
      </c>
      <c r="G707" s="196"/>
      <c r="H707" s="218">
        <f t="shared" ref="H707" si="1361">G707*$P$8/1000</f>
        <v>0</v>
      </c>
      <c r="I707" s="196"/>
      <c r="J707" s="218">
        <f t="shared" ref="J707" si="1362">I707*$P$9/1000</f>
        <v>0</v>
      </c>
      <c r="K707" s="57" t="s">
        <v>1081</v>
      </c>
      <c r="L707" s="57" t="s">
        <v>27</v>
      </c>
      <c r="M707" s="57">
        <v>1</v>
      </c>
      <c r="N707" s="92">
        <v>386.74</v>
      </c>
      <c r="O707" s="55">
        <f t="shared" si="1317"/>
        <v>386.74</v>
      </c>
      <c r="P707" s="218">
        <f t="shared" ref="P707" si="1363">E707*F707</f>
        <v>22.332425520887998</v>
      </c>
      <c r="Q707" s="218">
        <f t="shared" ref="Q707" si="1364">SUM(O707:O710)</f>
        <v>386.74</v>
      </c>
      <c r="R707" s="218">
        <f t="shared" ref="R707" si="1365">Q707*1.02*1.05*$R$14</f>
        <v>437.890696488</v>
      </c>
      <c r="S707" s="152">
        <f t="shared" ref="S707" si="1366">F707*$S$17</f>
        <v>501.59949799505284</v>
      </c>
      <c r="T707" s="152">
        <f t="shared" ref="T707" si="1367">E707*S707</f>
        <v>25.581574397747694</v>
      </c>
    </row>
    <row r="708" spans="1:20" ht="12.75" customHeight="1" x14ac:dyDescent="0.2">
      <c r="A708" s="234"/>
      <c r="B708" s="195"/>
      <c r="C708" s="195"/>
      <c r="D708" s="227"/>
      <c r="E708" s="312"/>
      <c r="F708" s="217"/>
      <c r="G708" s="196"/>
      <c r="H708" s="218"/>
      <c r="I708" s="196"/>
      <c r="J708" s="218"/>
      <c r="K708" s="57"/>
      <c r="L708" s="57"/>
      <c r="M708" s="57"/>
      <c r="N708" s="92"/>
      <c r="O708" s="55">
        <f t="shared" si="1317"/>
        <v>0</v>
      </c>
      <c r="P708" s="218"/>
      <c r="Q708" s="218"/>
      <c r="R708" s="218"/>
      <c r="S708" s="152"/>
      <c r="T708" s="152"/>
    </row>
    <row r="709" spans="1:20" ht="12.75" customHeight="1" x14ac:dyDescent="0.2">
      <c r="A709" s="234"/>
      <c r="B709" s="195"/>
      <c r="C709" s="195"/>
      <c r="D709" s="227"/>
      <c r="E709" s="312"/>
      <c r="F709" s="217"/>
      <c r="G709" s="196"/>
      <c r="H709" s="218"/>
      <c r="I709" s="196"/>
      <c r="J709" s="218"/>
      <c r="K709" s="57"/>
      <c r="L709" s="57"/>
      <c r="M709" s="60"/>
      <c r="N709" s="92"/>
      <c r="O709" s="55">
        <f t="shared" si="1317"/>
        <v>0</v>
      </c>
      <c r="P709" s="218"/>
      <c r="Q709" s="218"/>
      <c r="R709" s="218"/>
      <c r="S709" s="152"/>
      <c r="T709" s="152"/>
    </row>
    <row r="710" spans="1:20" ht="12.75" customHeight="1" x14ac:dyDescent="0.2">
      <c r="A710" s="234"/>
      <c r="B710" s="195"/>
      <c r="C710" s="195"/>
      <c r="D710" s="227"/>
      <c r="E710" s="312"/>
      <c r="F710" s="217"/>
      <c r="G710" s="196"/>
      <c r="H710" s="218"/>
      <c r="I710" s="196"/>
      <c r="J710" s="218"/>
      <c r="K710" s="57"/>
      <c r="L710" s="57"/>
      <c r="M710" s="57"/>
      <c r="N710" s="92"/>
      <c r="O710" s="55">
        <f t="shared" si="1317"/>
        <v>0</v>
      </c>
      <c r="P710" s="218"/>
      <c r="Q710" s="218"/>
      <c r="R710" s="218"/>
      <c r="S710" s="152"/>
      <c r="T710" s="152"/>
    </row>
    <row r="711" spans="1:20" ht="12.75" customHeight="1" x14ac:dyDescent="0.2">
      <c r="A711" s="211"/>
      <c r="B711" s="147"/>
      <c r="C711" s="216" t="s">
        <v>162</v>
      </c>
      <c r="D711" s="148"/>
      <c r="E711" s="239"/>
      <c r="F711" s="169">
        <f t="shared" ref="F711" si="1368">H711+J711+R711</f>
        <v>0</v>
      </c>
      <c r="G711" s="183"/>
      <c r="H711" s="154">
        <f t="shared" ref="H711" si="1369">G711*$P$8/1000</f>
        <v>0</v>
      </c>
      <c r="I711" s="183"/>
      <c r="J711" s="154">
        <f t="shared" ref="J711" si="1370">I711*$P$9/1000</f>
        <v>0</v>
      </c>
      <c r="K711" s="39"/>
      <c r="L711" s="39"/>
      <c r="M711" s="39"/>
      <c r="N711" s="79"/>
      <c r="O711" s="55">
        <f t="shared" si="1317"/>
        <v>0</v>
      </c>
      <c r="P711" s="154">
        <f t="shared" ref="P711" si="1371">E711*F711</f>
        <v>0</v>
      </c>
      <c r="Q711" s="154">
        <f t="shared" ref="Q711" si="1372">SUM(O711:O714)</f>
        <v>0</v>
      </c>
      <c r="R711" s="154">
        <f t="shared" ref="R711" si="1373">Q711*1.02*1.05*$R$14</f>
        <v>0</v>
      </c>
      <c r="S711" s="152">
        <f t="shared" ref="S711" si="1374">F711*$S$17</f>
        <v>0</v>
      </c>
      <c r="T711" s="152">
        <f t="shared" ref="T711" si="1375">E711*S711</f>
        <v>0</v>
      </c>
    </row>
    <row r="712" spans="1:20" ht="12.75" customHeight="1" x14ac:dyDescent="0.2">
      <c r="A712" s="211"/>
      <c r="B712" s="147"/>
      <c r="C712" s="216"/>
      <c r="D712" s="148"/>
      <c r="E712" s="239"/>
      <c r="F712" s="170"/>
      <c r="G712" s="184"/>
      <c r="H712" s="155"/>
      <c r="I712" s="184"/>
      <c r="J712" s="155"/>
      <c r="K712" s="39"/>
      <c r="L712" s="39"/>
      <c r="M712" s="39"/>
      <c r="N712" s="42"/>
      <c r="O712" s="55">
        <f t="shared" si="1317"/>
        <v>0</v>
      </c>
      <c r="P712" s="155"/>
      <c r="Q712" s="155"/>
      <c r="R712" s="155"/>
      <c r="S712" s="152"/>
      <c r="T712" s="152"/>
    </row>
    <row r="713" spans="1:20" ht="12.75" customHeight="1" x14ac:dyDescent="0.2">
      <c r="A713" s="211"/>
      <c r="B713" s="147"/>
      <c r="C713" s="216"/>
      <c r="D713" s="148"/>
      <c r="E713" s="239"/>
      <c r="F713" s="170"/>
      <c r="G713" s="184"/>
      <c r="H713" s="155"/>
      <c r="I713" s="184"/>
      <c r="J713" s="155"/>
      <c r="K713" s="39"/>
      <c r="L713" s="39"/>
      <c r="M713" s="40"/>
      <c r="N713" s="80"/>
      <c r="O713" s="55">
        <f t="shared" si="1317"/>
        <v>0</v>
      </c>
      <c r="P713" s="155"/>
      <c r="Q713" s="155"/>
      <c r="R713" s="155"/>
      <c r="S713" s="152"/>
      <c r="T713" s="152"/>
    </row>
    <row r="714" spans="1:20" ht="12.75" customHeight="1" x14ac:dyDescent="0.2">
      <c r="A714" s="211"/>
      <c r="B714" s="147"/>
      <c r="C714" s="216"/>
      <c r="D714" s="148"/>
      <c r="E714" s="239"/>
      <c r="F714" s="171"/>
      <c r="G714" s="185"/>
      <c r="H714" s="156"/>
      <c r="I714" s="185"/>
      <c r="J714" s="156"/>
      <c r="K714" s="39"/>
      <c r="L714" s="39"/>
      <c r="M714" s="39"/>
      <c r="N714" s="70"/>
      <c r="O714" s="55">
        <f t="shared" si="1317"/>
        <v>0</v>
      </c>
      <c r="P714" s="156"/>
      <c r="Q714" s="156"/>
      <c r="R714" s="156"/>
      <c r="S714" s="152"/>
      <c r="T714" s="152"/>
    </row>
    <row r="715" spans="1:20" ht="12.75" customHeight="1" x14ac:dyDescent="0.2">
      <c r="A715" s="232">
        <v>1</v>
      </c>
      <c r="B715" s="195" t="s">
        <v>165</v>
      </c>
      <c r="C715" s="195" t="s">
        <v>428</v>
      </c>
      <c r="D715" s="227" t="s">
        <v>26</v>
      </c>
      <c r="E715" s="231">
        <v>3</v>
      </c>
      <c r="F715" s="169">
        <f t="shared" ref="F715" si="1376">H715+J715+R715</f>
        <v>653.52938459999996</v>
      </c>
      <c r="G715" s="311">
        <v>4.0999999999999996</v>
      </c>
      <c r="H715" s="154">
        <f t="shared" ref="H715" si="1377">G715*$P$8/1000</f>
        <v>7.7846699999999993</v>
      </c>
      <c r="I715" s="196">
        <v>0.38</v>
      </c>
      <c r="J715" s="154">
        <f t="shared" ref="J715" si="1378">I715*$P$9/1000</f>
        <v>0.89500259999999998</v>
      </c>
      <c r="K715" s="57" t="s">
        <v>167</v>
      </c>
      <c r="L715" s="57" t="s">
        <v>26</v>
      </c>
      <c r="M715" s="57">
        <v>1</v>
      </c>
      <c r="N715" s="92">
        <v>598</v>
      </c>
      <c r="O715" s="55">
        <f t="shared" si="1317"/>
        <v>598</v>
      </c>
      <c r="P715" s="154">
        <f t="shared" ref="P715" si="1379">E715*F715</f>
        <v>1960.5881537999999</v>
      </c>
      <c r="Q715" s="154">
        <f t="shared" ref="Q715" si="1380">SUM(O715:O718)</f>
        <v>598</v>
      </c>
      <c r="R715" s="154">
        <f>Q715*1.02*$R$14</f>
        <v>644.84971199999995</v>
      </c>
      <c r="S715" s="152">
        <f>F715*$T$17</f>
        <v>660.73389253583025</v>
      </c>
      <c r="T715" s="152">
        <f t="shared" ref="T715" si="1381">E715*S715</f>
        <v>1982.2016776074906</v>
      </c>
    </row>
    <row r="716" spans="1:20" ht="12.75" customHeight="1" x14ac:dyDescent="0.2">
      <c r="A716" s="232"/>
      <c r="B716" s="195"/>
      <c r="C716" s="195"/>
      <c r="D716" s="227"/>
      <c r="E716" s="231"/>
      <c r="F716" s="170"/>
      <c r="G716" s="311"/>
      <c r="H716" s="155"/>
      <c r="I716" s="196"/>
      <c r="J716" s="155"/>
      <c r="K716" s="57"/>
      <c r="L716" s="57"/>
      <c r="M716" s="57"/>
      <c r="N716" s="92"/>
      <c r="O716" s="55">
        <f t="shared" si="1317"/>
        <v>0</v>
      </c>
      <c r="P716" s="155"/>
      <c r="Q716" s="155"/>
      <c r="R716" s="155"/>
      <c r="S716" s="152"/>
      <c r="T716" s="152"/>
    </row>
    <row r="717" spans="1:20" ht="12.75" customHeight="1" x14ac:dyDescent="0.2">
      <c r="A717" s="232"/>
      <c r="B717" s="195"/>
      <c r="C717" s="195"/>
      <c r="D717" s="227"/>
      <c r="E717" s="231"/>
      <c r="F717" s="170"/>
      <c r="G717" s="311"/>
      <c r="H717" s="155"/>
      <c r="I717" s="196"/>
      <c r="J717" s="155"/>
      <c r="K717" s="57"/>
      <c r="L717" s="57"/>
      <c r="M717" s="60"/>
      <c r="N717" s="92"/>
      <c r="O717" s="55">
        <f t="shared" si="1317"/>
        <v>0</v>
      </c>
      <c r="P717" s="155"/>
      <c r="Q717" s="155"/>
      <c r="R717" s="155"/>
      <c r="S717" s="152"/>
      <c r="T717" s="152"/>
    </row>
    <row r="718" spans="1:20" ht="12.75" customHeight="1" x14ac:dyDescent="0.2">
      <c r="A718" s="232"/>
      <c r="B718" s="195"/>
      <c r="C718" s="195"/>
      <c r="D718" s="227"/>
      <c r="E718" s="231"/>
      <c r="F718" s="171"/>
      <c r="G718" s="311"/>
      <c r="H718" s="156"/>
      <c r="I718" s="196"/>
      <c r="J718" s="156"/>
      <c r="K718" s="57"/>
      <c r="L718" s="57"/>
      <c r="M718" s="57"/>
      <c r="N718" s="92"/>
      <c r="O718" s="55">
        <f t="shared" si="1317"/>
        <v>0</v>
      </c>
      <c r="P718" s="156"/>
      <c r="Q718" s="156"/>
      <c r="R718" s="156"/>
      <c r="S718" s="152"/>
      <c r="T718" s="152"/>
    </row>
    <row r="719" spans="1:20" ht="12.75" customHeight="1" x14ac:dyDescent="0.2">
      <c r="A719" s="232">
        <v>2</v>
      </c>
      <c r="B719" s="195" t="s">
        <v>45</v>
      </c>
      <c r="C719" s="195" t="s">
        <v>166</v>
      </c>
      <c r="D719" s="227" t="s">
        <v>26</v>
      </c>
      <c r="E719" s="231">
        <v>3</v>
      </c>
      <c r="F719" s="169">
        <f t="shared" ref="F719" si="1382">H719+J719+R719</f>
        <v>10.459936799999999</v>
      </c>
      <c r="G719" s="226"/>
      <c r="H719" s="154">
        <f t="shared" ref="H719" si="1383">G719*$P$8/1000</f>
        <v>0</v>
      </c>
      <c r="I719" s="196"/>
      <c r="J719" s="154">
        <f t="shared" ref="J719" si="1384">I719*$P$9/1000</f>
        <v>0</v>
      </c>
      <c r="K719" s="57" t="s">
        <v>168</v>
      </c>
      <c r="L719" s="57" t="s">
        <v>26</v>
      </c>
      <c r="M719" s="57">
        <v>1</v>
      </c>
      <c r="N719" s="92">
        <v>9.6999999999999993</v>
      </c>
      <c r="O719" s="55">
        <f t="shared" si="1317"/>
        <v>9.6999999999999993</v>
      </c>
      <c r="P719" s="154">
        <f t="shared" ref="P719" si="1385">E719*F719</f>
        <v>31.379810399999997</v>
      </c>
      <c r="Q719" s="154">
        <f t="shared" ref="Q719" si="1386">SUM(O719:O722)</f>
        <v>9.6999999999999993</v>
      </c>
      <c r="R719" s="154">
        <f t="shared" ref="R719" si="1387">Q719*1.02*$R$14</f>
        <v>10.459936799999999</v>
      </c>
      <c r="S719" s="152">
        <f>F719*$T$17</f>
        <v>10.575247143283198</v>
      </c>
      <c r="T719" s="152">
        <f t="shared" ref="T719" si="1388">E719*S719</f>
        <v>31.725741429849592</v>
      </c>
    </row>
    <row r="720" spans="1:20" ht="12.75" customHeight="1" x14ac:dyDescent="0.2">
      <c r="A720" s="232"/>
      <c r="B720" s="195"/>
      <c r="C720" s="195"/>
      <c r="D720" s="227"/>
      <c r="E720" s="231"/>
      <c r="F720" s="170"/>
      <c r="G720" s="226"/>
      <c r="H720" s="155"/>
      <c r="I720" s="196"/>
      <c r="J720" s="155"/>
      <c r="K720" s="18"/>
      <c r="L720" s="18"/>
      <c r="M720" s="18"/>
      <c r="N720" s="109"/>
      <c r="O720" s="55">
        <f t="shared" si="1317"/>
        <v>0</v>
      </c>
      <c r="P720" s="155"/>
      <c r="Q720" s="155"/>
      <c r="R720" s="155"/>
      <c r="S720" s="152"/>
      <c r="T720" s="152"/>
    </row>
    <row r="721" spans="1:20" ht="12.75" customHeight="1" x14ac:dyDescent="0.2">
      <c r="A721" s="232"/>
      <c r="B721" s="195"/>
      <c r="C721" s="195"/>
      <c r="D721" s="227"/>
      <c r="E721" s="231"/>
      <c r="F721" s="170"/>
      <c r="G721" s="226"/>
      <c r="H721" s="155"/>
      <c r="I721" s="196"/>
      <c r="J721" s="155"/>
      <c r="K721" s="18"/>
      <c r="L721" s="18"/>
      <c r="M721" s="19"/>
      <c r="N721" s="109"/>
      <c r="O721" s="55">
        <f t="shared" si="1317"/>
        <v>0</v>
      </c>
      <c r="P721" s="155"/>
      <c r="Q721" s="155"/>
      <c r="R721" s="155"/>
      <c r="S721" s="152"/>
      <c r="T721" s="152"/>
    </row>
    <row r="722" spans="1:20" ht="12.75" customHeight="1" x14ac:dyDescent="0.2">
      <c r="A722" s="232"/>
      <c r="B722" s="195"/>
      <c r="C722" s="195"/>
      <c r="D722" s="227"/>
      <c r="E722" s="231"/>
      <c r="F722" s="171"/>
      <c r="G722" s="226"/>
      <c r="H722" s="156"/>
      <c r="I722" s="196"/>
      <c r="J722" s="156"/>
      <c r="K722" s="18"/>
      <c r="L722" s="18"/>
      <c r="M722" s="18"/>
      <c r="N722" s="109"/>
      <c r="O722" s="55">
        <f t="shared" si="1317"/>
        <v>0</v>
      </c>
      <c r="P722" s="156"/>
      <c r="Q722" s="156"/>
      <c r="R722" s="156"/>
      <c r="S722" s="152"/>
      <c r="T722" s="152"/>
    </row>
    <row r="723" spans="1:20" ht="12.75" customHeight="1" x14ac:dyDescent="0.2">
      <c r="A723" s="232">
        <v>3</v>
      </c>
      <c r="B723" s="219" t="s">
        <v>142</v>
      </c>
      <c r="C723" s="195" t="s">
        <v>429</v>
      </c>
      <c r="D723" s="227" t="s">
        <v>26</v>
      </c>
      <c r="E723" s="231">
        <v>3</v>
      </c>
      <c r="F723" s="169">
        <f t="shared" ref="F723" si="1389">H723+J723+R723</f>
        <v>224.08007756399999</v>
      </c>
      <c r="G723" s="226">
        <v>7.89</v>
      </c>
      <c r="H723" s="154">
        <f t="shared" ref="H723" si="1390">G723*$P$8/1000</f>
        <v>14.980743</v>
      </c>
      <c r="I723" s="196">
        <v>0.39</v>
      </c>
      <c r="J723" s="154">
        <f t="shared" ref="J723" si="1391">I723*$P$9/1000</f>
        <v>0.91855529999999996</v>
      </c>
      <c r="K723" s="57" t="s">
        <v>143</v>
      </c>
      <c r="L723" s="57" t="s">
        <v>26</v>
      </c>
      <c r="M723" s="57">
        <v>1</v>
      </c>
      <c r="N723" s="38">
        <v>193.05600000000001</v>
      </c>
      <c r="O723" s="55">
        <f t="shared" si="1317"/>
        <v>193.05600000000001</v>
      </c>
      <c r="P723" s="154">
        <f t="shared" ref="P723" si="1392">E723*F723</f>
        <v>672.24023269199995</v>
      </c>
      <c r="Q723" s="154">
        <f t="shared" ref="Q723" si="1393">SUM(O723:O726)</f>
        <v>193.05600000000001</v>
      </c>
      <c r="R723" s="154">
        <f t="shared" ref="R723" si="1394">Q723*1.02*$R$14</f>
        <v>208.18077926399999</v>
      </c>
      <c r="S723" s="152">
        <f>F723*$T$17</f>
        <v>226.55033633906552</v>
      </c>
      <c r="T723" s="152">
        <f t="shared" ref="T723" si="1395">E723*S723</f>
        <v>679.65100901719654</v>
      </c>
    </row>
    <row r="724" spans="1:20" ht="12.75" customHeight="1" x14ac:dyDescent="0.2">
      <c r="A724" s="232"/>
      <c r="B724" s="219"/>
      <c r="C724" s="195"/>
      <c r="D724" s="227"/>
      <c r="E724" s="231"/>
      <c r="F724" s="170"/>
      <c r="G724" s="226"/>
      <c r="H724" s="155"/>
      <c r="I724" s="196"/>
      <c r="J724" s="155"/>
      <c r="K724" s="18"/>
      <c r="L724" s="18"/>
      <c r="M724" s="18"/>
      <c r="N724" s="109"/>
      <c r="O724" s="55">
        <f t="shared" si="1317"/>
        <v>0</v>
      </c>
      <c r="P724" s="155"/>
      <c r="Q724" s="155"/>
      <c r="R724" s="155"/>
      <c r="S724" s="152"/>
      <c r="T724" s="152"/>
    </row>
    <row r="725" spans="1:20" ht="12.75" customHeight="1" x14ac:dyDescent="0.2">
      <c r="A725" s="232"/>
      <c r="B725" s="219"/>
      <c r="C725" s="195"/>
      <c r="D725" s="227"/>
      <c r="E725" s="231"/>
      <c r="F725" s="170"/>
      <c r="G725" s="226"/>
      <c r="H725" s="155"/>
      <c r="I725" s="196"/>
      <c r="J725" s="155"/>
      <c r="K725" s="18"/>
      <c r="L725" s="18"/>
      <c r="M725" s="19"/>
      <c r="N725" s="109"/>
      <c r="O725" s="55">
        <f t="shared" si="1317"/>
        <v>0</v>
      </c>
      <c r="P725" s="155"/>
      <c r="Q725" s="155"/>
      <c r="R725" s="155"/>
      <c r="S725" s="152"/>
      <c r="T725" s="152"/>
    </row>
    <row r="726" spans="1:20" ht="12.75" customHeight="1" x14ac:dyDescent="0.2">
      <c r="A726" s="232"/>
      <c r="B726" s="219"/>
      <c r="C726" s="195"/>
      <c r="D726" s="227"/>
      <c r="E726" s="231"/>
      <c r="F726" s="171"/>
      <c r="G726" s="226"/>
      <c r="H726" s="156"/>
      <c r="I726" s="196"/>
      <c r="J726" s="156"/>
      <c r="K726" s="18"/>
      <c r="L726" s="18"/>
      <c r="M726" s="18"/>
      <c r="N726" s="109"/>
      <c r="O726" s="55">
        <f t="shared" si="1317"/>
        <v>0</v>
      </c>
      <c r="P726" s="156"/>
      <c r="Q726" s="156"/>
      <c r="R726" s="156"/>
      <c r="S726" s="152"/>
      <c r="T726" s="152"/>
    </row>
    <row r="727" spans="1:20" ht="12.75" customHeight="1" x14ac:dyDescent="0.2">
      <c r="A727" s="232">
        <v>4</v>
      </c>
      <c r="B727" s="219" t="s">
        <v>431</v>
      </c>
      <c r="C727" s="195" t="s">
        <v>430</v>
      </c>
      <c r="D727" s="227" t="s">
        <v>26</v>
      </c>
      <c r="E727" s="231">
        <v>3</v>
      </c>
      <c r="F727" s="169">
        <f t="shared" ref="F727" si="1396">H727+J727+R727</f>
        <v>107.3088624</v>
      </c>
      <c r="G727" s="226">
        <v>2.29</v>
      </c>
      <c r="H727" s="154">
        <f t="shared" ref="H727" si="1397">G727*$P$8/1000</f>
        <v>4.3480230000000004</v>
      </c>
      <c r="I727" s="196">
        <v>0.22</v>
      </c>
      <c r="J727" s="154">
        <f t="shared" ref="J727" si="1398">I727*$P$9/1000</f>
        <v>0.51815940000000005</v>
      </c>
      <c r="K727" s="57" t="s">
        <v>432</v>
      </c>
      <c r="L727" s="57" t="s">
        <v>26</v>
      </c>
      <c r="M727" s="57">
        <v>1</v>
      </c>
      <c r="N727" s="46">
        <v>95</v>
      </c>
      <c r="O727" s="55">
        <f t="shared" si="1317"/>
        <v>95</v>
      </c>
      <c r="P727" s="154">
        <f t="shared" ref="P727" si="1399">E727*F727</f>
        <v>321.92658719999997</v>
      </c>
      <c r="Q727" s="154">
        <f t="shared" ref="Q727" si="1400">SUM(O727:O730)</f>
        <v>95</v>
      </c>
      <c r="R727" s="154">
        <f t="shared" ref="R727" si="1401">Q727*1.02*$R$14</f>
        <v>102.44268</v>
      </c>
      <c r="S727" s="152">
        <f>F727*$T$17</f>
        <v>108.49183529909759</v>
      </c>
      <c r="T727" s="152">
        <f t="shared" ref="T727" si="1402">E727*S727</f>
        <v>325.47550589729275</v>
      </c>
    </row>
    <row r="728" spans="1:20" ht="12.75" customHeight="1" x14ac:dyDescent="0.2">
      <c r="A728" s="232"/>
      <c r="B728" s="219"/>
      <c r="C728" s="195"/>
      <c r="D728" s="227"/>
      <c r="E728" s="231"/>
      <c r="F728" s="170"/>
      <c r="G728" s="226"/>
      <c r="H728" s="155"/>
      <c r="I728" s="196"/>
      <c r="J728" s="155"/>
      <c r="K728" s="18"/>
      <c r="L728" s="18"/>
      <c r="M728" s="18"/>
      <c r="N728" s="109"/>
      <c r="O728" s="55">
        <f t="shared" si="1317"/>
        <v>0</v>
      </c>
      <c r="P728" s="155"/>
      <c r="Q728" s="155"/>
      <c r="R728" s="155"/>
      <c r="S728" s="152"/>
      <c r="T728" s="152"/>
    </row>
    <row r="729" spans="1:20" ht="12.75" customHeight="1" x14ac:dyDescent="0.2">
      <c r="A729" s="232"/>
      <c r="B729" s="219"/>
      <c r="C729" s="195"/>
      <c r="D729" s="227"/>
      <c r="E729" s="231"/>
      <c r="F729" s="170"/>
      <c r="G729" s="226"/>
      <c r="H729" s="155"/>
      <c r="I729" s="196"/>
      <c r="J729" s="155"/>
      <c r="K729" s="18"/>
      <c r="L729" s="18"/>
      <c r="M729" s="19"/>
      <c r="N729" s="109"/>
      <c r="O729" s="55">
        <f t="shared" si="1317"/>
        <v>0</v>
      </c>
      <c r="P729" s="155"/>
      <c r="Q729" s="155"/>
      <c r="R729" s="155"/>
      <c r="S729" s="152"/>
      <c r="T729" s="152"/>
    </row>
    <row r="730" spans="1:20" ht="12.75" customHeight="1" x14ac:dyDescent="0.2">
      <c r="A730" s="232"/>
      <c r="B730" s="219"/>
      <c r="C730" s="195"/>
      <c r="D730" s="227"/>
      <c r="E730" s="231"/>
      <c r="F730" s="171"/>
      <c r="G730" s="226"/>
      <c r="H730" s="156"/>
      <c r="I730" s="196"/>
      <c r="J730" s="156"/>
      <c r="K730" s="18"/>
      <c r="L730" s="18"/>
      <c r="M730" s="18"/>
      <c r="N730" s="109"/>
      <c r="O730" s="55">
        <f t="shared" si="1317"/>
        <v>0</v>
      </c>
      <c r="P730" s="156"/>
      <c r="Q730" s="156"/>
      <c r="R730" s="156"/>
      <c r="S730" s="152"/>
      <c r="T730" s="152"/>
    </row>
    <row r="731" spans="1:20" ht="12.75" customHeight="1" x14ac:dyDescent="0.2">
      <c r="A731" s="148">
        <v>5</v>
      </c>
      <c r="B731" s="219" t="s">
        <v>651</v>
      </c>
      <c r="C731" s="195" t="s">
        <v>433</v>
      </c>
      <c r="D731" s="227" t="s">
        <v>26</v>
      </c>
      <c r="E731" s="231">
        <v>6</v>
      </c>
      <c r="F731" s="169">
        <f t="shared" ref="F731" si="1403">H731+J731+R731</f>
        <v>5.4281662068000003</v>
      </c>
      <c r="G731" s="226">
        <v>1.1000000000000001</v>
      </c>
      <c r="H731" s="154">
        <f t="shared" ref="H731" si="1404">G731*$P$8/1000</f>
        <v>2.0885700000000003</v>
      </c>
      <c r="I731" s="196">
        <v>0.63</v>
      </c>
      <c r="J731" s="154">
        <f t="shared" ref="J731" si="1405">I731*$P$9/1000</f>
        <v>1.4838201</v>
      </c>
      <c r="K731" s="57" t="s">
        <v>59</v>
      </c>
      <c r="L731" s="57" t="s">
        <v>26</v>
      </c>
      <c r="M731" s="57">
        <v>1</v>
      </c>
      <c r="N731" s="92">
        <v>1.639</v>
      </c>
      <c r="O731" s="55">
        <f t="shared" si="1317"/>
        <v>1.639</v>
      </c>
      <c r="P731" s="154">
        <f t="shared" ref="P731" si="1406">E731*F731</f>
        <v>32.568997240800002</v>
      </c>
      <c r="Q731" s="154">
        <f t="shared" ref="Q731" si="1407">SUM(O731:O734)</f>
        <v>1.639</v>
      </c>
      <c r="R731" s="154">
        <f>Q731*1.02*1.05*$R$14</f>
        <v>1.8557761068</v>
      </c>
      <c r="S731" s="152">
        <f t="shared" ref="S731" si="1408">F731*$S$17</f>
        <v>6.2179111504352438</v>
      </c>
      <c r="T731" s="152">
        <f t="shared" ref="T731" si="1409">E731*S731</f>
        <v>37.307466902611466</v>
      </c>
    </row>
    <row r="732" spans="1:20" ht="12.75" customHeight="1" x14ac:dyDescent="0.2">
      <c r="A732" s="148"/>
      <c r="B732" s="219"/>
      <c r="C732" s="195"/>
      <c r="D732" s="227"/>
      <c r="E732" s="231"/>
      <c r="F732" s="170"/>
      <c r="G732" s="226"/>
      <c r="H732" s="155"/>
      <c r="I732" s="196"/>
      <c r="J732" s="155"/>
      <c r="K732" s="57"/>
      <c r="L732" s="57"/>
      <c r="M732" s="57"/>
      <c r="N732" s="92"/>
      <c r="O732" s="55">
        <f t="shared" si="1317"/>
        <v>0</v>
      </c>
      <c r="P732" s="155"/>
      <c r="Q732" s="155"/>
      <c r="R732" s="155"/>
      <c r="S732" s="152"/>
      <c r="T732" s="152"/>
    </row>
    <row r="733" spans="1:20" ht="12.75" customHeight="1" x14ac:dyDescent="0.2">
      <c r="A733" s="148"/>
      <c r="B733" s="219"/>
      <c r="C733" s="195"/>
      <c r="D733" s="227"/>
      <c r="E733" s="231"/>
      <c r="F733" s="170"/>
      <c r="G733" s="226"/>
      <c r="H733" s="155"/>
      <c r="I733" s="196"/>
      <c r="J733" s="155"/>
      <c r="K733" s="18"/>
      <c r="L733" s="18"/>
      <c r="M733" s="19"/>
      <c r="N733" s="109"/>
      <c r="O733" s="55">
        <f t="shared" si="1317"/>
        <v>0</v>
      </c>
      <c r="P733" s="155"/>
      <c r="Q733" s="155"/>
      <c r="R733" s="155"/>
      <c r="S733" s="152"/>
      <c r="T733" s="152"/>
    </row>
    <row r="734" spans="1:20" ht="12.75" customHeight="1" x14ac:dyDescent="0.2">
      <c r="A734" s="148"/>
      <c r="B734" s="219"/>
      <c r="C734" s="195"/>
      <c r="D734" s="227"/>
      <c r="E734" s="231"/>
      <c r="F734" s="171"/>
      <c r="G734" s="226"/>
      <c r="H734" s="156"/>
      <c r="I734" s="196"/>
      <c r="J734" s="156"/>
      <c r="K734" s="18"/>
      <c r="L734" s="18"/>
      <c r="M734" s="18"/>
      <c r="N734" s="109"/>
      <c r="O734" s="55">
        <f t="shared" si="1317"/>
        <v>0</v>
      </c>
      <c r="P734" s="156"/>
      <c r="Q734" s="156"/>
      <c r="R734" s="156"/>
      <c r="S734" s="152"/>
      <c r="T734" s="152"/>
    </row>
    <row r="735" spans="1:20" ht="12.75" customHeight="1" x14ac:dyDescent="0.2">
      <c r="A735" s="148">
        <v>6</v>
      </c>
      <c r="B735" s="219" t="s">
        <v>436</v>
      </c>
      <c r="C735" s="195" t="s">
        <v>434</v>
      </c>
      <c r="D735" s="227" t="s">
        <v>26</v>
      </c>
      <c r="E735" s="231">
        <v>4</v>
      </c>
      <c r="F735" s="169">
        <f t="shared" ref="F735" si="1410">H735+J735+R735</f>
        <v>2.6297718396</v>
      </c>
      <c r="G735" s="310">
        <v>0.66</v>
      </c>
      <c r="H735" s="154">
        <f t="shared" ref="H735" si="1411">G735*$P$8/1000</f>
        <v>1.253142</v>
      </c>
      <c r="I735" s="310">
        <v>0.16</v>
      </c>
      <c r="J735" s="154">
        <f t="shared" ref="J735" si="1412">I735*$P$9/1000</f>
        <v>0.37684320000000004</v>
      </c>
      <c r="K735" s="57" t="s">
        <v>160</v>
      </c>
      <c r="L735" s="57" t="s">
        <v>26</v>
      </c>
      <c r="M735" s="57">
        <v>1</v>
      </c>
      <c r="N735" s="109">
        <v>0.88300000000000001</v>
      </c>
      <c r="O735" s="55">
        <f t="shared" si="1317"/>
        <v>0.88300000000000001</v>
      </c>
      <c r="P735" s="154">
        <f t="shared" ref="P735" si="1413">E735*F735</f>
        <v>10.5190873584</v>
      </c>
      <c r="Q735" s="154">
        <f t="shared" ref="Q735" si="1414">SUM(O735:O738)</f>
        <v>0.88300000000000001</v>
      </c>
      <c r="R735" s="154">
        <f t="shared" ref="R735" si="1415">Q735*1.02*1.05*$R$14</f>
        <v>0.99978663959999992</v>
      </c>
      <c r="S735" s="152">
        <f t="shared" ref="S735" si="1416">F735*$S$17</f>
        <v>3.0123778494595972</v>
      </c>
      <c r="T735" s="152">
        <f t="shared" ref="T735" si="1417">E735*S735</f>
        <v>12.049511397838389</v>
      </c>
    </row>
    <row r="736" spans="1:20" ht="12.75" customHeight="1" x14ac:dyDescent="0.2">
      <c r="A736" s="148"/>
      <c r="B736" s="219"/>
      <c r="C736" s="195"/>
      <c r="D736" s="227"/>
      <c r="E736" s="231"/>
      <c r="F736" s="170"/>
      <c r="G736" s="310"/>
      <c r="H736" s="155"/>
      <c r="I736" s="310"/>
      <c r="J736" s="155"/>
      <c r="K736" s="57"/>
      <c r="L736" s="57"/>
      <c r="M736" s="57"/>
      <c r="N736" s="92"/>
      <c r="O736" s="55">
        <f t="shared" si="1317"/>
        <v>0</v>
      </c>
      <c r="P736" s="155"/>
      <c r="Q736" s="155"/>
      <c r="R736" s="155"/>
      <c r="S736" s="152"/>
      <c r="T736" s="152"/>
    </row>
    <row r="737" spans="1:20" ht="12.75" customHeight="1" x14ac:dyDescent="0.2">
      <c r="A737" s="148"/>
      <c r="B737" s="219"/>
      <c r="C737" s="195"/>
      <c r="D737" s="227"/>
      <c r="E737" s="231"/>
      <c r="F737" s="170"/>
      <c r="G737" s="310"/>
      <c r="H737" s="155"/>
      <c r="I737" s="310"/>
      <c r="J737" s="155"/>
      <c r="K737" s="18"/>
      <c r="L737" s="18"/>
      <c r="M737" s="19"/>
      <c r="N737" s="109"/>
      <c r="O737" s="55">
        <f t="shared" si="1317"/>
        <v>0</v>
      </c>
      <c r="P737" s="155"/>
      <c r="Q737" s="155"/>
      <c r="R737" s="155"/>
      <c r="S737" s="152"/>
      <c r="T737" s="152"/>
    </row>
    <row r="738" spans="1:20" ht="12.75" customHeight="1" x14ac:dyDescent="0.2">
      <c r="A738" s="148"/>
      <c r="B738" s="219"/>
      <c r="C738" s="195"/>
      <c r="D738" s="227"/>
      <c r="E738" s="231"/>
      <c r="F738" s="171"/>
      <c r="G738" s="310"/>
      <c r="H738" s="156"/>
      <c r="I738" s="310"/>
      <c r="J738" s="156"/>
      <c r="K738" s="18"/>
      <c r="L738" s="18"/>
      <c r="M738" s="18"/>
      <c r="N738" s="109"/>
      <c r="O738" s="55">
        <f t="shared" si="1317"/>
        <v>0</v>
      </c>
      <c r="P738" s="156"/>
      <c r="Q738" s="156"/>
      <c r="R738" s="156"/>
      <c r="S738" s="152"/>
      <c r="T738" s="152"/>
    </row>
    <row r="739" spans="1:20" ht="12.75" customHeight="1" x14ac:dyDescent="0.2">
      <c r="A739" s="148">
        <v>7</v>
      </c>
      <c r="B739" s="219" t="s">
        <v>436</v>
      </c>
      <c r="C739" s="195" t="s">
        <v>435</v>
      </c>
      <c r="D739" s="227" t="s">
        <v>26</v>
      </c>
      <c r="E739" s="231">
        <v>4</v>
      </c>
      <c r="F739" s="169">
        <f t="shared" ref="F739" si="1418">H739+J739+R739</f>
        <v>2.5233392868000002</v>
      </c>
      <c r="G739" s="310">
        <v>0.66</v>
      </c>
      <c r="H739" s="154">
        <f t="shared" ref="H739" si="1419">G739*$P$8/1000</f>
        <v>1.253142</v>
      </c>
      <c r="I739" s="310">
        <v>0.16</v>
      </c>
      <c r="J739" s="154">
        <f t="shared" ref="J739" si="1420">I739*$P$9/1000</f>
        <v>0.37684320000000004</v>
      </c>
      <c r="K739" s="57" t="s">
        <v>160</v>
      </c>
      <c r="L739" s="57" t="s">
        <v>26</v>
      </c>
      <c r="M739" s="57">
        <v>1</v>
      </c>
      <c r="N739" s="109">
        <v>0.78900000000000003</v>
      </c>
      <c r="O739" s="55">
        <f t="shared" si="1317"/>
        <v>0.78900000000000003</v>
      </c>
      <c r="P739" s="154">
        <f t="shared" ref="P739" si="1421">E739*F739</f>
        <v>10.093357147200001</v>
      </c>
      <c r="Q739" s="154">
        <f t="shared" ref="Q739" si="1422">SUM(O739:O742)</f>
        <v>0.78900000000000003</v>
      </c>
      <c r="R739" s="154">
        <f t="shared" ref="R739" si="1423">Q739*1.02*1.05*$R$14</f>
        <v>0.89335408680000006</v>
      </c>
      <c r="S739" s="152">
        <f t="shared" ref="S739" si="1424">F739*$S$17</f>
        <v>2.8904604041176754</v>
      </c>
      <c r="T739" s="152">
        <f t="shared" ref="T739" si="1425">E739*S739</f>
        <v>11.561841616470701</v>
      </c>
    </row>
    <row r="740" spans="1:20" ht="12.75" customHeight="1" x14ac:dyDescent="0.2">
      <c r="A740" s="148"/>
      <c r="B740" s="219"/>
      <c r="C740" s="195"/>
      <c r="D740" s="227"/>
      <c r="E740" s="231"/>
      <c r="F740" s="170"/>
      <c r="G740" s="310"/>
      <c r="H740" s="155"/>
      <c r="I740" s="310"/>
      <c r="J740" s="155"/>
      <c r="K740" s="57"/>
      <c r="L740" s="57"/>
      <c r="M740" s="57"/>
      <c r="N740" s="92"/>
      <c r="O740" s="55">
        <f t="shared" si="1317"/>
        <v>0</v>
      </c>
      <c r="P740" s="155"/>
      <c r="Q740" s="155"/>
      <c r="R740" s="155"/>
      <c r="S740" s="152"/>
      <c r="T740" s="152"/>
    </row>
    <row r="741" spans="1:20" ht="12.75" customHeight="1" x14ac:dyDescent="0.2">
      <c r="A741" s="148"/>
      <c r="B741" s="219"/>
      <c r="C741" s="195"/>
      <c r="D741" s="227"/>
      <c r="E741" s="231"/>
      <c r="F741" s="170"/>
      <c r="G741" s="310"/>
      <c r="H741" s="155"/>
      <c r="I741" s="310"/>
      <c r="J741" s="155"/>
      <c r="K741" s="18"/>
      <c r="L741" s="18"/>
      <c r="M741" s="19"/>
      <c r="N741" s="109"/>
      <c r="O741" s="55">
        <f t="shared" si="1317"/>
        <v>0</v>
      </c>
      <c r="P741" s="155"/>
      <c r="Q741" s="155"/>
      <c r="R741" s="155"/>
      <c r="S741" s="152"/>
      <c r="T741" s="152"/>
    </row>
    <row r="742" spans="1:20" ht="12.75" customHeight="1" x14ac:dyDescent="0.2">
      <c r="A742" s="148"/>
      <c r="B742" s="219"/>
      <c r="C742" s="195"/>
      <c r="D742" s="227"/>
      <c r="E742" s="231"/>
      <c r="F742" s="171"/>
      <c r="G742" s="310"/>
      <c r="H742" s="156"/>
      <c r="I742" s="310"/>
      <c r="J742" s="156"/>
      <c r="K742" s="18"/>
      <c r="L742" s="18"/>
      <c r="M742" s="18"/>
      <c r="N742" s="109"/>
      <c r="O742" s="55">
        <f t="shared" si="1317"/>
        <v>0</v>
      </c>
      <c r="P742" s="156"/>
      <c r="Q742" s="156"/>
      <c r="R742" s="156"/>
      <c r="S742" s="152"/>
      <c r="T742" s="152"/>
    </row>
    <row r="743" spans="1:20" ht="12.75" customHeight="1" x14ac:dyDescent="0.2">
      <c r="A743" s="148">
        <v>8</v>
      </c>
      <c r="B743" s="219" t="s">
        <v>144</v>
      </c>
      <c r="C743" s="195" t="s">
        <v>145</v>
      </c>
      <c r="D743" s="227" t="s">
        <v>146</v>
      </c>
      <c r="E743" s="231">
        <v>40.25</v>
      </c>
      <c r="F743" s="169">
        <f t="shared" ref="F743" si="1426">H743+J743+R743</f>
        <v>0.61599119999999996</v>
      </c>
      <c r="G743" s="226">
        <v>0.25</v>
      </c>
      <c r="H743" s="154">
        <f t="shared" ref="H743" si="1427">G743*$P$8/1000</f>
        <v>0.47467500000000001</v>
      </c>
      <c r="I743" s="196">
        <v>0.06</v>
      </c>
      <c r="J743" s="154">
        <f t="shared" ref="J743" si="1428">I743*$P$9/1000</f>
        <v>0.14131619999999998</v>
      </c>
      <c r="K743" s="57"/>
      <c r="L743" s="57"/>
      <c r="M743" s="57"/>
      <c r="N743" s="92"/>
      <c r="O743" s="55">
        <f t="shared" si="1317"/>
        <v>0</v>
      </c>
      <c r="P743" s="154">
        <f t="shared" ref="P743" si="1429">E743*F743</f>
        <v>24.7936458</v>
      </c>
      <c r="Q743" s="154">
        <f t="shared" ref="Q743" si="1430">SUM(O743:O746)</f>
        <v>0</v>
      </c>
      <c r="R743" s="154">
        <f t="shared" ref="R743" si="1431">Q743*1.02*1.05*$R$14</f>
        <v>0</v>
      </c>
      <c r="S743" s="152">
        <f t="shared" ref="S743" si="1432">F743*$S$17</f>
        <v>0.70561187795831037</v>
      </c>
      <c r="T743" s="152">
        <f t="shared" ref="T743" si="1433">E743*S743</f>
        <v>28.400878087821994</v>
      </c>
    </row>
    <row r="744" spans="1:20" ht="12.75" customHeight="1" x14ac:dyDescent="0.2">
      <c r="A744" s="148"/>
      <c r="B744" s="219"/>
      <c r="C744" s="195"/>
      <c r="D744" s="227"/>
      <c r="E744" s="231"/>
      <c r="F744" s="170"/>
      <c r="G744" s="226"/>
      <c r="H744" s="155"/>
      <c r="I744" s="196"/>
      <c r="J744" s="155"/>
      <c r="K744" s="57"/>
      <c r="L744" s="57"/>
      <c r="M744" s="57"/>
      <c r="N744" s="92"/>
      <c r="O744" s="55">
        <f t="shared" si="1317"/>
        <v>0</v>
      </c>
      <c r="P744" s="155"/>
      <c r="Q744" s="155"/>
      <c r="R744" s="155"/>
      <c r="S744" s="152"/>
      <c r="T744" s="152"/>
    </row>
    <row r="745" spans="1:20" ht="12.75" customHeight="1" x14ac:dyDescent="0.2">
      <c r="A745" s="148"/>
      <c r="B745" s="219"/>
      <c r="C745" s="195"/>
      <c r="D745" s="227"/>
      <c r="E745" s="231"/>
      <c r="F745" s="170"/>
      <c r="G745" s="226"/>
      <c r="H745" s="155"/>
      <c r="I745" s="196"/>
      <c r="J745" s="155"/>
      <c r="K745" s="57"/>
      <c r="L745" s="57"/>
      <c r="M745" s="60"/>
      <c r="N745" s="92"/>
      <c r="O745" s="55">
        <f t="shared" ref="O745:O808" si="1434">M745*N745</f>
        <v>0</v>
      </c>
      <c r="P745" s="155"/>
      <c r="Q745" s="155"/>
      <c r="R745" s="155"/>
      <c r="S745" s="152"/>
      <c r="T745" s="152"/>
    </row>
    <row r="746" spans="1:20" ht="12.75" customHeight="1" x14ac:dyDescent="0.2">
      <c r="A746" s="148"/>
      <c r="B746" s="219"/>
      <c r="C746" s="195"/>
      <c r="D746" s="227"/>
      <c r="E746" s="231"/>
      <c r="F746" s="171"/>
      <c r="G746" s="226"/>
      <c r="H746" s="156"/>
      <c r="I746" s="196"/>
      <c r="J746" s="156"/>
      <c r="K746" s="57"/>
      <c r="L746" s="57"/>
      <c r="M746" s="57"/>
      <c r="N746" s="92"/>
      <c r="O746" s="55">
        <f t="shared" si="1434"/>
        <v>0</v>
      </c>
      <c r="P746" s="156"/>
      <c r="Q746" s="156"/>
      <c r="R746" s="156"/>
      <c r="S746" s="152"/>
      <c r="T746" s="152"/>
    </row>
    <row r="747" spans="1:20" ht="12.75" customHeight="1" x14ac:dyDescent="0.2">
      <c r="A747" s="148">
        <v>9</v>
      </c>
      <c r="B747" s="219" t="s">
        <v>45</v>
      </c>
      <c r="C747" s="195" t="s">
        <v>147</v>
      </c>
      <c r="D747" s="195" t="s">
        <v>148</v>
      </c>
      <c r="E747" s="231">
        <v>115</v>
      </c>
      <c r="F747" s="169">
        <f t="shared" ref="F747" si="1435">H747+J747+R747</f>
        <v>4.6207579571999995</v>
      </c>
      <c r="G747" s="226"/>
      <c r="H747" s="154">
        <f t="shared" ref="H747" si="1436">G747*$P$8/1000</f>
        <v>0</v>
      </c>
      <c r="I747" s="196"/>
      <c r="J747" s="154">
        <f t="shared" ref="J747" si="1437">I747*$P$9/1000</f>
        <v>0</v>
      </c>
      <c r="K747" s="57" t="s">
        <v>149</v>
      </c>
      <c r="L747" s="57" t="s">
        <v>150</v>
      </c>
      <c r="M747" s="57">
        <v>1</v>
      </c>
      <c r="N747" s="92">
        <v>4.0810000000000004</v>
      </c>
      <c r="O747" s="55">
        <f t="shared" si="1434"/>
        <v>4.0810000000000004</v>
      </c>
      <c r="P747" s="154">
        <f t="shared" ref="P747" si="1438">E747*F747</f>
        <v>531.38716507799995</v>
      </c>
      <c r="Q747" s="154">
        <f t="shared" ref="Q747" si="1439">SUM(O747:O750)</f>
        <v>4.0810000000000004</v>
      </c>
      <c r="R747" s="154">
        <f t="shared" ref="R747" si="1440">Q747*1.02*1.05*$R$14</f>
        <v>4.6207579571999995</v>
      </c>
      <c r="S747" s="152">
        <f t="shared" ref="S747" si="1441">F747*$S$17</f>
        <v>5.2930329195785557</v>
      </c>
      <c r="T747" s="152">
        <f t="shared" ref="T747" si="1442">E747*S747</f>
        <v>608.69878575153393</v>
      </c>
    </row>
    <row r="748" spans="1:20" ht="12.75" customHeight="1" x14ac:dyDescent="0.2">
      <c r="A748" s="148"/>
      <c r="B748" s="219"/>
      <c r="C748" s="195"/>
      <c r="D748" s="227"/>
      <c r="E748" s="231"/>
      <c r="F748" s="170"/>
      <c r="G748" s="226"/>
      <c r="H748" s="155"/>
      <c r="I748" s="196"/>
      <c r="J748" s="155"/>
      <c r="K748" s="57"/>
      <c r="L748" s="57"/>
      <c r="M748" s="57"/>
      <c r="N748" s="92"/>
      <c r="O748" s="55">
        <f t="shared" si="1434"/>
        <v>0</v>
      </c>
      <c r="P748" s="155"/>
      <c r="Q748" s="155"/>
      <c r="R748" s="155"/>
      <c r="S748" s="152"/>
      <c r="T748" s="152"/>
    </row>
    <row r="749" spans="1:20" ht="12.75" customHeight="1" x14ac:dyDescent="0.2">
      <c r="A749" s="148"/>
      <c r="B749" s="219"/>
      <c r="C749" s="195"/>
      <c r="D749" s="227"/>
      <c r="E749" s="231"/>
      <c r="F749" s="170"/>
      <c r="G749" s="226"/>
      <c r="H749" s="155"/>
      <c r="I749" s="196"/>
      <c r="J749" s="155"/>
      <c r="K749" s="57"/>
      <c r="L749" s="57"/>
      <c r="M749" s="60"/>
      <c r="N749" s="92"/>
      <c r="O749" s="55">
        <f t="shared" si="1434"/>
        <v>0</v>
      </c>
      <c r="P749" s="155"/>
      <c r="Q749" s="155"/>
      <c r="R749" s="155"/>
      <c r="S749" s="152"/>
      <c r="T749" s="152"/>
    </row>
    <row r="750" spans="1:20" ht="12.75" customHeight="1" x14ac:dyDescent="0.2">
      <c r="A750" s="148"/>
      <c r="B750" s="219"/>
      <c r="C750" s="195"/>
      <c r="D750" s="227"/>
      <c r="E750" s="231"/>
      <c r="F750" s="171"/>
      <c r="G750" s="226"/>
      <c r="H750" s="156"/>
      <c r="I750" s="196"/>
      <c r="J750" s="156"/>
      <c r="K750" s="57"/>
      <c r="L750" s="57"/>
      <c r="M750" s="57"/>
      <c r="N750" s="92"/>
      <c r="O750" s="55">
        <f t="shared" si="1434"/>
        <v>0</v>
      </c>
      <c r="P750" s="156"/>
      <c r="Q750" s="156"/>
      <c r="R750" s="156"/>
      <c r="S750" s="152"/>
      <c r="T750" s="152"/>
    </row>
    <row r="751" spans="1:20" ht="12.75" customHeight="1" x14ac:dyDescent="0.2">
      <c r="A751" s="148">
        <v>10</v>
      </c>
      <c r="B751" s="309" t="s">
        <v>45</v>
      </c>
      <c r="C751" s="195" t="s">
        <v>437</v>
      </c>
      <c r="D751" s="227" t="s">
        <v>26</v>
      </c>
      <c r="E751" s="257">
        <v>9</v>
      </c>
      <c r="F751" s="169">
        <f t="shared" ref="F751" si="1443">H751+J751+R751</f>
        <v>0.64538888399999994</v>
      </c>
      <c r="G751" s="196"/>
      <c r="H751" s="154">
        <f t="shared" ref="H751" si="1444">G751*$P$8/1000</f>
        <v>0</v>
      </c>
      <c r="I751" s="196"/>
      <c r="J751" s="154">
        <f t="shared" ref="J751" si="1445">I751*$P$9/1000</f>
        <v>0</v>
      </c>
      <c r="K751" s="57" t="s">
        <v>153</v>
      </c>
      <c r="L751" s="57" t="s">
        <v>26</v>
      </c>
      <c r="M751" s="57">
        <v>1</v>
      </c>
      <c r="N751" s="92">
        <v>0.56999999999999995</v>
      </c>
      <c r="O751" s="55">
        <f t="shared" si="1434"/>
        <v>0.56999999999999995</v>
      </c>
      <c r="P751" s="154">
        <f t="shared" ref="P751" si="1446">E751*F751</f>
        <v>5.8084999559999995</v>
      </c>
      <c r="Q751" s="154">
        <f t="shared" ref="Q751" si="1447">SUM(O751:O754)</f>
        <v>0.56999999999999995</v>
      </c>
      <c r="R751" s="154">
        <f t="shared" ref="R751" si="1448">Q751*1.02*1.05*$R$14</f>
        <v>0.64538888399999994</v>
      </c>
      <c r="S751" s="152">
        <f t="shared" ref="S751" si="1449">F751*$S$17</f>
        <v>0.73928663664782568</v>
      </c>
      <c r="T751" s="152">
        <f t="shared" ref="T751" si="1450">E751*S751</f>
        <v>6.6535797298304313</v>
      </c>
    </row>
    <row r="752" spans="1:20" ht="12.75" customHeight="1" x14ac:dyDescent="0.2">
      <c r="A752" s="148"/>
      <c r="B752" s="309"/>
      <c r="C752" s="195"/>
      <c r="D752" s="227"/>
      <c r="E752" s="257"/>
      <c r="F752" s="170"/>
      <c r="G752" s="196"/>
      <c r="H752" s="155"/>
      <c r="I752" s="196"/>
      <c r="J752" s="155"/>
      <c r="K752" s="57"/>
      <c r="L752" s="57"/>
      <c r="M752" s="57"/>
      <c r="N752" s="92"/>
      <c r="O752" s="55">
        <f t="shared" si="1434"/>
        <v>0</v>
      </c>
      <c r="P752" s="155"/>
      <c r="Q752" s="155"/>
      <c r="R752" s="155"/>
      <c r="S752" s="152"/>
      <c r="T752" s="152"/>
    </row>
    <row r="753" spans="1:20" ht="12.75" customHeight="1" x14ac:dyDescent="0.2">
      <c r="A753" s="148"/>
      <c r="B753" s="309"/>
      <c r="C753" s="195"/>
      <c r="D753" s="227"/>
      <c r="E753" s="257"/>
      <c r="F753" s="170"/>
      <c r="G753" s="196"/>
      <c r="H753" s="155"/>
      <c r="I753" s="196"/>
      <c r="J753" s="155"/>
      <c r="K753" s="57"/>
      <c r="L753" s="57"/>
      <c r="M753" s="57"/>
      <c r="N753" s="92"/>
      <c r="O753" s="55">
        <f t="shared" si="1434"/>
        <v>0</v>
      </c>
      <c r="P753" s="155"/>
      <c r="Q753" s="155"/>
      <c r="R753" s="155"/>
      <c r="S753" s="152"/>
      <c r="T753" s="152"/>
    </row>
    <row r="754" spans="1:20" ht="12.75" customHeight="1" x14ac:dyDescent="0.2">
      <c r="A754" s="148"/>
      <c r="B754" s="309"/>
      <c r="C754" s="195"/>
      <c r="D754" s="227"/>
      <c r="E754" s="257"/>
      <c r="F754" s="171"/>
      <c r="G754" s="196"/>
      <c r="H754" s="156"/>
      <c r="I754" s="196"/>
      <c r="J754" s="156"/>
      <c r="K754" s="57"/>
      <c r="L754" s="57"/>
      <c r="M754" s="57"/>
      <c r="N754" s="92"/>
      <c r="O754" s="55">
        <f t="shared" si="1434"/>
        <v>0</v>
      </c>
      <c r="P754" s="156"/>
      <c r="Q754" s="156"/>
      <c r="R754" s="156"/>
      <c r="S754" s="152"/>
      <c r="T754" s="152"/>
    </row>
    <row r="755" spans="1:20" ht="12.75" customHeight="1" x14ac:dyDescent="0.2">
      <c r="A755" s="148">
        <v>11</v>
      </c>
      <c r="B755" s="306" t="s">
        <v>45</v>
      </c>
      <c r="C755" s="204" t="s">
        <v>438</v>
      </c>
      <c r="D755" s="220" t="s">
        <v>26</v>
      </c>
      <c r="E755" s="223">
        <v>18</v>
      </c>
      <c r="F755" s="169">
        <f t="shared" ref="F755" si="1451">H755+J755+R755</f>
        <v>0.28306530000000002</v>
      </c>
      <c r="G755" s="228"/>
      <c r="H755" s="154">
        <f t="shared" ref="H755" si="1452">G755*$P$8/1000</f>
        <v>0</v>
      </c>
      <c r="I755" s="303"/>
      <c r="J755" s="154">
        <f t="shared" ref="J755" si="1453">I755*$P$9/1000</f>
        <v>0</v>
      </c>
      <c r="K755" s="57" t="s">
        <v>154</v>
      </c>
      <c r="L755" s="101" t="s">
        <v>26</v>
      </c>
      <c r="M755" s="57">
        <v>1</v>
      </c>
      <c r="N755" s="92">
        <v>0.25</v>
      </c>
      <c r="O755" s="55">
        <f t="shared" si="1434"/>
        <v>0.25</v>
      </c>
      <c r="P755" s="154">
        <f t="shared" ref="P755" si="1454">E755*F755</f>
        <v>5.0951754000000005</v>
      </c>
      <c r="Q755" s="154">
        <f t="shared" ref="Q755" si="1455">SUM(O755:O758)</f>
        <v>0.25</v>
      </c>
      <c r="R755" s="154">
        <f t="shared" ref="R755" si="1456">Q755*1.02*1.05*$R$14</f>
        <v>0.28306530000000002</v>
      </c>
      <c r="S755" s="152">
        <f t="shared" ref="S755" si="1457">F755*$S$17</f>
        <v>0.32424852484553762</v>
      </c>
      <c r="T755" s="152">
        <f t="shared" ref="T755" si="1458">E755*S755</f>
        <v>5.8364734472196771</v>
      </c>
    </row>
    <row r="756" spans="1:20" ht="12.75" customHeight="1" x14ac:dyDescent="0.2">
      <c r="A756" s="148"/>
      <c r="B756" s="307"/>
      <c r="C756" s="205"/>
      <c r="D756" s="221"/>
      <c r="E756" s="224"/>
      <c r="F756" s="170"/>
      <c r="G756" s="229"/>
      <c r="H756" s="155"/>
      <c r="I756" s="304"/>
      <c r="J756" s="155"/>
      <c r="K756" s="57"/>
      <c r="L756" s="57"/>
      <c r="M756" s="57"/>
      <c r="N756" s="92"/>
      <c r="O756" s="55">
        <f t="shared" si="1434"/>
        <v>0</v>
      </c>
      <c r="P756" s="155"/>
      <c r="Q756" s="155"/>
      <c r="R756" s="155"/>
      <c r="S756" s="152"/>
      <c r="T756" s="152"/>
    </row>
    <row r="757" spans="1:20" ht="12.75" customHeight="1" x14ac:dyDescent="0.2">
      <c r="A757" s="148"/>
      <c r="B757" s="307"/>
      <c r="C757" s="205"/>
      <c r="D757" s="221"/>
      <c r="E757" s="224"/>
      <c r="F757" s="170"/>
      <c r="G757" s="229"/>
      <c r="H757" s="155"/>
      <c r="I757" s="304"/>
      <c r="J757" s="155"/>
      <c r="K757" s="57"/>
      <c r="L757" s="57"/>
      <c r="M757" s="60"/>
      <c r="N757" s="92"/>
      <c r="O757" s="55">
        <f t="shared" si="1434"/>
        <v>0</v>
      </c>
      <c r="P757" s="155"/>
      <c r="Q757" s="155"/>
      <c r="R757" s="155"/>
      <c r="S757" s="152"/>
      <c r="T757" s="152"/>
    </row>
    <row r="758" spans="1:20" ht="12.75" customHeight="1" x14ac:dyDescent="0.2">
      <c r="A758" s="148"/>
      <c r="B758" s="308"/>
      <c r="C758" s="206"/>
      <c r="D758" s="222"/>
      <c r="E758" s="225"/>
      <c r="F758" s="171"/>
      <c r="G758" s="230"/>
      <c r="H758" s="156"/>
      <c r="I758" s="305"/>
      <c r="J758" s="156"/>
      <c r="K758" s="57"/>
      <c r="L758" s="57"/>
      <c r="M758" s="57"/>
      <c r="N758" s="92"/>
      <c r="O758" s="55">
        <f t="shared" si="1434"/>
        <v>0</v>
      </c>
      <c r="P758" s="156"/>
      <c r="Q758" s="156"/>
      <c r="R758" s="156"/>
      <c r="S758" s="152"/>
      <c r="T758" s="152"/>
    </row>
    <row r="759" spans="1:20" ht="12.75" customHeight="1" x14ac:dyDescent="0.2">
      <c r="A759" s="148">
        <v>12</v>
      </c>
      <c r="B759" s="219" t="s">
        <v>652</v>
      </c>
      <c r="C759" s="195" t="s">
        <v>439</v>
      </c>
      <c r="D759" s="227" t="s">
        <v>26</v>
      </c>
      <c r="E759" s="257">
        <v>9</v>
      </c>
      <c r="F759" s="169">
        <f t="shared" ref="F759" si="1459">H759+J759+R759</f>
        <v>4.0354035204000001</v>
      </c>
      <c r="G759" s="226">
        <v>0.97</v>
      </c>
      <c r="H759" s="154">
        <f t="shared" ref="H759" si="1460">G759*$P$8/1000</f>
        <v>1.841739</v>
      </c>
      <c r="I759" s="196">
        <v>0.13</v>
      </c>
      <c r="J759" s="154">
        <f t="shared" ref="J759" si="1461">I759*$P$9/1000</f>
        <v>0.30618510000000004</v>
      </c>
      <c r="K759" s="57" t="s">
        <v>156</v>
      </c>
      <c r="L759" s="57" t="s">
        <v>26</v>
      </c>
      <c r="M759" s="57">
        <v>1</v>
      </c>
      <c r="N759" s="92">
        <v>1.667</v>
      </c>
      <c r="O759" s="55">
        <f t="shared" si="1434"/>
        <v>1.667</v>
      </c>
      <c r="P759" s="154">
        <f t="shared" ref="P759" si="1462">E759*F759</f>
        <v>36.318631683600003</v>
      </c>
      <c r="Q759" s="154">
        <f t="shared" ref="Q759" si="1463">SUM(O759:O762)</f>
        <v>1.667</v>
      </c>
      <c r="R759" s="154">
        <f t="shared" ref="R759" si="1464">Q759*1.02*1.05*$R$14</f>
        <v>1.8874794203999998</v>
      </c>
      <c r="S759" s="152">
        <f t="shared" ref="S759" si="1465">F759*$S$17</f>
        <v>4.6225151533804718</v>
      </c>
      <c r="T759" s="152">
        <f t="shared" ref="T759" si="1466">E759*S759</f>
        <v>41.602636380424244</v>
      </c>
    </row>
    <row r="760" spans="1:20" ht="12.75" customHeight="1" x14ac:dyDescent="0.2">
      <c r="A760" s="148"/>
      <c r="B760" s="219"/>
      <c r="C760" s="195"/>
      <c r="D760" s="227"/>
      <c r="E760" s="257"/>
      <c r="F760" s="170"/>
      <c r="G760" s="226"/>
      <c r="H760" s="155"/>
      <c r="I760" s="196"/>
      <c r="J760" s="155"/>
      <c r="K760" s="18"/>
      <c r="L760" s="18"/>
      <c r="M760" s="18"/>
      <c r="N760" s="109"/>
      <c r="O760" s="55">
        <f t="shared" si="1434"/>
        <v>0</v>
      </c>
      <c r="P760" s="155"/>
      <c r="Q760" s="155"/>
      <c r="R760" s="155"/>
      <c r="S760" s="152"/>
      <c r="T760" s="152"/>
    </row>
    <row r="761" spans="1:20" ht="12.75" customHeight="1" x14ac:dyDescent="0.2">
      <c r="A761" s="148"/>
      <c r="B761" s="219"/>
      <c r="C761" s="195"/>
      <c r="D761" s="227"/>
      <c r="E761" s="257"/>
      <c r="F761" s="170"/>
      <c r="G761" s="226"/>
      <c r="H761" s="155"/>
      <c r="I761" s="196"/>
      <c r="J761" s="155"/>
      <c r="K761" s="18"/>
      <c r="L761" s="18"/>
      <c r="M761" s="19"/>
      <c r="N761" s="109"/>
      <c r="O761" s="55">
        <f t="shared" si="1434"/>
        <v>0</v>
      </c>
      <c r="P761" s="155"/>
      <c r="Q761" s="155"/>
      <c r="R761" s="155"/>
      <c r="S761" s="152"/>
      <c r="T761" s="152"/>
    </row>
    <row r="762" spans="1:20" ht="12.75" customHeight="1" x14ac:dyDescent="0.2">
      <c r="A762" s="148"/>
      <c r="B762" s="219"/>
      <c r="C762" s="195"/>
      <c r="D762" s="227"/>
      <c r="E762" s="257"/>
      <c r="F762" s="171"/>
      <c r="G762" s="226"/>
      <c r="H762" s="156"/>
      <c r="I762" s="196"/>
      <c r="J762" s="156"/>
      <c r="K762" s="18"/>
      <c r="L762" s="18"/>
      <c r="M762" s="18"/>
      <c r="N762" s="109"/>
      <c r="O762" s="55">
        <f t="shared" si="1434"/>
        <v>0</v>
      </c>
      <c r="P762" s="156"/>
      <c r="Q762" s="156"/>
      <c r="R762" s="156"/>
      <c r="S762" s="152"/>
      <c r="T762" s="152"/>
    </row>
    <row r="763" spans="1:20" ht="12.75" customHeight="1" x14ac:dyDescent="0.2">
      <c r="A763" s="148">
        <v>13</v>
      </c>
      <c r="B763" s="219" t="s">
        <v>652</v>
      </c>
      <c r="C763" s="195" t="s">
        <v>441</v>
      </c>
      <c r="D763" s="227" t="s">
        <v>26</v>
      </c>
      <c r="E763" s="257">
        <v>9</v>
      </c>
      <c r="F763" s="169">
        <f t="shared" ref="F763" si="1467">H763+J763+R763</f>
        <v>4.0354035204000001</v>
      </c>
      <c r="G763" s="226">
        <v>0.97</v>
      </c>
      <c r="H763" s="154">
        <f t="shared" ref="H763" si="1468">G763*$P$8/1000</f>
        <v>1.841739</v>
      </c>
      <c r="I763" s="196">
        <v>0.13</v>
      </c>
      <c r="J763" s="154">
        <f t="shared" ref="J763" si="1469">I763*$P$9/1000</f>
        <v>0.30618510000000004</v>
      </c>
      <c r="K763" s="57" t="s">
        <v>156</v>
      </c>
      <c r="L763" s="57" t="s">
        <v>26</v>
      </c>
      <c r="M763" s="57">
        <v>1</v>
      </c>
      <c r="N763" s="92">
        <v>1.667</v>
      </c>
      <c r="O763" s="55">
        <f t="shared" si="1434"/>
        <v>1.667</v>
      </c>
      <c r="P763" s="154">
        <f t="shared" ref="P763" si="1470">E763*F763</f>
        <v>36.318631683600003</v>
      </c>
      <c r="Q763" s="154">
        <f t="shared" ref="Q763" si="1471">SUM(O763:O766)</f>
        <v>1.667</v>
      </c>
      <c r="R763" s="154">
        <f t="shared" ref="R763" si="1472">Q763*1.02*1.05*$R$14</f>
        <v>1.8874794203999998</v>
      </c>
      <c r="S763" s="152">
        <f t="shared" ref="S763" si="1473">F763*$S$17</f>
        <v>4.6225151533804718</v>
      </c>
      <c r="T763" s="152">
        <f t="shared" ref="T763" si="1474">E763*S763</f>
        <v>41.602636380424244</v>
      </c>
    </row>
    <row r="764" spans="1:20" ht="12.75" customHeight="1" x14ac:dyDescent="0.2">
      <c r="A764" s="148"/>
      <c r="B764" s="219"/>
      <c r="C764" s="195"/>
      <c r="D764" s="227"/>
      <c r="E764" s="257"/>
      <c r="F764" s="170"/>
      <c r="G764" s="226"/>
      <c r="H764" s="155"/>
      <c r="I764" s="196"/>
      <c r="J764" s="155"/>
      <c r="K764" s="18"/>
      <c r="L764" s="18"/>
      <c r="M764" s="18"/>
      <c r="N764" s="109"/>
      <c r="O764" s="55">
        <f t="shared" si="1434"/>
        <v>0</v>
      </c>
      <c r="P764" s="155"/>
      <c r="Q764" s="155"/>
      <c r="R764" s="155"/>
      <c r="S764" s="152"/>
      <c r="T764" s="152"/>
    </row>
    <row r="765" spans="1:20" ht="12.75" customHeight="1" x14ac:dyDescent="0.2">
      <c r="A765" s="148"/>
      <c r="B765" s="219"/>
      <c r="C765" s="195"/>
      <c r="D765" s="227"/>
      <c r="E765" s="257"/>
      <c r="F765" s="170"/>
      <c r="G765" s="226"/>
      <c r="H765" s="155"/>
      <c r="I765" s="196"/>
      <c r="J765" s="155"/>
      <c r="K765" s="18"/>
      <c r="L765" s="18"/>
      <c r="M765" s="19"/>
      <c r="N765" s="109"/>
      <c r="O765" s="55">
        <f t="shared" si="1434"/>
        <v>0</v>
      </c>
      <c r="P765" s="155"/>
      <c r="Q765" s="155"/>
      <c r="R765" s="155"/>
      <c r="S765" s="152"/>
      <c r="T765" s="152"/>
    </row>
    <row r="766" spans="1:20" ht="12.75" customHeight="1" x14ac:dyDescent="0.2">
      <c r="A766" s="148"/>
      <c r="B766" s="219"/>
      <c r="C766" s="195"/>
      <c r="D766" s="227"/>
      <c r="E766" s="257"/>
      <c r="F766" s="171"/>
      <c r="G766" s="226"/>
      <c r="H766" s="156"/>
      <c r="I766" s="196"/>
      <c r="J766" s="156"/>
      <c r="K766" s="18"/>
      <c r="L766" s="18"/>
      <c r="M766" s="18"/>
      <c r="N766" s="109"/>
      <c r="O766" s="55">
        <f t="shared" si="1434"/>
        <v>0</v>
      </c>
      <c r="P766" s="156"/>
      <c r="Q766" s="156"/>
      <c r="R766" s="156"/>
      <c r="S766" s="152"/>
      <c r="T766" s="152"/>
    </row>
    <row r="767" spans="1:20" ht="12.75" customHeight="1" x14ac:dyDescent="0.2">
      <c r="A767" s="148">
        <v>14</v>
      </c>
      <c r="B767" s="219" t="s">
        <v>440</v>
      </c>
      <c r="C767" s="195" t="s">
        <v>157</v>
      </c>
      <c r="D767" s="227" t="s">
        <v>26</v>
      </c>
      <c r="E767" s="257">
        <v>9</v>
      </c>
      <c r="F767" s="169">
        <f t="shared" ref="F767" si="1475">H767+J767+R767</f>
        <v>2.0076721067999999</v>
      </c>
      <c r="G767" s="226">
        <v>0.08</v>
      </c>
      <c r="H767" s="154">
        <f t="shared" ref="H767" si="1476">G767*$P$8/1000</f>
        <v>0.151896</v>
      </c>
      <c r="I767" s="196"/>
      <c r="J767" s="154">
        <f t="shared" ref="J767" si="1477">I767*$P$9/1000</f>
        <v>0</v>
      </c>
      <c r="K767" s="57" t="s">
        <v>59</v>
      </c>
      <c r="L767" s="57" t="s">
        <v>26</v>
      </c>
      <c r="M767" s="57">
        <v>1</v>
      </c>
      <c r="N767" s="92">
        <v>1.639</v>
      </c>
      <c r="O767" s="55">
        <f t="shared" si="1434"/>
        <v>1.639</v>
      </c>
      <c r="P767" s="154">
        <f t="shared" ref="P767" si="1478">E767*F767</f>
        <v>18.0690489612</v>
      </c>
      <c r="Q767" s="154">
        <f t="shared" ref="Q767" si="1479">SUM(O767:O770)</f>
        <v>1.639</v>
      </c>
      <c r="R767" s="154">
        <f t="shared" ref="R767" si="1480">Q767*1.02*1.05*$R$14</f>
        <v>1.8557761068</v>
      </c>
      <c r="S767" s="152">
        <f t="shared" ref="S767" si="1481">F767*$S$17</f>
        <v>2.2997687070913764</v>
      </c>
      <c r="T767" s="152">
        <f t="shared" ref="T767" si="1482">E767*S767</f>
        <v>20.697918363822389</v>
      </c>
    </row>
    <row r="768" spans="1:20" ht="12.75" customHeight="1" x14ac:dyDescent="0.2">
      <c r="A768" s="148"/>
      <c r="B768" s="219"/>
      <c r="C768" s="195"/>
      <c r="D768" s="227"/>
      <c r="E768" s="257"/>
      <c r="F768" s="170"/>
      <c r="G768" s="226"/>
      <c r="H768" s="155"/>
      <c r="I768" s="196"/>
      <c r="J768" s="155"/>
      <c r="K768" s="18"/>
      <c r="L768" s="18"/>
      <c r="M768" s="18"/>
      <c r="N768" s="109"/>
      <c r="O768" s="55">
        <f t="shared" si="1434"/>
        <v>0</v>
      </c>
      <c r="P768" s="155"/>
      <c r="Q768" s="155"/>
      <c r="R768" s="155"/>
      <c r="S768" s="152"/>
      <c r="T768" s="152"/>
    </row>
    <row r="769" spans="1:20" ht="12.75" customHeight="1" x14ac:dyDescent="0.2">
      <c r="A769" s="148"/>
      <c r="B769" s="219"/>
      <c r="C769" s="195"/>
      <c r="D769" s="227"/>
      <c r="E769" s="257"/>
      <c r="F769" s="170"/>
      <c r="G769" s="226"/>
      <c r="H769" s="155"/>
      <c r="I769" s="196"/>
      <c r="J769" s="155"/>
      <c r="K769" s="18"/>
      <c r="L769" s="18"/>
      <c r="M769" s="19"/>
      <c r="N769" s="109"/>
      <c r="O769" s="55">
        <f t="shared" si="1434"/>
        <v>0</v>
      </c>
      <c r="P769" s="155"/>
      <c r="Q769" s="155"/>
      <c r="R769" s="155"/>
      <c r="S769" s="152"/>
      <c r="T769" s="152"/>
    </row>
    <row r="770" spans="1:20" ht="12.75" customHeight="1" x14ac:dyDescent="0.2">
      <c r="A770" s="148"/>
      <c r="B770" s="219"/>
      <c r="C770" s="195"/>
      <c r="D770" s="227"/>
      <c r="E770" s="257"/>
      <c r="F770" s="171"/>
      <c r="G770" s="226"/>
      <c r="H770" s="156"/>
      <c r="I770" s="196"/>
      <c r="J770" s="156"/>
      <c r="K770" s="18"/>
      <c r="L770" s="18"/>
      <c r="M770" s="18"/>
      <c r="N770" s="109"/>
      <c r="O770" s="55">
        <f t="shared" si="1434"/>
        <v>0</v>
      </c>
      <c r="P770" s="156"/>
      <c r="Q770" s="156"/>
      <c r="R770" s="156"/>
      <c r="S770" s="152"/>
      <c r="T770" s="152"/>
    </row>
    <row r="771" spans="1:20" ht="12.75" customHeight="1" x14ac:dyDescent="0.2">
      <c r="A771" s="148">
        <v>15</v>
      </c>
      <c r="B771" s="219" t="s">
        <v>652</v>
      </c>
      <c r="C771" s="195" t="s">
        <v>158</v>
      </c>
      <c r="D771" s="227" t="s">
        <v>26</v>
      </c>
      <c r="E771" s="257">
        <v>9</v>
      </c>
      <c r="F771" s="169">
        <f t="shared" ref="F771" si="1483">H771+J771+R771</f>
        <v>3.9719968932</v>
      </c>
      <c r="G771" s="226">
        <v>0.97</v>
      </c>
      <c r="H771" s="154">
        <f t="shared" ref="H771" si="1484">G771*$P$8/1000</f>
        <v>1.841739</v>
      </c>
      <c r="I771" s="196">
        <v>0.13</v>
      </c>
      <c r="J771" s="154">
        <f t="shared" ref="J771" si="1485">I771*$P$9/1000</f>
        <v>0.30618510000000004</v>
      </c>
      <c r="K771" s="57" t="s">
        <v>159</v>
      </c>
      <c r="L771" s="57" t="s">
        <v>26</v>
      </c>
      <c r="M771" s="57">
        <v>1</v>
      </c>
      <c r="N771" s="92">
        <v>1.611</v>
      </c>
      <c r="O771" s="55">
        <f t="shared" si="1434"/>
        <v>1.611</v>
      </c>
      <c r="P771" s="154">
        <f t="shared" ref="P771" si="1486">E771*F771</f>
        <v>35.7479720388</v>
      </c>
      <c r="Q771" s="154">
        <f t="shared" ref="Q771" si="1487">SUM(O771:O774)</f>
        <v>1.611</v>
      </c>
      <c r="R771" s="154">
        <f t="shared" ref="R771" si="1488">Q771*1.02*1.05*$R$14</f>
        <v>1.8240727932</v>
      </c>
      <c r="S771" s="152">
        <f t="shared" ref="S771" si="1489">F771*$S$17</f>
        <v>4.5498834838150719</v>
      </c>
      <c r="T771" s="152">
        <f t="shared" ref="T771" si="1490">E771*S771</f>
        <v>40.948951354335648</v>
      </c>
    </row>
    <row r="772" spans="1:20" ht="12.75" customHeight="1" x14ac:dyDescent="0.2">
      <c r="A772" s="148"/>
      <c r="B772" s="219"/>
      <c r="C772" s="195"/>
      <c r="D772" s="227"/>
      <c r="E772" s="257"/>
      <c r="F772" s="170"/>
      <c r="G772" s="226"/>
      <c r="H772" s="155"/>
      <c r="I772" s="196"/>
      <c r="J772" s="155"/>
      <c r="K772" s="57"/>
      <c r="L772" s="57"/>
      <c r="M772" s="57"/>
      <c r="N772" s="92"/>
      <c r="O772" s="55">
        <f t="shared" si="1434"/>
        <v>0</v>
      </c>
      <c r="P772" s="155"/>
      <c r="Q772" s="155"/>
      <c r="R772" s="155"/>
      <c r="S772" s="152"/>
      <c r="T772" s="152"/>
    </row>
    <row r="773" spans="1:20" ht="12.75" customHeight="1" x14ac:dyDescent="0.2">
      <c r="A773" s="148"/>
      <c r="B773" s="219"/>
      <c r="C773" s="195"/>
      <c r="D773" s="227"/>
      <c r="E773" s="257"/>
      <c r="F773" s="170"/>
      <c r="G773" s="226"/>
      <c r="H773" s="155"/>
      <c r="I773" s="196"/>
      <c r="J773" s="155"/>
      <c r="K773" s="57"/>
      <c r="L773" s="57"/>
      <c r="M773" s="60"/>
      <c r="N773" s="92"/>
      <c r="O773" s="55">
        <f t="shared" si="1434"/>
        <v>0</v>
      </c>
      <c r="P773" s="155"/>
      <c r="Q773" s="155"/>
      <c r="R773" s="155"/>
      <c r="S773" s="152"/>
      <c r="T773" s="152"/>
    </row>
    <row r="774" spans="1:20" ht="12.75" customHeight="1" x14ac:dyDescent="0.2">
      <c r="A774" s="148"/>
      <c r="B774" s="219"/>
      <c r="C774" s="195"/>
      <c r="D774" s="227"/>
      <c r="E774" s="257"/>
      <c r="F774" s="171"/>
      <c r="G774" s="226"/>
      <c r="H774" s="156"/>
      <c r="I774" s="196"/>
      <c r="J774" s="156"/>
      <c r="K774" s="57"/>
      <c r="L774" s="57"/>
      <c r="M774" s="57"/>
      <c r="N774" s="92"/>
      <c r="O774" s="55">
        <f t="shared" si="1434"/>
        <v>0</v>
      </c>
      <c r="P774" s="156"/>
      <c r="Q774" s="156"/>
      <c r="R774" s="156"/>
      <c r="S774" s="152"/>
      <c r="T774" s="152"/>
    </row>
    <row r="775" spans="1:20" ht="12.75" customHeight="1" x14ac:dyDescent="0.2">
      <c r="A775" s="148">
        <v>16</v>
      </c>
      <c r="B775" s="204" t="s">
        <v>258</v>
      </c>
      <c r="C775" s="302" t="s">
        <v>442</v>
      </c>
      <c r="D775" s="227" t="s">
        <v>31</v>
      </c>
      <c r="E775" s="217">
        <v>44.2</v>
      </c>
      <c r="F775" s="169">
        <f t="shared" ref="F775:F803" si="1491">H775+J775+R775</f>
        <v>5.5458036074999999</v>
      </c>
      <c r="G775" s="196">
        <v>0.83</v>
      </c>
      <c r="H775" s="154">
        <f t="shared" ref="H775:H803" si="1492">G775*$P$8/1000</f>
        <v>1.5759210000000001</v>
      </c>
      <c r="I775" s="210">
        <v>0.03</v>
      </c>
      <c r="J775" s="154">
        <f t="shared" ref="J775:J803" si="1493">I775*$P$9/1000</f>
        <v>7.0658099999999988E-2</v>
      </c>
      <c r="K775" s="57" t="s">
        <v>48</v>
      </c>
      <c r="L775" s="57" t="s">
        <v>31</v>
      </c>
      <c r="M775" s="57">
        <v>0.95</v>
      </c>
      <c r="N775" s="101">
        <v>3.625</v>
      </c>
      <c r="O775" s="55">
        <f t="shared" si="1434"/>
        <v>3.4437499999999996</v>
      </c>
      <c r="P775" s="154">
        <f t="shared" ref="P775" si="1494">E775*F775</f>
        <v>245.12451945150002</v>
      </c>
      <c r="Q775" s="154">
        <f t="shared" ref="Q775" si="1495">SUM(O775:O778)</f>
        <v>3.4437499999999996</v>
      </c>
      <c r="R775" s="154">
        <f t="shared" ref="R775" si="1496">Q775*1.02*1.05*$R$14</f>
        <v>3.8992245075</v>
      </c>
      <c r="S775" s="152">
        <f t="shared" ref="S775" si="1497">F775*$S$17</f>
        <v>6.3526636391494673</v>
      </c>
      <c r="T775" s="152">
        <f t="shared" ref="T775" si="1498">E775*S775</f>
        <v>280.78773285040648</v>
      </c>
    </row>
    <row r="776" spans="1:20" ht="12.75" customHeight="1" x14ac:dyDescent="0.2">
      <c r="A776" s="148"/>
      <c r="B776" s="205"/>
      <c r="C776" s="302"/>
      <c r="D776" s="227"/>
      <c r="E776" s="217"/>
      <c r="F776" s="170"/>
      <c r="G776" s="196"/>
      <c r="H776" s="155"/>
      <c r="I776" s="210"/>
      <c r="J776" s="155"/>
      <c r="K776" s="56"/>
      <c r="L776" s="56"/>
      <c r="M776" s="56"/>
      <c r="N776" s="101"/>
      <c r="O776" s="55">
        <f t="shared" si="1434"/>
        <v>0</v>
      </c>
      <c r="P776" s="155"/>
      <c r="Q776" s="155"/>
      <c r="R776" s="155"/>
      <c r="S776" s="152"/>
      <c r="T776" s="152"/>
    </row>
    <row r="777" spans="1:20" ht="12.75" customHeight="1" x14ac:dyDescent="0.2">
      <c r="A777" s="148"/>
      <c r="B777" s="205"/>
      <c r="C777" s="302"/>
      <c r="D777" s="227"/>
      <c r="E777" s="217"/>
      <c r="F777" s="170"/>
      <c r="G777" s="196"/>
      <c r="H777" s="155"/>
      <c r="I777" s="210"/>
      <c r="J777" s="155"/>
      <c r="K777" s="56"/>
      <c r="L777" s="56"/>
      <c r="M777" s="61"/>
      <c r="N777" s="101"/>
      <c r="O777" s="55">
        <f t="shared" si="1434"/>
        <v>0</v>
      </c>
      <c r="P777" s="155"/>
      <c r="Q777" s="155"/>
      <c r="R777" s="155"/>
      <c r="S777" s="152"/>
      <c r="T777" s="152"/>
    </row>
    <row r="778" spans="1:20" ht="12.75" customHeight="1" x14ac:dyDescent="0.2">
      <c r="A778" s="148"/>
      <c r="B778" s="206"/>
      <c r="C778" s="302"/>
      <c r="D778" s="227"/>
      <c r="E778" s="217"/>
      <c r="F778" s="171"/>
      <c r="G778" s="196"/>
      <c r="H778" s="156"/>
      <c r="I778" s="210"/>
      <c r="J778" s="156"/>
      <c r="K778" s="56"/>
      <c r="L778" s="56"/>
      <c r="M778" s="56"/>
      <c r="N778" s="101"/>
      <c r="O778" s="55">
        <f t="shared" si="1434"/>
        <v>0</v>
      </c>
      <c r="P778" s="156"/>
      <c r="Q778" s="156"/>
      <c r="R778" s="156"/>
      <c r="S778" s="152"/>
      <c r="T778" s="152"/>
    </row>
    <row r="779" spans="1:20" ht="12.75" customHeight="1" x14ac:dyDescent="0.2">
      <c r="A779" s="148">
        <v>17</v>
      </c>
      <c r="B779" s="204" t="s">
        <v>259</v>
      </c>
      <c r="C779" s="302" t="s">
        <v>444</v>
      </c>
      <c r="D779" s="227" t="s">
        <v>31</v>
      </c>
      <c r="E779" s="258">
        <v>104.6</v>
      </c>
      <c r="F779" s="169">
        <f t="shared" si="1491"/>
        <v>4.2905222281200004</v>
      </c>
      <c r="G779" s="196">
        <v>0.83</v>
      </c>
      <c r="H779" s="154">
        <f t="shared" si="1492"/>
        <v>1.5759210000000001</v>
      </c>
      <c r="I779" s="210">
        <v>0.03</v>
      </c>
      <c r="J779" s="154">
        <f t="shared" si="1493"/>
        <v>7.0658099999999988E-2</v>
      </c>
      <c r="K779" s="57" t="s">
        <v>48</v>
      </c>
      <c r="L779" s="57" t="s">
        <v>31</v>
      </c>
      <c r="M779" s="57">
        <v>0.95</v>
      </c>
      <c r="N779" s="101">
        <v>2.4580000000000002</v>
      </c>
      <c r="O779" s="55">
        <f t="shared" si="1434"/>
        <v>2.3351000000000002</v>
      </c>
      <c r="P779" s="154">
        <f t="shared" ref="P779" si="1499">E779*F779</f>
        <v>448.78862506135204</v>
      </c>
      <c r="Q779" s="154">
        <f t="shared" ref="Q779" si="1500">SUM(O779:O782)</f>
        <v>2.3351000000000002</v>
      </c>
      <c r="R779" s="154">
        <f t="shared" ref="R779" si="1501">Q779*1.02*1.05*$R$14</f>
        <v>2.6439431281200005</v>
      </c>
      <c r="S779" s="152">
        <f t="shared" ref="S779" si="1502">F779*$S$17</f>
        <v>4.9147511308694467</v>
      </c>
      <c r="T779" s="152">
        <f t="shared" ref="T779" si="1503">E779*S779</f>
        <v>514.08296828894413</v>
      </c>
    </row>
    <row r="780" spans="1:20" ht="12.75" customHeight="1" x14ac:dyDescent="0.2">
      <c r="A780" s="148"/>
      <c r="B780" s="205"/>
      <c r="C780" s="302"/>
      <c r="D780" s="227"/>
      <c r="E780" s="258"/>
      <c r="F780" s="170"/>
      <c r="G780" s="196"/>
      <c r="H780" s="155"/>
      <c r="I780" s="210"/>
      <c r="J780" s="155"/>
      <c r="K780" s="56"/>
      <c r="L780" s="56"/>
      <c r="M780" s="56"/>
      <c r="N780" s="101"/>
      <c r="O780" s="55">
        <f t="shared" si="1434"/>
        <v>0</v>
      </c>
      <c r="P780" s="155"/>
      <c r="Q780" s="155"/>
      <c r="R780" s="155"/>
      <c r="S780" s="152"/>
      <c r="T780" s="152"/>
    </row>
    <row r="781" spans="1:20" ht="12.75" customHeight="1" x14ac:dyDescent="0.2">
      <c r="A781" s="148"/>
      <c r="B781" s="205"/>
      <c r="C781" s="302"/>
      <c r="D781" s="227"/>
      <c r="E781" s="258"/>
      <c r="F781" s="170"/>
      <c r="G781" s="196"/>
      <c r="H781" s="155"/>
      <c r="I781" s="210"/>
      <c r="J781" s="155"/>
      <c r="K781" s="56"/>
      <c r="L781" s="56"/>
      <c r="M781" s="61"/>
      <c r="N781" s="101"/>
      <c r="O781" s="55">
        <f t="shared" si="1434"/>
        <v>0</v>
      </c>
      <c r="P781" s="155"/>
      <c r="Q781" s="155"/>
      <c r="R781" s="155"/>
      <c r="S781" s="152"/>
      <c r="T781" s="152"/>
    </row>
    <row r="782" spans="1:20" ht="12.75" customHeight="1" x14ac:dyDescent="0.2">
      <c r="A782" s="148"/>
      <c r="B782" s="206"/>
      <c r="C782" s="302"/>
      <c r="D782" s="227"/>
      <c r="E782" s="258"/>
      <c r="F782" s="171"/>
      <c r="G782" s="196"/>
      <c r="H782" s="156"/>
      <c r="I782" s="210"/>
      <c r="J782" s="156"/>
      <c r="K782" s="56"/>
      <c r="L782" s="56"/>
      <c r="M782" s="56"/>
      <c r="N782" s="101"/>
      <c r="O782" s="55">
        <f t="shared" si="1434"/>
        <v>0</v>
      </c>
      <c r="P782" s="156"/>
      <c r="Q782" s="156"/>
      <c r="R782" s="156"/>
      <c r="S782" s="152"/>
      <c r="T782" s="152"/>
    </row>
    <row r="783" spans="1:20" ht="12.75" customHeight="1" x14ac:dyDescent="0.2">
      <c r="A783" s="148">
        <v>18</v>
      </c>
      <c r="B783" s="204" t="s">
        <v>260</v>
      </c>
      <c r="C783" s="302" t="s">
        <v>443</v>
      </c>
      <c r="D783" s="227" t="s">
        <v>31</v>
      </c>
      <c r="E783" s="258">
        <v>127.8</v>
      </c>
      <c r="F783" s="169">
        <f t="shared" si="1491"/>
        <v>3.0853171529759997</v>
      </c>
      <c r="G783" s="196">
        <v>0.96</v>
      </c>
      <c r="H783" s="154">
        <f t="shared" si="1492"/>
        <v>1.8227519999999999</v>
      </c>
      <c r="I783" s="210">
        <v>0.02</v>
      </c>
      <c r="J783" s="154">
        <f t="shared" si="1493"/>
        <v>4.7105400000000006E-2</v>
      </c>
      <c r="K783" s="57" t="s">
        <v>48</v>
      </c>
      <c r="L783" s="57" t="s">
        <v>31</v>
      </c>
      <c r="M783" s="57">
        <v>0.94</v>
      </c>
      <c r="N783" s="101">
        <v>1.1419999999999999</v>
      </c>
      <c r="O783" s="55">
        <f t="shared" si="1434"/>
        <v>1.0734799999999998</v>
      </c>
      <c r="P783" s="154">
        <f t="shared" ref="P783" si="1504">E783*F783</f>
        <v>394.30353215033279</v>
      </c>
      <c r="Q783" s="154">
        <f t="shared" ref="Q783" si="1505">SUM(O783:O786)</f>
        <v>1.0734799999999998</v>
      </c>
      <c r="R783" s="154">
        <f t="shared" ref="R783" si="1506">Q783*1.02*1.05*$R$14</f>
        <v>1.2154597529759998</v>
      </c>
      <c r="S783" s="152">
        <f t="shared" ref="S783" si="1507">F783*$S$17</f>
        <v>3.5342005379433714</v>
      </c>
      <c r="T783" s="152">
        <f t="shared" ref="T783" si="1508">E783*S783</f>
        <v>451.67082874916287</v>
      </c>
    </row>
    <row r="784" spans="1:20" ht="12.75" customHeight="1" x14ac:dyDescent="0.2">
      <c r="A784" s="148"/>
      <c r="B784" s="205"/>
      <c r="C784" s="302"/>
      <c r="D784" s="227"/>
      <c r="E784" s="258"/>
      <c r="F784" s="170"/>
      <c r="G784" s="196"/>
      <c r="H784" s="155"/>
      <c r="I784" s="210"/>
      <c r="J784" s="155"/>
      <c r="K784" s="56"/>
      <c r="L784" s="56"/>
      <c r="M784" s="56"/>
      <c r="N784" s="101"/>
      <c r="O784" s="55">
        <f t="shared" si="1434"/>
        <v>0</v>
      </c>
      <c r="P784" s="155"/>
      <c r="Q784" s="155"/>
      <c r="R784" s="155"/>
      <c r="S784" s="152"/>
      <c r="T784" s="152"/>
    </row>
    <row r="785" spans="1:20" ht="12.75" customHeight="1" x14ac:dyDescent="0.2">
      <c r="A785" s="148"/>
      <c r="B785" s="205"/>
      <c r="C785" s="302"/>
      <c r="D785" s="227"/>
      <c r="E785" s="258"/>
      <c r="F785" s="170"/>
      <c r="G785" s="196"/>
      <c r="H785" s="155"/>
      <c r="I785" s="210"/>
      <c r="J785" s="155"/>
      <c r="K785" s="56"/>
      <c r="L785" s="56"/>
      <c r="M785" s="61"/>
      <c r="N785" s="101"/>
      <c r="O785" s="55">
        <f t="shared" si="1434"/>
        <v>0</v>
      </c>
      <c r="P785" s="155"/>
      <c r="Q785" s="155"/>
      <c r="R785" s="155"/>
      <c r="S785" s="152"/>
      <c r="T785" s="152"/>
    </row>
    <row r="786" spans="1:20" ht="12.75" customHeight="1" x14ac:dyDescent="0.2">
      <c r="A786" s="148"/>
      <c r="B786" s="206"/>
      <c r="C786" s="302"/>
      <c r="D786" s="227"/>
      <c r="E786" s="258"/>
      <c r="F786" s="171"/>
      <c r="G786" s="196"/>
      <c r="H786" s="156"/>
      <c r="I786" s="210"/>
      <c r="J786" s="156"/>
      <c r="K786" s="56"/>
      <c r="L786" s="56"/>
      <c r="M786" s="56"/>
      <c r="N786" s="101"/>
      <c r="O786" s="55">
        <f t="shared" si="1434"/>
        <v>0</v>
      </c>
      <c r="P786" s="156"/>
      <c r="Q786" s="156"/>
      <c r="R786" s="156"/>
      <c r="S786" s="152"/>
      <c r="T786" s="152"/>
    </row>
    <row r="787" spans="1:20" ht="12.75" customHeight="1" x14ac:dyDescent="0.2">
      <c r="A787" s="148">
        <v>19</v>
      </c>
      <c r="B787" s="204" t="s">
        <v>261</v>
      </c>
      <c r="C787" s="302" t="s">
        <v>446</v>
      </c>
      <c r="D787" s="227" t="s">
        <v>31</v>
      </c>
      <c r="E787" s="258">
        <v>225.6</v>
      </c>
      <c r="F787" s="169">
        <f t="shared" si="1491"/>
        <v>2.5312662869999998</v>
      </c>
      <c r="G787" s="196">
        <v>0.88</v>
      </c>
      <c r="H787" s="154">
        <f t="shared" si="1492"/>
        <v>1.6708559999999999</v>
      </c>
      <c r="I787" s="210">
        <v>0.03</v>
      </c>
      <c r="J787" s="154">
        <f t="shared" si="1493"/>
        <v>7.0658099999999988E-2</v>
      </c>
      <c r="K787" s="57" t="s">
        <v>48</v>
      </c>
      <c r="L787" s="57" t="s">
        <v>31</v>
      </c>
      <c r="M787" s="57">
        <v>0.93</v>
      </c>
      <c r="N787" s="101">
        <v>0.75</v>
      </c>
      <c r="O787" s="55">
        <f t="shared" si="1434"/>
        <v>0.69750000000000001</v>
      </c>
      <c r="P787" s="154">
        <f t="shared" ref="P787" si="1509">E787*F787</f>
        <v>571.05367434719994</v>
      </c>
      <c r="Q787" s="154">
        <f t="shared" ref="Q787" si="1510">SUM(O787:O790)</f>
        <v>0.69750000000000001</v>
      </c>
      <c r="R787" s="154">
        <f t="shared" ref="R787" si="1511">Q787*1.02*1.05*$R$14</f>
        <v>0.78975218699999994</v>
      </c>
      <c r="S787" s="152">
        <f t="shared" ref="S787" si="1512">F787*$S$17</f>
        <v>2.8995407050987567</v>
      </c>
      <c r="T787" s="152">
        <f t="shared" ref="T787" si="1513">E787*S787</f>
        <v>654.13638307027952</v>
      </c>
    </row>
    <row r="788" spans="1:20" ht="12.75" customHeight="1" x14ac:dyDescent="0.2">
      <c r="A788" s="148"/>
      <c r="B788" s="205"/>
      <c r="C788" s="302"/>
      <c r="D788" s="227"/>
      <c r="E788" s="258"/>
      <c r="F788" s="170"/>
      <c r="G788" s="196"/>
      <c r="H788" s="155"/>
      <c r="I788" s="210"/>
      <c r="J788" s="155"/>
      <c r="K788" s="56"/>
      <c r="L788" s="56"/>
      <c r="M788" s="56"/>
      <c r="N788" s="101"/>
      <c r="O788" s="55">
        <f t="shared" si="1434"/>
        <v>0</v>
      </c>
      <c r="P788" s="155"/>
      <c r="Q788" s="155"/>
      <c r="R788" s="155"/>
      <c r="S788" s="152"/>
      <c r="T788" s="152"/>
    </row>
    <row r="789" spans="1:20" ht="12.75" customHeight="1" x14ac:dyDescent="0.2">
      <c r="A789" s="148"/>
      <c r="B789" s="205"/>
      <c r="C789" s="302"/>
      <c r="D789" s="227"/>
      <c r="E789" s="258"/>
      <c r="F789" s="170"/>
      <c r="G789" s="196"/>
      <c r="H789" s="155"/>
      <c r="I789" s="210"/>
      <c r="J789" s="155"/>
      <c r="K789" s="56"/>
      <c r="L789" s="56"/>
      <c r="M789" s="61"/>
      <c r="N789" s="101"/>
      <c r="O789" s="55">
        <f t="shared" si="1434"/>
        <v>0</v>
      </c>
      <c r="P789" s="155"/>
      <c r="Q789" s="155"/>
      <c r="R789" s="155"/>
      <c r="S789" s="152"/>
      <c r="T789" s="152"/>
    </row>
    <row r="790" spans="1:20" ht="12.75" customHeight="1" x14ac:dyDescent="0.2">
      <c r="A790" s="148"/>
      <c r="B790" s="206"/>
      <c r="C790" s="302"/>
      <c r="D790" s="227"/>
      <c r="E790" s="258"/>
      <c r="F790" s="171"/>
      <c r="G790" s="196"/>
      <c r="H790" s="156"/>
      <c r="I790" s="210"/>
      <c r="J790" s="156"/>
      <c r="K790" s="56"/>
      <c r="L790" s="56"/>
      <c r="M790" s="56"/>
      <c r="N790" s="101"/>
      <c r="O790" s="55">
        <f t="shared" si="1434"/>
        <v>0</v>
      </c>
      <c r="P790" s="156"/>
      <c r="Q790" s="156"/>
      <c r="R790" s="156"/>
      <c r="S790" s="152"/>
      <c r="T790" s="152"/>
    </row>
    <row r="791" spans="1:20" ht="12.75" customHeight="1" x14ac:dyDescent="0.2">
      <c r="A791" s="148">
        <v>20</v>
      </c>
      <c r="B791" s="204" t="s">
        <v>151</v>
      </c>
      <c r="C791" s="302" t="s">
        <v>445</v>
      </c>
      <c r="D791" s="227" t="s">
        <v>31</v>
      </c>
      <c r="E791" s="258">
        <v>387.4</v>
      </c>
      <c r="F791" s="169">
        <f t="shared" si="1491"/>
        <v>1.9814549064240001</v>
      </c>
      <c r="G791" s="196">
        <v>0.72</v>
      </c>
      <c r="H791" s="154">
        <f t="shared" si="1492"/>
        <v>1.3670640000000001</v>
      </c>
      <c r="I791" s="210">
        <v>0.02</v>
      </c>
      <c r="J791" s="154">
        <f t="shared" si="1493"/>
        <v>4.7105400000000006E-2</v>
      </c>
      <c r="K791" s="57" t="s">
        <v>48</v>
      </c>
      <c r="L791" s="57" t="s">
        <v>31</v>
      </c>
      <c r="M791" s="57">
        <v>0.94</v>
      </c>
      <c r="N791" s="101">
        <v>0.53300000000000003</v>
      </c>
      <c r="O791" s="55">
        <f t="shared" si="1434"/>
        <v>0.50102000000000002</v>
      </c>
      <c r="P791" s="154">
        <f t="shared" ref="P791" si="1514">E791*F791</f>
        <v>767.61563074865762</v>
      </c>
      <c r="Q791" s="154">
        <f t="shared" ref="Q791" si="1515">SUM(O791:O794)</f>
        <v>0.50102000000000002</v>
      </c>
      <c r="R791" s="154">
        <f t="shared" ref="R791" si="1516">Q791*1.02*1.05*$R$14</f>
        <v>0.567285506424</v>
      </c>
      <c r="S791" s="152">
        <f t="shared" ref="S791" si="1517">F791*$S$17</f>
        <v>2.2697371611989698</v>
      </c>
      <c r="T791" s="152">
        <f t="shared" ref="T791" si="1518">E791*S791</f>
        <v>879.29617624848083</v>
      </c>
    </row>
    <row r="792" spans="1:20" ht="12.75" customHeight="1" x14ac:dyDescent="0.2">
      <c r="A792" s="148"/>
      <c r="B792" s="205"/>
      <c r="C792" s="302"/>
      <c r="D792" s="227"/>
      <c r="E792" s="258"/>
      <c r="F792" s="170"/>
      <c r="G792" s="196"/>
      <c r="H792" s="155"/>
      <c r="I792" s="210"/>
      <c r="J792" s="155"/>
      <c r="K792" s="56"/>
      <c r="L792" s="56"/>
      <c r="M792" s="56"/>
      <c r="N792" s="101"/>
      <c r="O792" s="55">
        <f t="shared" si="1434"/>
        <v>0</v>
      </c>
      <c r="P792" s="155"/>
      <c r="Q792" s="155"/>
      <c r="R792" s="155"/>
      <c r="S792" s="152"/>
      <c r="T792" s="152"/>
    </row>
    <row r="793" spans="1:20" ht="12.75" customHeight="1" x14ac:dyDescent="0.2">
      <c r="A793" s="148"/>
      <c r="B793" s="205"/>
      <c r="C793" s="302"/>
      <c r="D793" s="227"/>
      <c r="E793" s="258"/>
      <c r="F793" s="170"/>
      <c r="G793" s="196"/>
      <c r="H793" s="155"/>
      <c r="I793" s="210"/>
      <c r="J793" s="155"/>
      <c r="K793" s="56"/>
      <c r="L793" s="56"/>
      <c r="M793" s="61"/>
      <c r="N793" s="101"/>
      <c r="O793" s="55">
        <f t="shared" si="1434"/>
        <v>0</v>
      </c>
      <c r="P793" s="155"/>
      <c r="Q793" s="155"/>
      <c r="R793" s="155"/>
      <c r="S793" s="152"/>
      <c r="T793" s="152"/>
    </row>
    <row r="794" spans="1:20" ht="12.75" customHeight="1" x14ac:dyDescent="0.2">
      <c r="A794" s="148"/>
      <c r="B794" s="206"/>
      <c r="C794" s="302"/>
      <c r="D794" s="227"/>
      <c r="E794" s="258"/>
      <c r="F794" s="171"/>
      <c r="G794" s="196"/>
      <c r="H794" s="156"/>
      <c r="I794" s="210"/>
      <c r="J794" s="156"/>
      <c r="K794" s="56"/>
      <c r="L794" s="56"/>
      <c r="M794" s="56"/>
      <c r="N794" s="101"/>
      <c r="O794" s="55">
        <f t="shared" si="1434"/>
        <v>0</v>
      </c>
      <c r="P794" s="156"/>
      <c r="Q794" s="156"/>
      <c r="R794" s="156"/>
      <c r="S794" s="152"/>
      <c r="T794" s="152"/>
    </row>
    <row r="795" spans="1:20" ht="12.75" customHeight="1" x14ac:dyDescent="0.2">
      <c r="A795" s="148">
        <v>21</v>
      </c>
      <c r="B795" s="195" t="s">
        <v>45</v>
      </c>
      <c r="C795" s="302" t="s">
        <v>447</v>
      </c>
      <c r="D795" s="227" t="s">
        <v>26</v>
      </c>
      <c r="E795" s="231">
        <v>920</v>
      </c>
      <c r="F795" s="169">
        <f t="shared" si="1491"/>
        <v>9.0580895999999994E-2</v>
      </c>
      <c r="G795" s="196"/>
      <c r="H795" s="154">
        <f t="shared" si="1492"/>
        <v>0</v>
      </c>
      <c r="I795" s="210"/>
      <c r="J795" s="154">
        <f t="shared" si="1493"/>
        <v>0</v>
      </c>
      <c r="K795" s="56" t="s">
        <v>161</v>
      </c>
      <c r="L795" s="57" t="s">
        <v>26</v>
      </c>
      <c r="M795" s="57">
        <v>1</v>
      </c>
      <c r="N795" s="101">
        <v>0.08</v>
      </c>
      <c r="O795" s="55">
        <f t="shared" si="1434"/>
        <v>0.08</v>
      </c>
      <c r="P795" s="154">
        <f t="shared" ref="P795" si="1519">E795*F795</f>
        <v>83.334424319999997</v>
      </c>
      <c r="Q795" s="154">
        <f t="shared" ref="Q795" si="1520">SUM(O795:O798)</f>
        <v>0.08</v>
      </c>
      <c r="R795" s="154">
        <f t="shared" ref="R795" si="1521">Q795*1.02*1.05*$R$14</f>
        <v>9.0580895999999994E-2</v>
      </c>
      <c r="S795" s="152">
        <f t="shared" ref="S795" si="1522">F795*$S$17</f>
        <v>0.10375952795057203</v>
      </c>
      <c r="T795" s="152">
        <f t="shared" ref="T795" si="1523">E795*S795</f>
        <v>95.458765714526265</v>
      </c>
    </row>
    <row r="796" spans="1:20" ht="12.75" customHeight="1" x14ac:dyDescent="0.2">
      <c r="A796" s="148"/>
      <c r="B796" s="195"/>
      <c r="C796" s="302"/>
      <c r="D796" s="227"/>
      <c r="E796" s="231"/>
      <c r="F796" s="170"/>
      <c r="G796" s="196"/>
      <c r="H796" s="155"/>
      <c r="I796" s="210"/>
      <c r="J796" s="155"/>
      <c r="K796" s="56"/>
      <c r="L796" s="56"/>
      <c r="M796" s="56"/>
      <c r="N796" s="101"/>
      <c r="O796" s="55">
        <f t="shared" si="1434"/>
        <v>0</v>
      </c>
      <c r="P796" s="155"/>
      <c r="Q796" s="155"/>
      <c r="R796" s="155"/>
      <c r="S796" s="152"/>
      <c r="T796" s="152"/>
    </row>
    <row r="797" spans="1:20" ht="12.75" customHeight="1" x14ac:dyDescent="0.2">
      <c r="A797" s="148"/>
      <c r="B797" s="195"/>
      <c r="C797" s="302"/>
      <c r="D797" s="227"/>
      <c r="E797" s="231"/>
      <c r="F797" s="170"/>
      <c r="G797" s="196"/>
      <c r="H797" s="155"/>
      <c r="I797" s="210"/>
      <c r="J797" s="155"/>
      <c r="K797" s="56"/>
      <c r="L797" s="56"/>
      <c r="M797" s="61"/>
      <c r="N797" s="101"/>
      <c r="O797" s="55">
        <f t="shared" si="1434"/>
        <v>0</v>
      </c>
      <c r="P797" s="155"/>
      <c r="Q797" s="155"/>
      <c r="R797" s="155"/>
      <c r="S797" s="152"/>
      <c r="T797" s="152"/>
    </row>
    <row r="798" spans="1:20" ht="12.75" customHeight="1" x14ac:dyDescent="0.2">
      <c r="A798" s="148"/>
      <c r="B798" s="195"/>
      <c r="C798" s="302"/>
      <c r="D798" s="227"/>
      <c r="E798" s="231"/>
      <c r="F798" s="171"/>
      <c r="G798" s="196"/>
      <c r="H798" s="156"/>
      <c r="I798" s="210"/>
      <c r="J798" s="156"/>
      <c r="K798" s="56"/>
      <c r="L798" s="56"/>
      <c r="M798" s="56"/>
      <c r="N798" s="101"/>
      <c r="O798" s="55">
        <f t="shared" si="1434"/>
        <v>0</v>
      </c>
      <c r="P798" s="156"/>
      <c r="Q798" s="156"/>
      <c r="R798" s="156"/>
      <c r="S798" s="152"/>
      <c r="T798" s="152"/>
    </row>
    <row r="799" spans="1:20" ht="12.75" customHeight="1" x14ac:dyDescent="0.2">
      <c r="A799" s="148">
        <v>22</v>
      </c>
      <c r="B799" s="195" t="s">
        <v>45</v>
      </c>
      <c r="C799" s="195" t="s">
        <v>448</v>
      </c>
      <c r="D799" s="227" t="s">
        <v>26</v>
      </c>
      <c r="E799" s="231">
        <v>800</v>
      </c>
      <c r="F799" s="169">
        <f t="shared" si="1491"/>
        <v>5.6613060000000007E-2</v>
      </c>
      <c r="G799" s="196"/>
      <c r="H799" s="154">
        <f t="shared" si="1492"/>
        <v>0</v>
      </c>
      <c r="I799" s="210"/>
      <c r="J799" s="154">
        <f t="shared" si="1493"/>
        <v>0</v>
      </c>
      <c r="K799" s="57" t="s">
        <v>152</v>
      </c>
      <c r="L799" s="57" t="s">
        <v>26</v>
      </c>
      <c r="M799" s="57">
        <v>1</v>
      </c>
      <c r="N799" s="92">
        <v>0.05</v>
      </c>
      <c r="O799" s="55">
        <f t="shared" si="1434"/>
        <v>0.05</v>
      </c>
      <c r="P799" s="154">
        <f t="shared" ref="P799" si="1524">E799*F799</f>
        <v>45.290448000000005</v>
      </c>
      <c r="Q799" s="154">
        <f t="shared" ref="Q799" si="1525">SUM(O799:O802)</f>
        <v>0.05</v>
      </c>
      <c r="R799" s="154">
        <f t="shared" ref="R799" si="1526">Q799*1.02*1.05*$R$14</f>
        <v>5.6613060000000007E-2</v>
      </c>
      <c r="S799" s="152">
        <f t="shared" ref="S799" si="1527">F799*$S$17</f>
        <v>6.4849704969107524E-2</v>
      </c>
      <c r="T799" s="152">
        <f t="shared" ref="T799" si="1528">E799*S799</f>
        <v>51.879763975286018</v>
      </c>
    </row>
    <row r="800" spans="1:20" s="53" customFormat="1" ht="12.75" customHeight="1" x14ac:dyDescent="0.2">
      <c r="A800" s="148"/>
      <c r="B800" s="195"/>
      <c r="C800" s="195"/>
      <c r="D800" s="227"/>
      <c r="E800" s="231"/>
      <c r="F800" s="170"/>
      <c r="G800" s="196"/>
      <c r="H800" s="155"/>
      <c r="I800" s="210"/>
      <c r="J800" s="155"/>
      <c r="K800" s="57"/>
      <c r="L800" s="57"/>
      <c r="M800" s="57"/>
      <c r="N800" s="92"/>
      <c r="O800" s="55">
        <f t="shared" si="1434"/>
        <v>0</v>
      </c>
      <c r="P800" s="155"/>
      <c r="Q800" s="155"/>
      <c r="R800" s="155"/>
      <c r="S800" s="152"/>
      <c r="T800" s="152"/>
    </row>
    <row r="801" spans="1:20" ht="12.75" customHeight="1" x14ac:dyDescent="0.2">
      <c r="A801" s="148"/>
      <c r="B801" s="195"/>
      <c r="C801" s="195"/>
      <c r="D801" s="227"/>
      <c r="E801" s="231"/>
      <c r="F801" s="170"/>
      <c r="G801" s="196"/>
      <c r="H801" s="155"/>
      <c r="I801" s="210"/>
      <c r="J801" s="155"/>
      <c r="K801" s="57"/>
      <c r="L801" s="57"/>
      <c r="M801" s="58"/>
      <c r="N801" s="92"/>
      <c r="O801" s="55">
        <f t="shared" si="1434"/>
        <v>0</v>
      </c>
      <c r="P801" s="155"/>
      <c r="Q801" s="155"/>
      <c r="R801" s="155"/>
      <c r="S801" s="152"/>
      <c r="T801" s="152"/>
    </row>
    <row r="802" spans="1:20" ht="12.75" customHeight="1" x14ac:dyDescent="0.2">
      <c r="A802" s="148"/>
      <c r="B802" s="195"/>
      <c r="C802" s="195"/>
      <c r="D802" s="227"/>
      <c r="E802" s="231"/>
      <c r="F802" s="171"/>
      <c r="G802" s="196"/>
      <c r="H802" s="156"/>
      <c r="I802" s="210"/>
      <c r="J802" s="156"/>
      <c r="K802" s="57"/>
      <c r="L802" s="57"/>
      <c r="M802" s="57"/>
      <c r="N802" s="92"/>
      <c r="O802" s="55">
        <f t="shared" si="1434"/>
        <v>0</v>
      </c>
      <c r="P802" s="156"/>
      <c r="Q802" s="156"/>
      <c r="R802" s="156"/>
      <c r="S802" s="152"/>
      <c r="T802" s="152"/>
    </row>
    <row r="803" spans="1:20" ht="12.75" customHeight="1" x14ac:dyDescent="0.2">
      <c r="A803" s="148">
        <v>23</v>
      </c>
      <c r="B803" s="195" t="s">
        <v>45</v>
      </c>
      <c r="C803" s="195" t="s">
        <v>449</v>
      </c>
      <c r="D803" s="227" t="s">
        <v>31</v>
      </c>
      <c r="E803" s="258">
        <v>15</v>
      </c>
      <c r="F803" s="169">
        <f t="shared" si="1491"/>
        <v>0.11322612000000001</v>
      </c>
      <c r="G803" s="196"/>
      <c r="H803" s="154">
        <f t="shared" si="1492"/>
        <v>0</v>
      </c>
      <c r="I803" s="196"/>
      <c r="J803" s="154">
        <f t="shared" si="1493"/>
        <v>0</v>
      </c>
      <c r="K803" s="57" t="s">
        <v>262</v>
      </c>
      <c r="L803" s="57" t="s">
        <v>31</v>
      </c>
      <c r="M803" s="57">
        <v>1</v>
      </c>
      <c r="N803" s="92">
        <v>0.1</v>
      </c>
      <c r="O803" s="55">
        <f t="shared" si="1434"/>
        <v>0.1</v>
      </c>
      <c r="P803" s="154">
        <f t="shared" ref="P803" si="1529">E803*F803</f>
        <v>1.6983918000000002</v>
      </c>
      <c r="Q803" s="154">
        <f t="shared" ref="Q803" si="1530">SUM(O803:O806)</f>
        <v>0.1</v>
      </c>
      <c r="R803" s="154">
        <f t="shared" ref="R803" si="1531">Q803*1.02*1.05*$R$14</f>
        <v>0.11322612000000001</v>
      </c>
      <c r="S803" s="152">
        <f t="shared" ref="S803" si="1532">F803*$S$17</f>
        <v>0.12969940993821505</v>
      </c>
      <c r="T803" s="152">
        <f t="shared" ref="T803" si="1533">E803*S803</f>
        <v>1.9454911490732258</v>
      </c>
    </row>
    <row r="804" spans="1:20" ht="12.75" customHeight="1" x14ac:dyDescent="0.2">
      <c r="A804" s="148"/>
      <c r="B804" s="195"/>
      <c r="C804" s="195"/>
      <c r="D804" s="227"/>
      <c r="E804" s="258"/>
      <c r="F804" s="170"/>
      <c r="G804" s="196"/>
      <c r="H804" s="155"/>
      <c r="I804" s="196"/>
      <c r="J804" s="155"/>
      <c r="K804" s="57"/>
      <c r="L804" s="57"/>
      <c r="M804" s="57"/>
      <c r="N804" s="92"/>
      <c r="O804" s="55">
        <f t="shared" si="1434"/>
        <v>0</v>
      </c>
      <c r="P804" s="155"/>
      <c r="Q804" s="155"/>
      <c r="R804" s="155"/>
      <c r="S804" s="152"/>
      <c r="T804" s="152"/>
    </row>
    <row r="805" spans="1:20" ht="12.75" customHeight="1" x14ac:dyDescent="0.2">
      <c r="A805" s="148"/>
      <c r="B805" s="195"/>
      <c r="C805" s="195"/>
      <c r="D805" s="227"/>
      <c r="E805" s="258"/>
      <c r="F805" s="170"/>
      <c r="G805" s="196"/>
      <c r="H805" s="155"/>
      <c r="I805" s="196"/>
      <c r="J805" s="155"/>
      <c r="K805" s="57"/>
      <c r="L805" s="57"/>
      <c r="M805" s="60"/>
      <c r="N805" s="92"/>
      <c r="O805" s="55">
        <f t="shared" si="1434"/>
        <v>0</v>
      </c>
      <c r="P805" s="155"/>
      <c r="Q805" s="155"/>
      <c r="R805" s="155"/>
      <c r="S805" s="152"/>
      <c r="T805" s="152"/>
    </row>
    <row r="806" spans="1:20" ht="12.75" customHeight="1" x14ac:dyDescent="0.2">
      <c r="A806" s="148"/>
      <c r="B806" s="195"/>
      <c r="C806" s="195"/>
      <c r="D806" s="227"/>
      <c r="E806" s="258"/>
      <c r="F806" s="171"/>
      <c r="G806" s="196"/>
      <c r="H806" s="156"/>
      <c r="I806" s="196"/>
      <c r="J806" s="156"/>
      <c r="K806" s="57"/>
      <c r="L806" s="57"/>
      <c r="M806" s="57"/>
      <c r="N806" s="92"/>
      <c r="O806" s="55">
        <f t="shared" si="1434"/>
        <v>0</v>
      </c>
      <c r="P806" s="156"/>
      <c r="Q806" s="156"/>
      <c r="R806" s="156"/>
      <c r="S806" s="152"/>
      <c r="T806" s="152"/>
    </row>
    <row r="807" spans="1:20" ht="12.75" customHeight="1" x14ac:dyDescent="0.2">
      <c r="A807" s="148">
        <v>24</v>
      </c>
      <c r="B807" s="204" t="s">
        <v>45</v>
      </c>
      <c r="C807" s="204" t="s">
        <v>450</v>
      </c>
      <c r="D807" s="186" t="s">
        <v>38</v>
      </c>
      <c r="E807" s="177">
        <v>130</v>
      </c>
      <c r="F807" s="169">
        <f t="shared" ref="F807" si="1534">H807+J807+R807</f>
        <v>1.3700360520000001</v>
      </c>
      <c r="G807" s="228"/>
      <c r="H807" s="154">
        <f t="shared" ref="H807" si="1535">G807*$P$8/1000</f>
        <v>0</v>
      </c>
      <c r="I807" s="228"/>
      <c r="J807" s="154">
        <f t="shared" ref="J807" si="1536">I807*$P$9/1000</f>
        <v>0</v>
      </c>
      <c r="K807" s="57" t="s">
        <v>451</v>
      </c>
      <c r="L807" s="57" t="s">
        <v>23</v>
      </c>
      <c r="M807" s="57">
        <v>1</v>
      </c>
      <c r="N807" s="92">
        <v>1.21</v>
      </c>
      <c r="O807" s="55">
        <f t="shared" si="1434"/>
        <v>1.21</v>
      </c>
      <c r="P807" s="154">
        <f t="shared" ref="P807" si="1537">E807*F807</f>
        <v>178.10468676000002</v>
      </c>
      <c r="Q807" s="154">
        <f t="shared" ref="Q807" si="1538">SUM(O807:O810)</f>
        <v>1.21</v>
      </c>
      <c r="R807" s="154">
        <f t="shared" ref="R807" si="1539">Q807*1.02*1.05*$R$14</f>
        <v>1.3700360520000001</v>
      </c>
      <c r="S807" s="152">
        <f t="shared" ref="S807" si="1540">F807*$S$17</f>
        <v>1.5693628602524021</v>
      </c>
      <c r="T807" s="152">
        <f t="shared" ref="T807" si="1541">E807*S807</f>
        <v>204.01717183281227</v>
      </c>
    </row>
    <row r="808" spans="1:20" ht="12.75" customHeight="1" x14ac:dyDescent="0.2">
      <c r="A808" s="148"/>
      <c r="B808" s="205"/>
      <c r="C808" s="205"/>
      <c r="D808" s="187"/>
      <c r="E808" s="178"/>
      <c r="F808" s="170"/>
      <c r="G808" s="229"/>
      <c r="H808" s="155"/>
      <c r="I808" s="229"/>
      <c r="J808" s="155"/>
      <c r="K808" s="57"/>
      <c r="L808" s="57"/>
      <c r="M808" s="57"/>
      <c r="N808" s="92"/>
      <c r="O808" s="55">
        <f t="shared" si="1434"/>
        <v>0</v>
      </c>
      <c r="P808" s="155"/>
      <c r="Q808" s="155"/>
      <c r="R808" s="155"/>
      <c r="S808" s="152"/>
      <c r="T808" s="152"/>
    </row>
    <row r="809" spans="1:20" ht="12.75" customHeight="1" x14ac:dyDescent="0.2">
      <c r="A809" s="148"/>
      <c r="B809" s="205"/>
      <c r="C809" s="205"/>
      <c r="D809" s="187"/>
      <c r="E809" s="178"/>
      <c r="F809" s="170"/>
      <c r="G809" s="229"/>
      <c r="H809" s="155"/>
      <c r="I809" s="229"/>
      <c r="J809" s="155"/>
      <c r="K809" s="57"/>
      <c r="L809" s="57"/>
      <c r="M809" s="60"/>
      <c r="N809" s="92"/>
      <c r="O809" s="55">
        <f t="shared" ref="O809:O872" si="1542">M809*N809</f>
        <v>0</v>
      </c>
      <c r="P809" s="155"/>
      <c r="Q809" s="155"/>
      <c r="R809" s="155"/>
      <c r="S809" s="152"/>
      <c r="T809" s="152"/>
    </row>
    <row r="810" spans="1:20" ht="12.75" customHeight="1" x14ac:dyDescent="0.2">
      <c r="A810" s="148"/>
      <c r="B810" s="206"/>
      <c r="C810" s="206"/>
      <c r="D810" s="188"/>
      <c r="E810" s="179"/>
      <c r="F810" s="171"/>
      <c r="G810" s="230"/>
      <c r="H810" s="156"/>
      <c r="I810" s="230"/>
      <c r="J810" s="156"/>
      <c r="K810" s="57"/>
      <c r="L810" s="57"/>
      <c r="M810" s="57"/>
      <c r="N810" s="92"/>
      <c r="O810" s="55">
        <f t="shared" si="1542"/>
        <v>0</v>
      </c>
      <c r="P810" s="156"/>
      <c r="Q810" s="156"/>
      <c r="R810" s="156"/>
      <c r="S810" s="152"/>
      <c r="T810" s="152"/>
    </row>
    <row r="811" spans="1:20" ht="12.75" customHeight="1" x14ac:dyDescent="0.2">
      <c r="A811" s="148"/>
      <c r="B811" s="147"/>
      <c r="C811" s="216" t="s">
        <v>420</v>
      </c>
      <c r="D811" s="148"/>
      <c r="E811" s="267"/>
      <c r="F811" s="169">
        <f t="shared" ref="F811" si="1543">H811+J811+R811</f>
        <v>0</v>
      </c>
      <c r="G811" s="196"/>
      <c r="H811" s="154">
        <f t="shared" ref="H811" si="1544">G811*$P$8/1000</f>
        <v>0</v>
      </c>
      <c r="I811" s="210"/>
      <c r="J811" s="154">
        <f t="shared" ref="J811" si="1545">I811*$P$9/1000</f>
        <v>0</v>
      </c>
      <c r="K811" s="57"/>
      <c r="L811" s="57"/>
      <c r="M811" s="57"/>
      <c r="N811" s="73"/>
      <c r="O811" s="55">
        <f t="shared" si="1542"/>
        <v>0</v>
      </c>
      <c r="P811" s="154">
        <f t="shared" ref="P811" si="1546">E811*F811</f>
        <v>0</v>
      </c>
      <c r="Q811" s="154">
        <f t="shared" ref="Q811" si="1547">SUM(O811:O814)</f>
        <v>0</v>
      </c>
      <c r="R811" s="154">
        <f t="shared" ref="R811" si="1548">Q811*1.02*1.05*$R$14</f>
        <v>0</v>
      </c>
      <c r="S811" s="152">
        <f t="shared" ref="S811" si="1549">F811*$S$17</f>
        <v>0</v>
      </c>
      <c r="T811" s="152">
        <f t="shared" ref="T811" si="1550">E811*S811</f>
        <v>0</v>
      </c>
    </row>
    <row r="812" spans="1:20" ht="12.75" customHeight="1" x14ac:dyDescent="0.2">
      <c r="A812" s="148"/>
      <c r="B812" s="147"/>
      <c r="C812" s="216"/>
      <c r="D812" s="148"/>
      <c r="E812" s="267"/>
      <c r="F812" s="170"/>
      <c r="G812" s="196"/>
      <c r="H812" s="155"/>
      <c r="I812" s="210"/>
      <c r="J812" s="155"/>
      <c r="K812" s="57"/>
      <c r="L812" s="57"/>
      <c r="M812" s="57"/>
      <c r="N812" s="73"/>
      <c r="O812" s="55">
        <f t="shared" si="1542"/>
        <v>0</v>
      </c>
      <c r="P812" s="155"/>
      <c r="Q812" s="155"/>
      <c r="R812" s="155"/>
      <c r="S812" s="152"/>
      <c r="T812" s="152"/>
    </row>
    <row r="813" spans="1:20" ht="12.75" customHeight="1" x14ac:dyDescent="0.2">
      <c r="A813" s="148"/>
      <c r="B813" s="147"/>
      <c r="C813" s="216"/>
      <c r="D813" s="148"/>
      <c r="E813" s="267"/>
      <c r="F813" s="170"/>
      <c r="G813" s="196"/>
      <c r="H813" s="155"/>
      <c r="I813" s="210"/>
      <c r="J813" s="155"/>
      <c r="K813" s="57"/>
      <c r="L813" s="57"/>
      <c r="M813" s="58"/>
      <c r="N813" s="73"/>
      <c r="O813" s="55">
        <f t="shared" si="1542"/>
        <v>0</v>
      </c>
      <c r="P813" s="155"/>
      <c r="Q813" s="155"/>
      <c r="R813" s="155"/>
      <c r="S813" s="152"/>
      <c r="T813" s="152"/>
    </row>
    <row r="814" spans="1:20" ht="12.75" customHeight="1" x14ac:dyDescent="0.2">
      <c r="A814" s="148"/>
      <c r="B814" s="147"/>
      <c r="C814" s="216"/>
      <c r="D814" s="148"/>
      <c r="E814" s="267"/>
      <c r="F814" s="171"/>
      <c r="G814" s="196"/>
      <c r="H814" s="156"/>
      <c r="I814" s="210"/>
      <c r="J814" s="156"/>
      <c r="K814" s="57"/>
      <c r="L814" s="57"/>
      <c r="M814" s="57"/>
      <c r="N814" s="73"/>
      <c r="O814" s="55">
        <f t="shared" si="1542"/>
        <v>0</v>
      </c>
      <c r="P814" s="156"/>
      <c r="Q814" s="156"/>
      <c r="R814" s="156"/>
      <c r="S814" s="152"/>
      <c r="T814" s="152"/>
    </row>
    <row r="815" spans="1:20" ht="12.75" customHeight="1" x14ac:dyDescent="0.2">
      <c r="A815" s="148"/>
      <c r="B815" s="186"/>
      <c r="C815" s="215" t="s">
        <v>25</v>
      </c>
      <c r="D815" s="144"/>
      <c r="E815" s="180"/>
      <c r="F815" s="150">
        <f t="shared" ref="F815" si="1551">H815+J815+R815</f>
        <v>0</v>
      </c>
      <c r="G815" s="183"/>
      <c r="H815" s="152">
        <f t="shared" ref="H815" si="1552">G815*$P$8/1000</f>
        <v>0</v>
      </c>
      <c r="I815" s="189"/>
      <c r="J815" s="152">
        <f t="shared" ref="J815" si="1553">I815*$P$9/1000</f>
        <v>0</v>
      </c>
      <c r="K815" s="27"/>
      <c r="L815" s="27"/>
      <c r="M815" s="27"/>
      <c r="N815" s="110"/>
      <c r="O815" s="55">
        <f t="shared" si="1542"/>
        <v>0</v>
      </c>
      <c r="P815" s="152">
        <f t="shared" ref="P815" si="1554">E815*F815</f>
        <v>0</v>
      </c>
      <c r="Q815" s="152">
        <f t="shared" ref="Q815" si="1555">SUM(O815:O818)</f>
        <v>0</v>
      </c>
      <c r="R815" s="152">
        <f t="shared" ref="R815" si="1556">Q815*1.02*1.05*$R$14</f>
        <v>0</v>
      </c>
      <c r="S815" s="152">
        <f t="shared" ref="S815" si="1557">F815*$S$17</f>
        <v>0</v>
      </c>
      <c r="T815" s="152">
        <f t="shared" ref="T815" si="1558">E815*S815</f>
        <v>0</v>
      </c>
    </row>
    <row r="816" spans="1:20" ht="12.75" customHeight="1" x14ac:dyDescent="0.2">
      <c r="A816" s="148"/>
      <c r="B816" s="187"/>
      <c r="C816" s="215"/>
      <c r="D816" s="145"/>
      <c r="E816" s="181"/>
      <c r="F816" s="150"/>
      <c r="G816" s="184"/>
      <c r="H816" s="152"/>
      <c r="I816" s="190"/>
      <c r="J816" s="152"/>
      <c r="K816" s="27"/>
      <c r="L816" s="27"/>
      <c r="M816" s="27"/>
      <c r="N816" s="110"/>
      <c r="O816" s="55">
        <f t="shared" si="1542"/>
        <v>0</v>
      </c>
      <c r="P816" s="152"/>
      <c r="Q816" s="152"/>
      <c r="R816" s="152"/>
      <c r="S816" s="152"/>
      <c r="T816" s="152"/>
    </row>
    <row r="817" spans="1:20" ht="12.75" customHeight="1" x14ac:dyDescent="0.2">
      <c r="A817" s="148"/>
      <c r="B817" s="187"/>
      <c r="C817" s="215"/>
      <c r="D817" s="145"/>
      <c r="E817" s="181"/>
      <c r="F817" s="150"/>
      <c r="G817" s="184"/>
      <c r="H817" s="152"/>
      <c r="I817" s="190"/>
      <c r="J817" s="152"/>
      <c r="K817" s="27"/>
      <c r="L817" s="27"/>
      <c r="M817" s="27"/>
      <c r="N817" s="110"/>
      <c r="O817" s="55">
        <f t="shared" si="1542"/>
        <v>0</v>
      </c>
      <c r="P817" s="152"/>
      <c r="Q817" s="152"/>
      <c r="R817" s="152"/>
      <c r="S817" s="152"/>
      <c r="T817" s="152"/>
    </row>
    <row r="818" spans="1:20" ht="12.75" customHeight="1" x14ac:dyDescent="0.2">
      <c r="A818" s="148"/>
      <c r="B818" s="188"/>
      <c r="C818" s="215"/>
      <c r="D818" s="146"/>
      <c r="E818" s="182"/>
      <c r="F818" s="150"/>
      <c r="G818" s="185"/>
      <c r="H818" s="152"/>
      <c r="I818" s="191"/>
      <c r="J818" s="152"/>
      <c r="K818" s="27"/>
      <c r="L818" s="27"/>
      <c r="M818" s="27"/>
      <c r="N818" s="110"/>
      <c r="O818" s="55">
        <f t="shared" si="1542"/>
        <v>0</v>
      </c>
      <c r="P818" s="152"/>
      <c r="Q818" s="152"/>
      <c r="R818" s="152"/>
      <c r="S818" s="152"/>
      <c r="T818" s="152"/>
    </row>
    <row r="819" spans="1:20" ht="12.75" customHeight="1" x14ac:dyDescent="0.2">
      <c r="A819" s="148">
        <v>1</v>
      </c>
      <c r="B819" s="166" t="s">
        <v>653</v>
      </c>
      <c r="C819" s="147" t="s">
        <v>310</v>
      </c>
      <c r="D819" s="147" t="s">
        <v>31</v>
      </c>
      <c r="E819" s="150">
        <v>484</v>
      </c>
      <c r="F819" s="150">
        <f t="shared" ref="F819" si="1559">H819+J819+R819</f>
        <v>0.34253430000000001</v>
      </c>
      <c r="G819" s="151">
        <v>0.16800000000000001</v>
      </c>
      <c r="H819" s="152">
        <f t="shared" ref="H819" si="1560">G819*$P$8/1000</f>
        <v>0.31898160000000003</v>
      </c>
      <c r="I819" s="151">
        <v>0.01</v>
      </c>
      <c r="J819" s="152">
        <f t="shared" ref="J819" si="1561">I819*$P$9/1000</f>
        <v>2.3552700000000003E-2</v>
      </c>
      <c r="K819" s="23"/>
      <c r="L819" s="23"/>
      <c r="M819" s="23"/>
      <c r="N819" s="97"/>
      <c r="O819" s="55">
        <f t="shared" si="1542"/>
        <v>0</v>
      </c>
      <c r="P819" s="152">
        <f t="shared" ref="P819" si="1562">E819*F819</f>
        <v>165.78660120000001</v>
      </c>
      <c r="Q819" s="152">
        <f t="shared" ref="Q819" si="1563">SUM(O819:O822)</f>
        <v>0</v>
      </c>
      <c r="R819" s="152">
        <f t="shared" ref="R819" si="1564">Q819*1.02*1.05*$R$14</f>
        <v>0</v>
      </c>
      <c r="S819" s="152">
        <f t="shared" ref="S819" si="1565">F819*$S$17</f>
        <v>0.39236968107358561</v>
      </c>
      <c r="T819" s="152">
        <f t="shared" ref="T819" si="1566">E819*S819</f>
        <v>189.90692563961542</v>
      </c>
    </row>
    <row r="820" spans="1:20" ht="12.75" customHeight="1" x14ac:dyDescent="0.2">
      <c r="A820" s="148"/>
      <c r="B820" s="167"/>
      <c r="C820" s="147"/>
      <c r="D820" s="148"/>
      <c r="E820" s="150"/>
      <c r="F820" s="150"/>
      <c r="G820" s="151"/>
      <c r="H820" s="152"/>
      <c r="I820" s="151"/>
      <c r="J820" s="152"/>
      <c r="K820" s="23"/>
      <c r="L820" s="23"/>
      <c r="M820" s="23"/>
      <c r="N820" s="97"/>
      <c r="O820" s="55">
        <f t="shared" si="1542"/>
        <v>0</v>
      </c>
      <c r="P820" s="152"/>
      <c r="Q820" s="152"/>
      <c r="R820" s="152"/>
      <c r="S820" s="152"/>
      <c r="T820" s="152"/>
    </row>
    <row r="821" spans="1:20" ht="12.75" customHeight="1" x14ac:dyDescent="0.2">
      <c r="A821" s="148"/>
      <c r="B821" s="167"/>
      <c r="C821" s="147"/>
      <c r="D821" s="148"/>
      <c r="E821" s="150"/>
      <c r="F821" s="150"/>
      <c r="G821" s="151"/>
      <c r="H821" s="152"/>
      <c r="I821" s="151"/>
      <c r="J821" s="152"/>
      <c r="K821" s="23"/>
      <c r="L821" s="23"/>
      <c r="M821" s="24"/>
      <c r="N821" s="97"/>
      <c r="O821" s="55">
        <f t="shared" si="1542"/>
        <v>0</v>
      </c>
      <c r="P821" s="152"/>
      <c r="Q821" s="152"/>
      <c r="R821" s="152"/>
      <c r="S821" s="152"/>
      <c r="T821" s="152"/>
    </row>
    <row r="822" spans="1:20" ht="12.75" customHeight="1" x14ac:dyDescent="0.2">
      <c r="A822" s="148"/>
      <c r="B822" s="168"/>
      <c r="C822" s="147"/>
      <c r="D822" s="148"/>
      <c r="E822" s="150"/>
      <c r="F822" s="150"/>
      <c r="G822" s="151"/>
      <c r="H822" s="152"/>
      <c r="I822" s="151"/>
      <c r="J822" s="152"/>
      <c r="K822" s="23"/>
      <c r="L822" s="23"/>
      <c r="M822" s="23"/>
      <c r="N822" s="97"/>
      <c r="O822" s="55">
        <f t="shared" si="1542"/>
        <v>0</v>
      </c>
      <c r="P822" s="152"/>
      <c r="Q822" s="152"/>
      <c r="R822" s="152"/>
      <c r="S822" s="152"/>
      <c r="T822" s="152"/>
    </row>
    <row r="823" spans="1:20" ht="12.75" customHeight="1" x14ac:dyDescent="0.2">
      <c r="A823" s="148">
        <v>2</v>
      </c>
      <c r="B823" s="166" t="s">
        <v>83</v>
      </c>
      <c r="C823" s="186" t="s">
        <v>84</v>
      </c>
      <c r="D823" s="144" t="s">
        <v>27</v>
      </c>
      <c r="E823" s="169">
        <v>12.26</v>
      </c>
      <c r="F823" s="169">
        <f t="shared" ref="F823" si="1567">H823+J823+R823</f>
        <v>2.8792230000000001</v>
      </c>
      <c r="G823" s="164">
        <v>0.4</v>
      </c>
      <c r="H823" s="154">
        <f t="shared" ref="H823" si="1568">G823*$P$8/1000</f>
        <v>0.75948000000000004</v>
      </c>
      <c r="I823" s="274">
        <v>0.9</v>
      </c>
      <c r="J823" s="154">
        <f t="shared" ref="J823" si="1569">I823*$P$9/1000</f>
        <v>2.1197430000000002</v>
      </c>
      <c r="K823" s="27"/>
      <c r="L823" s="110"/>
      <c r="M823" s="110"/>
      <c r="N823" s="110"/>
      <c r="O823" s="55">
        <f t="shared" si="1542"/>
        <v>0</v>
      </c>
      <c r="P823" s="154">
        <f t="shared" ref="P823" si="1570">E823*F823</f>
        <v>35.299273980000002</v>
      </c>
      <c r="Q823" s="154">
        <f t="shared" ref="Q823" si="1571">SUM(O823:O826)</f>
        <v>0</v>
      </c>
      <c r="R823" s="154">
        <f t="shared" ref="R823" si="1572">Q823*1.02*1.05*$R$14</f>
        <v>0</v>
      </c>
      <c r="S823" s="152">
        <f t="shared" ref="S823" si="1573">F823*$S$17</f>
        <v>3.2981217070808162</v>
      </c>
      <c r="T823" s="152">
        <f t="shared" ref="T823" si="1574">E823*S823</f>
        <v>40.434972128810806</v>
      </c>
    </row>
    <row r="824" spans="1:20" ht="12.75" customHeight="1" x14ac:dyDescent="0.2">
      <c r="A824" s="148"/>
      <c r="B824" s="167"/>
      <c r="C824" s="187"/>
      <c r="D824" s="145"/>
      <c r="E824" s="170"/>
      <c r="F824" s="170"/>
      <c r="G824" s="164"/>
      <c r="H824" s="155"/>
      <c r="I824" s="275"/>
      <c r="J824" s="155"/>
      <c r="K824" s="23"/>
      <c r="L824" s="23"/>
      <c r="M824" s="23"/>
      <c r="N824" s="97"/>
      <c r="O824" s="55">
        <f t="shared" si="1542"/>
        <v>0</v>
      </c>
      <c r="P824" s="155"/>
      <c r="Q824" s="155"/>
      <c r="R824" s="155"/>
      <c r="S824" s="152"/>
      <c r="T824" s="152"/>
    </row>
    <row r="825" spans="1:20" ht="12.75" customHeight="1" x14ac:dyDescent="0.2">
      <c r="A825" s="148"/>
      <c r="B825" s="167"/>
      <c r="C825" s="187"/>
      <c r="D825" s="145"/>
      <c r="E825" s="170"/>
      <c r="F825" s="170"/>
      <c r="G825" s="164"/>
      <c r="H825" s="155"/>
      <c r="I825" s="275"/>
      <c r="J825" s="155"/>
      <c r="K825" s="23"/>
      <c r="L825" s="23"/>
      <c r="M825" s="24"/>
      <c r="N825" s="97"/>
      <c r="O825" s="55">
        <f t="shared" si="1542"/>
        <v>0</v>
      </c>
      <c r="P825" s="155"/>
      <c r="Q825" s="155"/>
      <c r="R825" s="155"/>
      <c r="S825" s="152"/>
      <c r="T825" s="152"/>
    </row>
    <row r="826" spans="1:20" ht="12.75" customHeight="1" x14ac:dyDescent="0.2">
      <c r="A826" s="148"/>
      <c r="B826" s="168"/>
      <c r="C826" s="188"/>
      <c r="D826" s="146"/>
      <c r="E826" s="171"/>
      <c r="F826" s="171"/>
      <c r="G826" s="164"/>
      <c r="H826" s="156"/>
      <c r="I826" s="276"/>
      <c r="J826" s="156"/>
      <c r="K826" s="23"/>
      <c r="L826" s="23"/>
      <c r="M826" s="23"/>
      <c r="N826" s="97"/>
      <c r="O826" s="55">
        <f t="shared" si="1542"/>
        <v>0</v>
      </c>
      <c r="P826" s="156"/>
      <c r="Q826" s="156"/>
      <c r="R826" s="156"/>
      <c r="S826" s="152"/>
      <c r="T826" s="152"/>
    </row>
    <row r="827" spans="1:20" ht="12.75" customHeight="1" x14ac:dyDescent="0.2">
      <c r="A827" s="144"/>
      <c r="B827" s="186"/>
      <c r="C827" s="173" t="s">
        <v>87</v>
      </c>
      <c r="D827" s="296"/>
      <c r="E827" s="299"/>
      <c r="F827" s="169">
        <f t="shared" ref="F827" si="1575">H827+J827+R827</f>
        <v>0</v>
      </c>
      <c r="G827" s="201"/>
      <c r="H827" s="154">
        <f t="shared" ref="H827" si="1576">G827*$P$8/1000</f>
        <v>0</v>
      </c>
      <c r="I827" s="201"/>
      <c r="J827" s="154">
        <f t="shared" ref="J827" si="1577">I827*$P$9/1000</f>
        <v>0</v>
      </c>
      <c r="K827" s="27"/>
      <c r="L827" s="27"/>
      <c r="M827" s="27"/>
      <c r="N827" s="110"/>
      <c r="O827" s="55">
        <f t="shared" si="1542"/>
        <v>0</v>
      </c>
      <c r="P827" s="154">
        <f t="shared" ref="P827" si="1578">E827*F827</f>
        <v>0</v>
      </c>
      <c r="Q827" s="154">
        <f t="shared" ref="Q827" si="1579">SUM(O827:O830)</f>
        <v>0</v>
      </c>
      <c r="R827" s="154">
        <f t="shared" ref="R827" si="1580">Q827*1.02*1.05*$R$14</f>
        <v>0</v>
      </c>
      <c r="S827" s="152">
        <f t="shared" ref="S827" si="1581">F827*$S$17</f>
        <v>0</v>
      </c>
      <c r="T827" s="152">
        <f t="shared" ref="T827" si="1582">E827*S827</f>
        <v>0</v>
      </c>
    </row>
    <row r="828" spans="1:20" ht="12.75" customHeight="1" x14ac:dyDescent="0.2">
      <c r="A828" s="145"/>
      <c r="B828" s="187"/>
      <c r="C828" s="174"/>
      <c r="D828" s="297"/>
      <c r="E828" s="300"/>
      <c r="F828" s="170"/>
      <c r="G828" s="202"/>
      <c r="H828" s="155"/>
      <c r="I828" s="202"/>
      <c r="J828" s="155"/>
      <c r="K828" s="27"/>
      <c r="L828" s="27"/>
      <c r="M828" s="27"/>
      <c r="N828" s="110"/>
      <c r="O828" s="55">
        <f t="shared" si="1542"/>
        <v>0</v>
      </c>
      <c r="P828" s="155"/>
      <c r="Q828" s="155"/>
      <c r="R828" s="155"/>
      <c r="S828" s="152"/>
      <c r="T828" s="152"/>
    </row>
    <row r="829" spans="1:20" ht="12.75" customHeight="1" x14ac:dyDescent="0.2">
      <c r="A829" s="145"/>
      <c r="B829" s="187"/>
      <c r="C829" s="174"/>
      <c r="D829" s="297"/>
      <c r="E829" s="300"/>
      <c r="F829" s="170"/>
      <c r="G829" s="202"/>
      <c r="H829" s="155"/>
      <c r="I829" s="202"/>
      <c r="J829" s="155"/>
      <c r="K829" s="27"/>
      <c r="L829" s="27"/>
      <c r="M829" s="27"/>
      <c r="N829" s="110"/>
      <c r="O829" s="55">
        <f t="shared" si="1542"/>
        <v>0</v>
      </c>
      <c r="P829" s="155"/>
      <c r="Q829" s="155"/>
      <c r="R829" s="155"/>
      <c r="S829" s="152"/>
      <c r="T829" s="152"/>
    </row>
    <row r="830" spans="1:20" ht="12.75" customHeight="1" x14ac:dyDescent="0.2">
      <c r="A830" s="146"/>
      <c r="B830" s="188"/>
      <c r="C830" s="175"/>
      <c r="D830" s="298"/>
      <c r="E830" s="301"/>
      <c r="F830" s="171"/>
      <c r="G830" s="203"/>
      <c r="H830" s="156"/>
      <c r="I830" s="203"/>
      <c r="J830" s="156"/>
      <c r="K830" s="27"/>
      <c r="L830" s="27"/>
      <c r="M830" s="27"/>
      <c r="N830" s="110"/>
      <c r="O830" s="55">
        <f t="shared" si="1542"/>
        <v>0</v>
      </c>
      <c r="P830" s="156"/>
      <c r="Q830" s="156"/>
      <c r="R830" s="156"/>
      <c r="S830" s="152"/>
      <c r="T830" s="152"/>
    </row>
    <row r="831" spans="1:20" ht="12.75" customHeight="1" x14ac:dyDescent="0.2">
      <c r="A831" s="197">
        <v>1</v>
      </c>
      <c r="B831" s="213" t="s">
        <v>602</v>
      </c>
      <c r="C831" s="213" t="s">
        <v>267</v>
      </c>
      <c r="D831" s="197" t="s">
        <v>31</v>
      </c>
      <c r="E831" s="260">
        <v>322</v>
      </c>
      <c r="F831" s="248">
        <f>H831+J831+R831</f>
        <v>2.3882512196400003</v>
      </c>
      <c r="G831" s="249">
        <v>1.1100000000000001</v>
      </c>
      <c r="H831" s="250">
        <f>G831*$P$8/1000</f>
        <v>2.1075570000000003</v>
      </c>
      <c r="I831" s="249">
        <v>0.04</v>
      </c>
      <c r="J831" s="250">
        <f>I831*$P$9/1000</f>
        <v>9.4210800000000011E-2</v>
      </c>
      <c r="K831" s="39" t="s">
        <v>48</v>
      </c>
      <c r="L831" s="39" t="s">
        <v>31</v>
      </c>
      <c r="M831" s="39">
        <v>0.9</v>
      </c>
      <c r="N831" s="99">
        <v>0.183</v>
      </c>
      <c r="O831" s="55">
        <f t="shared" si="1542"/>
        <v>0.16470000000000001</v>
      </c>
      <c r="P831" s="250">
        <f>E831*F831</f>
        <v>769.01689272408009</v>
      </c>
      <c r="Q831" s="250">
        <f>SUM(O831:O834)</f>
        <v>0.16470000000000001</v>
      </c>
      <c r="R831" s="250">
        <f>Q831*1.02*1.05*$R$14</f>
        <v>0.18648341964000001</v>
      </c>
      <c r="S831" s="152">
        <f t="shared" ref="S831" si="1583">F831*$S$17</f>
        <v>2.7357183481296583</v>
      </c>
      <c r="T831" s="152">
        <f t="shared" ref="T831" si="1584">E831*S831</f>
        <v>880.90130809774996</v>
      </c>
    </row>
    <row r="832" spans="1:20" ht="12.75" customHeight="1" x14ac:dyDescent="0.2">
      <c r="A832" s="197"/>
      <c r="B832" s="213"/>
      <c r="C832" s="213"/>
      <c r="D832" s="197"/>
      <c r="E832" s="260"/>
      <c r="F832" s="248"/>
      <c r="G832" s="249"/>
      <c r="H832" s="250"/>
      <c r="I832" s="249"/>
      <c r="J832" s="250"/>
      <c r="K832" s="39"/>
      <c r="L832" s="39"/>
      <c r="M832" s="39"/>
      <c r="N832" s="99"/>
      <c r="O832" s="55">
        <f t="shared" si="1542"/>
        <v>0</v>
      </c>
      <c r="P832" s="250"/>
      <c r="Q832" s="250"/>
      <c r="R832" s="250"/>
      <c r="S832" s="152"/>
      <c r="T832" s="152"/>
    </row>
    <row r="833" spans="1:20" ht="12.75" customHeight="1" x14ac:dyDescent="0.2">
      <c r="A833" s="197"/>
      <c r="B833" s="213"/>
      <c r="C833" s="213"/>
      <c r="D833" s="197"/>
      <c r="E833" s="260"/>
      <c r="F833" s="248"/>
      <c r="G833" s="249"/>
      <c r="H833" s="250"/>
      <c r="I833" s="249"/>
      <c r="J833" s="250"/>
      <c r="K833" s="39"/>
      <c r="L833" s="39"/>
      <c r="M833" s="39"/>
      <c r="N833" s="99"/>
      <c r="O833" s="55">
        <f t="shared" si="1542"/>
        <v>0</v>
      </c>
      <c r="P833" s="250"/>
      <c r="Q833" s="250"/>
      <c r="R833" s="250"/>
      <c r="S833" s="152"/>
      <c r="T833" s="152"/>
    </row>
    <row r="834" spans="1:20" ht="12.75" customHeight="1" x14ac:dyDescent="0.2">
      <c r="A834" s="197"/>
      <c r="B834" s="213"/>
      <c r="C834" s="213"/>
      <c r="D834" s="197"/>
      <c r="E834" s="260"/>
      <c r="F834" s="248"/>
      <c r="G834" s="249"/>
      <c r="H834" s="250"/>
      <c r="I834" s="249"/>
      <c r="J834" s="250"/>
      <c r="K834" s="39"/>
      <c r="L834" s="39"/>
      <c r="M834" s="39"/>
      <c r="N834" s="99"/>
      <c r="O834" s="55">
        <f t="shared" si="1542"/>
        <v>0</v>
      </c>
      <c r="P834" s="250"/>
      <c r="Q834" s="250"/>
      <c r="R834" s="250"/>
      <c r="S834" s="152"/>
      <c r="T834" s="152"/>
    </row>
    <row r="835" spans="1:20" ht="12.75" customHeight="1" x14ac:dyDescent="0.2">
      <c r="A835" s="197">
        <v>2</v>
      </c>
      <c r="B835" s="213" t="s">
        <v>261</v>
      </c>
      <c r="C835" s="213" t="s">
        <v>268</v>
      </c>
      <c r="D835" s="197" t="s">
        <v>31</v>
      </c>
      <c r="E835" s="260">
        <v>78</v>
      </c>
      <c r="F835" s="248">
        <f>H835+J835+R835</f>
        <v>1.9847577735959998</v>
      </c>
      <c r="G835" s="249">
        <v>0.88</v>
      </c>
      <c r="H835" s="250">
        <f>G835*$P$8/1000</f>
        <v>1.6708559999999999</v>
      </c>
      <c r="I835" s="249">
        <v>0.03</v>
      </c>
      <c r="J835" s="250">
        <f>I835*$P$9/1000</f>
        <v>7.0658099999999988E-2</v>
      </c>
      <c r="K835" s="39" t="s">
        <v>48</v>
      </c>
      <c r="L835" s="39" t="s">
        <v>31</v>
      </c>
      <c r="M835" s="39">
        <v>0.93</v>
      </c>
      <c r="N835" s="99">
        <v>0.23100000000000001</v>
      </c>
      <c r="O835" s="55">
        <f t="shared" si="1542"/>
        <v>0.21483000000000002</v>
      </c>
      <c r="P835" s="250">
        <f t="shared" ref="P835" si="1585">E835*F835</f>
        <v>154.81110634048798</v>
      </c>
      <c r="Q835" s="250">
        <f t="shared" ref="Q835" si="1586">SUM(O835:O838)</f>
        <v>0.21483000000000002</v>
      </c>
      <c r="R835" s="250">
        <f t="shared" ref="R835" si="1587">Q835*1.02*1.05*$R$14</f>
        <v>0.24324367359600002</v>
      </c>
      <c r="S835" s="152">
        <f t="shared" ref="S835" si="1588">F835*$S$17</f>
        <v>2.2735205631499742</v>
      </c>
      <c r="T835" s="152">
        <f t="shared" ref="T835" si="1589">E835*S835</f>
        <v>177.33460392569799</v>
      </c>
    </row>
    <row r="836" spans="1:20" ht="12.75" customHeight="1" x14ac:dyDescent="0.2">
      <c r="A836" s="197"/>
      <c r="B836" s="213"/>
      <c r="C836" s="213"/>
      <c r="D836" s="197"/>
      <c r="E836" s="260"/>
      <c r="F836" s="248"/>
      <c r="G836" s="249"/>
      <c r="H836" s="250"/>
      <c r="I836" s="249"/>
      <c r="J836" s="250"/>
      <c r="K836" s="39"/>
      <c r="L836" s="39"/>
      <c r="M836" s="39"/>
      <c r="N836" s="99"/>
      <c r="O836" s="55">
        <f t="shared" si="1542"/>
        <v>0</v>
      </c>
      <c r="P836" s="250"/>
      <c r="Q836" s="250"/>
      <c r="R836" s="250"/>
      <c r="S836" s="152"/>
      <c r="T836" s="152"/>
    </row>
    <row r="837" spans="1:20" ht="12.75" customHeight="1" x14ac:dyDescent="0.2">
      <c r="A837" s="197"/>
      <c r="B837" s="213"/>
      <c r="C837" s="213"/>
      <c r="D837" s="197"/>
      <c r="E837" s="260"/>
      <c r="F837" s="248"/>
      <c r="G837" s="249"/>
      <c r="H837" s="250"/>
      <c r="I837" s="249"/>
      <c r="J837" s="250"/>
      <c r="K837" s="39"/>
      <c r="L837" s="39"/>
      <c r="M837" s="39"/>
      <c r="N837" s="99"/>
      <c r="O837" s="55">
        <f t="shared" si="1542"/>
        <v>0</v>
      </c>
      <c r="P837" s="250"/>
      <c r="Q837" s="250"/>
      <c r="R837" s="250"/>
      <c r="S837" s="152"/>
      <c r="T837" s="152"/>
    </row>
    <row r="838" spans="1:20" ht="12.75" customHeight="1" x14ac:dyDescent="0.2">
      <c r="A838" s="197"/>
      <c r="B838" s="213"/>
      <c r="C838" s="213"/>
      <c r="D838" s="197"/>
      <c r="E838" s="260"/>
      <c r="F838" s="248"/>
      <c r="G838" s="249"/>
      <c r="H838" s="250"/>
      <c r="I838" s="249"/>
      <c r="J838" s="250"/>
      <c r="K838" s="39"/>
      <c r="L838" s="39"/>
      <c r="M838" s="39"/>
      <c r="N838" s="99"/>
      <c r="O838" s="55">
        <f t="shared" si="1542"/>
        <v>0</v>
      </c>
      <c r="P838" s="250"/>
      <c r="Q838" s="250"/>
      <c r="R838" s="250"/>
      <c r="S838" s="152"/>
      <c r="T838" s="152"/>
    </row>
    <row r="839" spans="1:20" ht="12.75" customHeight="1" x14ac:dyDescent="0.2">
      <c r="A839" s="197">
        <v>3</v>
      </c>
      <c r="B839" s="213" t="s">
        <v>151</v>
      </c>
      <c r="C839" s="213" t="s">
        <v>269</v>
      </c>
      <c r="D839" s="197" t="s">
        <v>31</v>
      </c>
      <c r="E839" s="260">
        <v>56</v>
      </c>
      <c r="F839" s="248">
        <f>H839+J839+R839</f>
        <v>1.816484449584</v>
      </c>
      <c r="G839" s="249">
        <v>0.72</v>
      </c>
      <c r="H839" s="250">
        <f>G839*$P$8/1000</f>
        <v>1.3670640000000001</v>
      </c>
      <c r="I839" s="249">
        <v>0.02</v>
      </c>
      <c r="J839" s="250">
        <f>I839*$P$9/1000</f>
        <v>4.7105400000000006E-2</v>
      </c>
      <c r="K839" s="39" t="s">
        <v>48</v>
      </c>
      <c r="L839" s="39" t="s">
        <v>31</v>
      </c>
      <c r="M839" s="39">
        <v>0.94</v>
      </c>
      <c r="N839" s="99">
        <v>0.378</v>
      </c>
      <c r="O839" s="55">
        <f t="shared" si="1542"/>
        <v>0.35531999999999997</v>
      </c>
      <c r="P839" s="250">
        <f t="shared" ref="P839" si="1590">E839*F839</f>
        <v>101.72312917670401</v>
      </c>
      <c r="Q839" s="250">
        <f t="shared" ref="Q839" si="1591">SUM(O839:O842)</f>
        <v>0.35531999999999997</v>
      </c>
      <c r="R839" s="250">
        <f t="shared" ref="R839" si="1592">Q839*1.02*1.05*$R$14</f>
        <v>0.40231504958399994</v>
      </c>
      <c r="S839" s="152">
        <f t="shared" ref="S839" si="1593">F839*$S$17</f>
        <v>2.0807651209189904</v>
      </c>
      <c r="T839" s="152">
        <f t="shared" ref="T839" si="1594">E839*S839</f>
        <v>116.52284677146346</v>
      </c>
    </row>
    <row r="840" spans="1:20" ht="12.75" customHeight="1" x14ac:dyDescent="0.2">
      <c r="A840" s="197"/>
      <c r="B840" s="213"/>
      <c r="C840" s="213"/>
      <c r="D840" s="197"/>
      <c r="E840" s="260"/>
      <c r="F840" s="248"/>
      <c r="G840" s="249"/>
      <c r="H840" s="250"/>
      <c r="I840" s="249"/>
      <c r="J840" s="250"/>
      <c r="K840" s="39"/>
      <c r="L840" s="39"/>
      <c r="M840" s="39"/>
      <c r="N840" s="99"/>
      <c r="O840" s="55">
        <f t="shared" si="1542"/>
        <v>0</v>
      </c>
      <c r="P840" s="250"/>
      <c r="Q840" s="250"/>
      <c r="R840" s="250"/>
      <c r="S840" s="152"/>
      <c r="T840" s="152"/>
    </row>
    <row r="841" spans="1:20" ht="12.75" customHeight="1" x14ac:dyDescent="0.2">
      <c r="A841" s="197"/>
      <c r="B841" s="213"/>
      <c r="C841" s="213"/>
      <c r="D841" s="197"/>
      <c r="E841" s="260"/>
      <c r="F841" s="248"/>
      <c r="G841" s="249"/>
      <c r="H841" s="250"/>
      <c r="I841" s="249"/>
      <c r="J841" s="250"/>
      <c r="K841" s="39"/>
      <c r="L841" s="39"/>
      <c r="M841" s="39"/>
      <c r="N841" s="99"/>
      <c r="O841" s="55">
        <f t="shared" si="1542"/>
        <v>0</v>
      </c>
      <c r="P841" s="250"/>
      <c r="Q841" s="250"/>
      <c r="R841" s="250"/>
      <c r="S841" s="152"/>
      <c r="T841" s="152"/>
    </row>
    <row r="842" spans="1:20" ht="12.75" customHeight="1" x14ac:dyDescent="0.2">
      <c r="A842" s="197"/>
      <c r="B842" s="213"/>
      <c r="C842" s="213"/>
      <c r="D842" s="197"/>
      <c r="E842" s="260"/>
      <c r="F842" s="248"/>
      <c r="G842" s="249"/>
      <c r="H842" s="250"/>
      <c r="I842" s="249"/>
      <c r="J842" s="250"/>
      <c r="K842" s="39"/>
      <c r="L842" s="39"/>
      <c r="M842" s="39"/>
      <c r="N842" s="99"/>
      <c r="O842" s="55">
        <f t="shared" si="1542"/>
        <v>0</v>
      </c>
      <c r="P842" s="250"/>
      <c r="Q842" s="250"/>
      <c r="R842" s="250"/>
      <c r="S842" s="152"/>
      <c r="T842" s="152"/>
    </row>
    <row r="843" spans="1:20" ht="12.75" customHeight="1" x14ac:dyDescent="0.2">
      <c r="A843" s="197">
        <v>4</v>
      </c>
      <c r="B843" s="147" t="s">
        <v>270</v>
      </c>
      <c r="C843" s="147" t="s">
        <v>271</v>
      </c>
      <c r="D843" s="148" t="s">
        <v>31</v>
      </c>
      <c r="E843" s="149">
        <v>64</v>
      </c>
      <c r="F843" s="248">
        <f t="shared" ref="F843" si="1595">H843+J843+R843</f>
        <v>2.4419571096000001</v>
      </c>
      <c r="G843" s="151">
        <v>0.28999999999999998</v>
      </c>
      <c r="H843" s="250">
        <f t="shared" ref="H843" si="1596">G843*$P$8/1000</f>
        <v>0.55062299999999997</v>
      </c>
      <c r="I843" s="151">
        <v>0.03</v>
      </c>
      <c r="J843" s="250">
        <f t="shared" ref="J843" si="1597">I843*$P$9/1000</f>
        <v>7.0658099999999988E-2</v>
      </c>
      <c r="K843" s="23" t="s">
        <v>48</v>
      </c>
      <c r="L843" s="23" t="s">
        <v>31</v>
      </c>
      <c r="M843" s="23">
        <v>1</v>
      </c>
      <c r="N843" s="111">
        <v>1.6080000000000001</v>
      </c>
      <c r="O843" s="55">
        <f t="shared" si="1542"/>
        <v>1.6080000000000001</v>
      </c>
      <c r="P843" s="250">
        <f t="shared" ref="P843" si="1598">E843*F843</f>
        <v>156.28525501440001</v>
      </c>
      <c r="Q843" s="250">
        <f t="shared" ref="Q843" si="1599">SUM(O843:O846)</f>
        <v>1.6080000000000001</v>
      </c>
      <c r="R843" s="250">
        <f t="shared" ref="R843" si="1600">Q843*1.02*1.05*$R$14</f>
        <v>1.8206760096000001</v>
      </c>
      <c r="S843" s="152">
        <f t="shared" ref="S843" si="1601">F843*$S$17</f>
        <v>2.7972379183314691</v>
      </c>
      <c r="T843" s="152">
        <f t="shared" ref="T843" si="1602">E843*S843</f>
        <v>179.02322677321402</v>
      </c>
    </row>
    <row r="844" spans="1:20" ht="12.75" customHeight="1" x14ac:dyDescent="0.2">
      <c r="A844" s="197"/>
      <c r="B844" s="147"/>
      <c r="C844" s="147"/>
      <c r="D844" s="148"/>
      <c r="E844" s="149"/>
      <c r="F844" s="248"/>
      <c r="G844" s="151"/>
      <c r="H844" s="250"/>
      <c r="I844" s="151"/>
      <c r="J844" s="250"/>
      <c r="K844" s="23"/>
      <c r="L844" s="23"/>
      <c r="M844" s="23"/>
      <c r="N844" s="97"/>
      <c r="O844" s="55">
        <f t="shared" si="1542"/>
        <v>0</v>
      </c>
      <c r="P844" s="250"/>
      <c r="Q844" s="250"/>
      <c r="R844" s="250"/>
      <c r="S844" s="152"/>
      <c r="T844" s="152"/>
    </row>
    <row r="845" spans="1:20" ht="12.75" customHeight="1" x14ac:dyDescent="0.2">
      <c r="A845" s="197"/>
      <c r="B845" s="147"/>
      <c r="C845" s="147"/>
      <c r="D845" s="148"/>
      <c r="E845" s="149"/>
      <c r="F845" s="248"/>
      <c r="G845" s="151"/>
      <c r="H845" s="250"/>
      <c r="I845" s="151"/>
      <c r="J845" s="250"/>
      <c r="K845" s="23"/>
      <c r="L845" s="23"/>
      <c r="M845" s="24"/>
      <c r="N845" s="97"/>
      <c r="O845" s="55">
        <f t="shared" si="1542"/>
        <v>0</v>
      </c>
      <c r="P845" s="250"/>
      <c r="Q845" s="250"/>
      <c r="R845" s="250"/>
      <c r="S845" s="152"/>
      <c r="T845" s="152"/>
    </row>
    <row r="846" spans="1:20" ht="12.75" customHeight="1" x14ac:dyDescent="0.2">
      <c r="A846" s="197"/>
      <c r="B846" s="147"/>
      <c r="C846" s="147"/>
      <c r="D846" s="148"/>
      <c r="E846" s="149"/>
      <c r="F846" s="248"/>
      <c r="G846" s="151"/>
      <c r="H846" s="250"/>
      <c r="I846" s="151"/>
      <c r="J846" s="250"/>
      <c r="K846" s="23"/>
      <c r="L846" s="23"/>
      <c r="M846" s="23"/>
      <c r="N846" s="97"/>
      <c r="O846" s="55">
        <f t="shared" si="1542"/>
        <v>0</v>
      </c>
      <c r="P846" s="250"/>
      <c r="Q846" s="250"/>
      <c r="R846" s="250"/>
      <c r="S846" s="152"/>
      <c r="T846" s="152"/>
    </row>
    <row r="847" spans="1:20" ht="12.75" customHeight="1" x14ac:dyDescent="0.2">
      <c r="A847" s="197">
        <v>5</v>
      </c>
      <c r="B847" s="213" t="s">
        <v>155</v>
      </c>
      <c r="C847" s="213" t="s">
        <v>483</v>
      </c>
      <c r="D847" s="197" t="s">
        <v>26</v>
      </c>
      <c r="E847" s="197">
        <v>72</v>
      </c>
      <c r="F847" s="248">
        <f t="shared" ref="F847" si="1603">H847+J847+R847</f>
        <v>2.9397748068</v>
      </c>
      <c r="G847" s="249">
        <v>0.72</v>
      </c>
      <c r="H847" s="250">
        <f t="shared" ref="H847" si="1604">G847*$P$8/1000</f>
        <v>1.3670640000000001</v>
      </c>
      <c r="I847" s="249"/>
      <c r="J847" s="250">
        <f t="shared" ref="J847" si="1605">I847*$P$9/1000</f>
        <v>0</v>
      </c>
      <c r="K847" s="39" t="s">
        <v>59</v>
      </c>
      <c r="L847" s="39" t="s">
        <v>26</v>
      </c>
      <c r="M847" s="39">
        <v>1</v>
      </c>
      <c r="N847" s="99">
        <v>1.389</v>
      </c>
      <c r="O847" s="55">
        <f t="shared" si="1542"/>
        <v>1.389</v>
      </c>
      <c r="P847" s="250">
        <f t="shared" ref="P847:P863" si="1606">E847*F847</f>
        <v>211.66378608959999</v>
      </c>
      <c r="Q847" s="250">
        <f t="shared" ref="Q847" si="1607">SUM(O847:O850)</f>
        <v>1.389</v>
      </c>
      <c r="R847" s="250">
        <f t="shared" ref="R847" si="1608">Q847*1.02*1.05*$R$14</f>
        <v>1.5727108068</v>
      </c>
      <c r="S847" s="152">
        <f t="shared" ref="S847" si="1609">F847*$S$17</f>
        <v>3.3674832078780952</v>
      </c>
      <c r="T847" s="152">
        <f t="shared" ref="T847" si="1610">E847*S847</f>
        <v>242.45879096722285</v>
      </c>
    </row>
    <row r="848" spans="1:20" ht="12.75" customHeight="1" x14ac:dyDescent="0.2">
      <c r="A848" s="197"/>
      <c r="B848" s="213"/>
      <c r="C848" s="213"/>
      <c r="D848" s="197"/>
      <c r="E848" s="197"/>
      <c r="F848" s="248"/>
      <c r="G848" s="249"/>
      <c r="H848" s="250"/>
      <c r="I848" s="249"/>
      <c r="J848" s="250"/>
      <c r="K848" s="39"/>
      <c r="L848" s="39"/>
      <c r="M848" s="39"/>
      <c r="N848" s="99"/>
      <c r="O848" s="55">
        <f t="shared" si="1542"/>
        <v>0</v>
      </c>
      <c r="P848" s="250"/>
      <c r="Q848" s="250"/>
      <c r="R848" s="250"/>
      <c r="S848" s="152"/>
      <c r="T848" s="152"/>
    </row>
    <row r="849" spans="1:20" ht="12.75" customHeight="1" x14ac:dyDescent="0.2">
      <c r="A849" s="197"/>
      <c r="B849" s="213"/>
      <c r="C849" s="213"/>
      <c r="D849" s="197"/>
      <c r="E849" s="197"/>
      <c r="F849" s="248"/>
      <c r="G849" s="249"/>
      <c r="H849" s="250"/>
      <c r="I849" s="249"/>
      <c r="J849" s="250"/>
      <c r="K849" s="39"/>
      <c r="L849" s="39"/>
      <c r="M849" s="40"/>
      <c r="N849" s="99"/>
      <c r="O849" s="55">
        <f t="shared" si="1542"/>
        <v>0</v>
      </c>
      <c r="P849" s="250"/>
      <c r="Q849" s="250"/>
      <c r="R849" s="250"/>
      <c r="S849" s="152"/>
      <c r="T849" s="152"/>
    </row>
    <row r="850" spans="1:20" ht="12.75" customHeight="1" x14ac:dyDescent="0.2">
      <c r="A850" s="197"/>
      <c r="B850" s="213"/>
      <c r="C850" s="213"/>
      <c r="D850" s="197"/>
      <c r="E850" s="197"/>
      <c r="F850" s="248"/>
      <c r="G850" s="249"/>
      <c r="H850" s="250"/>
      <c r="I850" s="249"/>
      <c r="J850" s="250"/>
      <c r="K850" s="39"/>
      <c r="L850" s="39"/>
      <c r="M850" s="39"/>
      <c r="N850" s="99"/>
      <c r="O850" s="55">
        <f t="shared" si="1542"/>
        <v>0</v>
      </c>
      <c r="P850" s="250"/>
      <c r="Q850" s="250"/>
      <c r="R850" s="250"/>
      <c r="S850" s="152"/>
      <c r="T850" s="152"/>
    </row>
    <row r="851" spans="1:20" ht="12.75" customHeight="1" x14ac:dyDescent="0.2">
      <c r="A851" s="197">
        <v>6</v>
      </c>
      <c r="B851" s="213" t="s">
        <v>155</v>
      </c>
      <c r="C851" s="213" t="s">
        <v>482</v>
      </c>
      <c r="D851" s="197" t="s">
        <v>26</v>
      </c>
      <c r="E851" s="197">
        <v>28</v>
      </c>
      <c r="F851" s="248">
        <f t="shared" ref="F851" si="1611">H851+J851+R851</f>
        <v>3.1911367932000001</v>
      </c>
      <c r="G851" s="249">
        <v>0.72</v>
      </c>
      <c r="H851" s="250">
        <f t="shared" ref="H851" si="1612">G851*$P$8/1000</f>
        <v>1.3670640000000001</v>
      </c>
      <c r="I851" s="249"/>
      <c r="J851" s="250">
        <f t="shared" ref="J851" si="1613">I851*$P$9/1000</f>
        <v>0</v>
      </c>
      <c r="K851" s="39" t="s">
        <v>59</v>
      </c>
      <c r="L851" s="39" t="s">
        <v>26</v>
      </c>
      <c r="M851" s="39">
        <v>1</v>
      </c>
      <c r="N851" s="99">
        <v>1.611</v>
      </c>
      <c r="O851" s="55">
        <f t="shared" si="1542"/>
        <v>1.611</v>
      </c>
      <c r="P851" s="250">
        <f t="shared" si="1606"/>
        <v>89.351830209599996</v>
      </c>
      <c r="Q851" s="250">
        <f t="shared" ref="Q851:Q863" si="1614">SUM(O851:O854)</f>
        <v>1.611</v>
      </c>
      <c r="R851" s="250">
        <f t="shared" ref="R851" si="1615">Q851*1.02*1.05*$R$14</f>
        <v>1.8240727932</v>
      </c>
      <c r="S851" s="152">
        <f t="shared" ref="S851" si="1616">F851*$S$17</f>
        <v>3.6554158979409324</v>
      </c>
      <c r="T851" s="152">
        <f t="shared" ref="T851" si="1617">E851*S851</f>
        <v>102.3516451423461</v>
      </c>
    </row>
    <row r="852" spans="1:20" ht="12.75" customHeight="1" x14ac:dyDescent="0.2">
      <c r="A852" s="197"/>
      <c r="B852" s="213"/>
      <c r="C852" s="213"/>
      <c r="D852" s="197"/>
      <c r="E852" s="197"/>
      <c r="F852" s="248"/>
      <c r="G852" s="249"/>
      <c r="H852" s="250"/>
      <c r="I852" s="249"/>
      <c r="J852" s="250"/>
      <c r="K852" s="39"/>
      <c r="L852" s="39"/>
      <c r="M852" s="39"/>
      <c r="N852" s="99"/>
      <c r="O852" s="55">
        <f t="shared" si="1542"/>
        <v>0</v>
      </c>
      <c r="P852" s="250"/>
      <c r="Q852" s="250"/>
      <c r="R852" s="250"/>
      <c r="S852" s="152"/>
      <c r="T852" s="152"/>
    </row>
    <row r="853" spans="1:20" ht="12.75" customHeight="1" x14ac:dyDescent="0.2">
      <c r="A853" s="197"/>
      <c r="B853" s="213"/>
      <c r="C853" s="213"/>
      <c r="D853" s="197"/>
      <c r="E853" s="197"/>
      <c r="F853" s="248"/>
      <c r="G853" s="249"/>
      <c r="H853" s="250"/>
      <c r="I853" s="249"/>
      <c r="J853" s="250"/>
      <c r="K853" s="39"/>
      <c r="L853" s="39"/>
      <c r="M853" s="40"/>
      <c r="N853" s="99"/>
      <c r="O853" s="55">
        <f t="shared" si="1542"/>
        <v>0</v>
      </c>
      <c r="P853" s="250"/>
      <c r="Q853" s="250"/>
      <c r="R853" s="250"/>
      <c r="S853" s="152"/>
      <c r="T853" s="152"/>
    </row>
    <row r="854" spans="1:20" ht="12.75" customHeight="1" x14ac:dyDescent="0.2">
      <c r="A854" s="197"/>
      <c r="B854" s="213"/>
      <c r="C854" s="213"/>
      <c r="D854" s="197"/>
      <c r="E854" s="197"/>
      <c r="F854" s="248"/>
      <c r="G854" s="249"/>
      <c r="H854" s="250"/>
      <c r="I854" s="249"/>
      <c r="J854" s="250"/>
      <c r="K854" s="39"/>
      <c r="L854" s="39"/>
      <c r="M854" s="39"/>
      <c r="N854" s="99"/>
      <c r="O854" s="55">
        <f t="shared" si="1542"/>
        <v>0</v>
      </c>
      <c r="P854" s="250"/>
      <c r="Q854" s="250"/>
      <c r="R854" s="250"/>
      <c r="S854" s="152"/>
      <c r="T854" s="152"/>
    </row>
    <row r="855" spans="1:20" ht="12.75" customHeight="1" x14ac:dyDescent="0.2">
      <c r="A855" s="197">
        <v>7</v>
      </c>
      <c r="B855" s="213" t="s">
        <v>155</v>
      </c>
      <c r="C855" s="213" t="s">
        <v>481</v>
      </c>
      <c r="D855" s="197" t="s">
        <v>26</v>
      </c>
      <c r="E855" s="197">
        <v>5</v>
      </c>
      <c r="F855" s="248">
        <f t="shared" ref="F855" si="1618">H855+J855+R855</f>
        <v>3.6632897136000002</v>
      </c>
      <c r="G855" s="249">
        <v>0.72</v>
      </c>
      <c r="H855" s="250">
        <f t="shared" ref="H855" si="1619">G855*$P$8/1000</f>
        <v>1.3670640000000001</v>
      </c>
      <c r="I855" s="249"/>
      <c r="J855" s="250">
        <f t="shared" ref="J855" si="1620">I855*$P$9/1000</f>
        <v>0</v>
      </c>
      <c r="K855" s="39" t="s">
        <v>59</v>
      </c>
      <c r="L855" s="39" t="s">
        <v>26</v>
      </c>
      <c r="M855" s="39">
        <v>1</v>
      </c>
      <c r="N855" s="99">
        <v>2.028</v>
      </c>
      <c r="O855" s="55">
        <f t="shared" si="1542"/>
        <v>2.028</v>
      </c>
      <c r="P855" s="250">
        <f t="shared" ref="P855" si="1621">E855*F855</f>
        <v>18.316448568000002</v>
      </c>
      <c r="Q855" s="250">
        <f t="shared" ref="Q855" si="1622">SUM(O855:O858)</f>
        <v>2.028</v>
      </c>
      <c r="R855" s="250">
        <f t="shared" ref="R855" si="1623">Q855*1.02*1.05*$R$14</f>
        <v>2.2962257136000002</v>
      </c>
      <c r="S855" s="152">
        <f t="shared" ref="S855" si="1624">F855*$S$17</f>
        <v>4.1962624373832895</v>
      </c>
      <c r="T855" s="152">
        <f t="shared" ref="T855" si="1625">E855*S855</f>
        <v>20.981312186916448</v>
      </c>
    </row>
    <row r="856" spans="1:20" ht="12.75" customHeight="1" x14ac:dyDescent="0.2">
      <c r="A856" s="197"/>
      <c r="B856" s="213"/>
      <c r="C856" s="213"/>
      <c r="D856" s="197"/>
      <c r="E856" s="197"/>
      <c r="F856" s="248"/>
      <c r="G856" s="249"/>
      <c r="H856" s="250"/>
      <c r="I856" s="249"/>
      <c r="J856" s="250"/>
      <c r="K856" s="39"/>
      <c r="L856" s="39"/>
      <c r="M856" s="39"/>
      <c r="N856" s="99"/>
      <c r="O856" s="55">
        <f t="shared" si="1542"/>
        <v>0</v>
      </c>
      <c r="P856" s="250"/>
      <c r="Q856" s="250"/>
      <c r="R856" s="250"/>
      <c r="S856" s="152"/>
      <c r="T856" s="152"/>
    </row>
    <row r="857" spans="1:20" ht="12.75" customHeight="1" x14ac:dyDescent="0.2">
      <c r="A857" s="197"/>
      <c r="B857" s="213"/>
      <c r="C857" s="213"/>
      <c r="D857" s="197"/>
      <c r="E857" s="197"/>
      <c r="F857" s="248"/>
      <c r="G857" s="249"/>
      <c r="H857" s="250"/>
      <c r="I857" s="249"/>
      <c r="J857" s="250"/>
      <c r="K857" s="39"/>
      <c r="L857" s="39"/>
      <c r="M857" s="40"/>
      <c r="N857" s="99"/>
      <c r="O857" s="55">
        <f t="shared" si="1542"/>
        <v>0</v>
      </c>
      <c r="P857" s="250"/>
      <c r="Q857" s="250"/>
      <c r="R857" s="250"/>
      <c r="S857" s="152"/>
      <c r="T857" s="152"/>
    </row>
    <row r="858" spans="1:20" ht="12.75" customHeight="1" x14ac:dyDescent="0.2">
      <c r="A858" s="197"/>
      <c r="B858" s="213"/>
      <c r="C858" s="213"/>
      <c r="D858" s="197"/>
      <c r="E858" s="197"/>
      <c r="F858" s="248"/>
      <c r="G858" s="249"/>
      <c r="H858" s="250"/>
      <c r="I858" s="249"/>
      <c r="J858" s="250"/>
      <c r="K858" s="39"/>
      <c r="L858" s="39"/>
      <c r="M858" s="39"/>
      <c r="N858" s="99"/>
      <c r="O858" s="55">
        <f t="shared" si="1542"/>
        <v>0</v>
      </c>
      <c r="P858" s="250"/>
      <c r="Q858" s="250"/>
      <c r="R858" s="250"/>
      <c r="S858" s="152"/>
      <c r="T858" s="152"/>
    </row>
    <row r="859" spans="1:20" ht="12.75" customHeight="1" x14ac:dyDescent="0.2">
      <c r="A859" s="197">
        <v>8</v>
      </c>
      <c r="B859" s="213" t="s">
        <v>155</v>
      </c>
      <c r="C859" s="213" t="s">
        <v>480</v>
      </c>
      <c r="D859" s="197" t="s">
        <v>26</v>
      </c>
      <c r="E859" s="197">
        <v>5</v>
      </c>
      <c r="F859" s="248">
        <f t="shared" ref="F859" si="1626">H859+J859+R859</f>
        <v>7.2774674639999999</v>
      </c>
      <c r="G859" s="249">
        <v>0.72</v>
      </c>
      <c r="H859" s="250">
        <f t="shared" ref="H859" si="1627">G859*$P$8/1000</f>
        <v>1.3670640000000001</v>
      </c>
      <c r="I859" s="249"/>
      <c r="J859" s="250">
        <f t="shared" ref="J859" si="1628">I859*$P$9/1000</f>
        <v>0</v>
      </c>
      <c r="K859" s="39" t="s">
        <v>59</v>
      </c>
      <c r="L859" s="39" t="s">
        <v>26</v>
      </c>
      <c r="M859" s="39">
        <v>1</v>
      </c>
      <c r="N859" s="99">
        <v>5.22</v>
      </c>
      <c r="O859" s="55">
        <f t="shared" si="1542"/>
        <v>5.22</v>
      </c>
      <c r="P859" s="250">
        <f t="shared" ref="P859" si="1629">E859*F859</f>
        <v>36.38733732</v>
      </c>
      <c r="Q859" s="250">
        <f t="shared" ref="Q859" si="1630">SUM(O859:O862)</f>
        <v>5.22</v>
      </c>
      <c r="R859" s="250">
        <f t="shared" ref="R859" si="1631">Q859*1.02*1.05*$R$14</f>
        <v>5.9104034639999998</v>
      </c>
      <c r="S859" s="152">
        <f t="shared" ref="S859" si="1632">F859*$S$17</f>
        <v>8.3362676026111124</v>
      </c>
      <c r="T859" s="152">
        <f t="shared" ref="T859" si="1633">E859*S859</f>
        <v>41.681338013055566</v>
      </c>
    </row>
    <row r="860" spans="1:20" ht="12.75" customHeight="1" x14ac:dyDescent="0.2">
      <c r="A860" s="197"/>
      <c r="B860" s="213"/>
      <c r="C860" s="213"/>
      <c r="D860" s="197"/>
      <c r="E860" s="197"/>
      <c r="F860" s="248"/>
      <c r="G860" s="249"/>
      <c r="H860" s="250"/>
      <c r="I860" s="249"/>
      <c r="J860" s="250"/>
      <c r="K860" s="39"/>
      <c r="L860" s="39"/>
      <c r="M860" s="39"/>
      <c r="N860" s="99"/>
      <c r="O860" s="55">
        <f t="shared" si="1542"/>
        <v>0</v>
      </c>
      <c r="P860" s="250"/>
      <c r="Q860" s="250"/>
      <c r="R860" s="250"/>
      <c r="S860" s="152"/>
      <c r="T860" s="152"/>
    </row>
    <row r="861" spans="1:20" ht="12.75" customHeight="1" x14ac:dyDescent="0.2">
      <c r="A861" s="197"/>
      <c r="B861" s="213"/>
      <c r="C861" s="213"/>
      <c r="D861" s="197"/>
      <c r="E861" s="197"/>
      <c r="F861" s="248"/>
      <c r="G861" s="249"/>
      <c r="H861" s="250"/>
      <c r="I861" s="249"/>
      <c r="J861" s="250"/>
      <c r="K861" s="39"/>
      <c r="L861" s="39"/>
      <c r="M861" s="40"/>
      <c r="N861" s="99"/>
      <c r="O861" s="55">
        <f t="shared" si="1542"/>
        <v>0</v>
      </c>
      <c r="P861" s="250"/>
      <c r="Q861" s="250"/>
      <c r="R861" s="250"/>
      <c r="S861" s="152"/>
      <c r="T861" s="152"/>
    </row>
    <row r="862" spans="1:20" ht="12.75" customHeight="1" x14ac:dyDescent="0.2">
      <c r="A862" s="197"/>
      <c r="B862" s="213"/>
      <c r="C862" s="213"/>
      <c r="D862" s="197"/>
      <c r="E862" s="197"/>
      <c r="F862" s="248"/>
      <c r="G862" s="249"/>
      <c r="H862" s="250"/>
      <c r="I862" s="249"/>
      <c r="J862" s="250"/>
      <c r="K862" s="39"/>
      <c r="L862" s="39"/>
      <c r="M862" s="39"/>
      <c r="N862" s="99"/>
      <c r="O862" s="55">
        <f t="shared" si="1542"/>
        <v>0</v>
      </c>
      <c r="P862" s="250"/>
      <c r="Q862" s="250"/>
      <c r="R862" s="250"/>
      <c r="S862" s="152"/>
      <c r="T862" s="152"/>
    </row>
    <row r="863" spans="1:20" ht="12.75" customHeight="1" x14ac:dyDescent="0.2">
      <c r="A863" s="261">
        <v>9</v>
      </c>
      <c r="B863" s="213" t="s">
        <v>272</v>
      </c>
      <c r="C863" s="213" t="s">
        <v>273</v>
      </c>
      <c r="D863" s="197" t="s">
        <v>26</v>
      </c>
      <c r="E863" s="197">
        <v>12</v>
      </c>
      <c r="F863" s="248">
        <f t="shared" ref="F863:F867" si="1634">H863+J863+R863</f>
        <v>62.71893914999999</v>
      </c>
      <c r="G863" s="249">
        <v>2.5</v>
      </c>
      <c r="H863" s="250">
        <f t="shared" ref="H863" si="1635">G863*$P$8/1000</f>
        <v>4.7467499999999996</v>
      </c>
      <c r="I863" s="249">
        <v>0.16500000000000001</v>
      </c>
      <c r="J863" s="250">
        <f t="shared" ref="J863" si="1636">I863*$P$9/1000</f>
        <v>0.38861954999999998</v>
      </c>
      <c r="K863" s="39" t="s">
        <v>274</v>
      </c>
      <c r="L863" s="39" t="s">
        <v>26</v>
      </c>
      <c r="M863" s="39">
        <v>1</v>
      </c>
      <c r="N863" s="99">
        <v>53.4</v>
      </c>
      <c r="O863" s="55">
        <f t="shared" si="1542"/>
        <v>53.4</v>
      </c>
      <c r="P863" s="250">
        <f t="shared" si="1606"/>
        <v>752.62726979999991</v>
      </c>
      <c r="Q863" s="250">
        <f t="shared" si="1614"/>
        <v>53.4</v>
      </c>
      <c r="R863" s="250">
        <f>Q863*1.02*$R$14</f>
        <v>57.58356959999999</v>
      </c>
      <c r="S863" s="152">
        <f>F863*$T$17</f>
        <v>63.410352735189583</v>
      </c>
      <c r="T863" s="152">
        <f t="shared" ref="T863" si="1637">E863*S863</f>
        <v>760.92423282227503</v>
      </c>
    </row>
    <row r="864" spans="1:20" ht="12.75" customHeight="1" x14ac:dyDescent="0.2">
      <c r="A864" s="261"/>
      <c r="B864" s="213"/>
      <c r="C864" s="213"/>
      <c r="D864" s="197"/>
      <c r="E864" s="197"/>
      <c r="F864" s="248"/>
      <c r="G864" s="249"/>
      <c r="H864" s="250"/>
      <c r="I864" s="249"/>
      <c r="J864" s="250"/>
      <c r="K864" s="39"/>
      <c r="L864" s="39"/>
      <c r="M864" s="39"/>
      <c r="N864" s="99"/>
      <c r="O864" s="55">
        <f t="shared" si="1542"/>
        <v>0</v>
      </c>
      <c r="P864" s="250"/>
      <c r="Q864" s="250"/>
      <c r="R864" s="250"/>
      <c r="S864" s="152"/>
      <c r="T864" s="152"/>
    </row>
    <row r="865" spans="1:20" ht="12.75" customHeight="1" x14ac:dyDescent="0.2">
      <c r="A865" s="261"/>
      <c r="B865" s="213"/>
      <c r="C865" s="213"/>
      <c r="D865" s="197"/>
      <c r="E865" s="197"/>
      <c r="F865" s="248"/>
      <c r="G865" s="249"/>
      <c r="H865" s="250"/>
      <c r="I865" s="249"/>
      <c r="J865" s="250"/>
      <c r="K865" s="39"/>
      <c r="L865" s="39"/>
      <c r="M865" s="40"/>
      <c r="N865" s="99"/>
      <c r="O865" s="55">
        <f t="shared" si="1542"/>
        <v>0</v>
      </c>
      <c r="P865" s="250"/>
      <c r="Q865" s="250"/>
      <c r="R865" s="250"/>
      <c r="S865" s="152"/>
      <c r="T865" s="152"/>
    </row>
    <row r="866" spans="1:20" ht="12.75" customHeight="1" x14ac:dyDescent="0.2">
      <c r="A866" s="261"/>
      <c r="B866" s="213"/>
      <c r="C866" s="213"/>
      <c r="D866" s="197"/>
      <c r="E866" s="197"/>
      <c r="F866" s="248"/>
      <c r="G866" s="249"/>
      <c r="H866" s="250"/>
      <c r="I866" s="249"/>
      <c r="J866" s="250"/>
      <c r="K866" s="39"/>
      <c r="L866" s="39"/>
      <c r="M866" s="39"/>
      <c r="N866" s="99"/>
      <c r="O866" s="55">
        <f t="shared" si="1542"/>
        <v>0</v>
      </c>
      <c r="P866" s="250"/>
      <c r="Q866" s="250"/>
      <c r="R866" s="250"/>
      <c r="S866" s="152"/>
      <c r="T866" s="152"/>
    </row>
    <row r="867" spans="1:20" ht="12.75" customHeight="1" x14ac:dyDescent="0.2">
      <c r="A867" s="197">
        <v>10</v>
      </c>
      <c r="B867" s="287" t="s">
        <v>275</v>
      </c>
      <c r="C867" s="287" t="s">
        <v>277</v>
      </c>
      <c r="D867" s="271" t="s">
        <v>26</v>
      </c>
      <c r="E867" s="290">
        <v>33</v>
      </c>
      <c r="F867" s="293">
        <f t="shared" si="1634"/>
        <v>8.0685222000000003</v>
      </c>
      <c r="G867" s="281">
        <v>0.51</v>
      </c>
      <c r="H867" s="278">
        <f>G867*$P$8/1000</f>
        <v>0.968337</v>
      </c>
      <c r="I867" s="284">
        <v>0.01</v>
      </c>
      <c r="J867" s="278">
        <f>I867*$P$9/1000</f>
        <v>2.3552700000000003E-2</v>
      </c>
      <c r="K867" s="39" t="s">
        <v>276</v>
      </c>
      <c r="L867" s="39" t="s">
        <v>26</v>
      </c>
      <c r="M867" s="39">
        <v>1</v>
      </c>
      <c r="N867" s="99">
        <v>6.25</v>
      </c>
      <c r="O867" s="55">
        <f t="shared" si="1542"/>
        <v>6.25</v>
      </c>
      <c r="P867" s="278">
        <f>E867*F867</f>
        <v>266.26123260000003</v>
      </c>
      <c r="Q867" s="278">
        <f>SUM(O867:O870)</f>
        <v>6.25</v>
      </c>
      <c r="R867" s="278">
        <f>Q867*1.02*1.05*$R$14</f>
        <v>7.0766324999999997</v>
      </c>
      <c r="S867" s="152">
        <f t="shared" ref="S867" si="1638">F867*$S$17</f>
        <v>9.2424130440342633</v>
      </c>
      <c r="T867" s="152">
        <f t="shared" ref="T867" si="1639">E867*S867</f>
        <v>304.99963045313069</v>
      </c>
    </row>
    <row r="868" spans="1:20" ht="12.75" customHeight="1" x14ac:dyDescent="0.2">
      <c r="A868" s="197"/>
      <c r="B868" s="288"/>
      <c r="C868" s="288"/>
      <c r="D868" s="272"/>
      <c r="E868" s="291"/>
      <c r="F868" s="294"/>
      <c r="G868" s="282"/>
      <c r="H868" s="279"/>
      <c r="I868" s="285"/>
      <c r="J868" s="279"/>
      <c r="K868" s="39"/>
      <c r="L868" s="39"/>
      <c r="M868" s="39"/>
      <c r="N868" s="99"/>
      <c r="O868" s="55">
        <f t="shared" si="1542"/>
        <v>0</v>
      </c>
      <c r="P868" s="279"/>
      <c r="Q868" s="279"/>
      <c r="R868" s="279"/>
      <c r="S868" s="152"/>
      <c r="T868" s="152"/>
    </row>
    <row r="869" spans="1:20" ht="12.75" customHeight="1" x14ac:dyDescent="0.2">
      <c r="A869" s="197"/>
      <c r="B869" s="288"/>
      <c r="C869" s="288"/>
      <c r="D869" s="272"/>
      <c r="E869" s="291"/>
      <c r="F869" s="294"/>
      <c r="G869" s="282"/>
      <c r="H869" s="279"/>
      <c r="I869" s="285"/>
      <c r="J869" s="279"/>
      <c r="K869" s="39"/>
      <c r="L869" s="39"/>
      <c r="M869" s="40"/>
      <c r="N869" s="99"/>
      <c r="O869" s="55">
        <f t="shared" si="1542"/>
        <v>0</v>
      </c>
      <c r="P869" s="279"/>
      <c r="Q869" s="279"/>
      <c r="R869" s="279"/>
      <c r="S869" s="152"/>
      <c r="T869" s="152"/>
    </row>
    <row r="870" spans="1:20" ht="12.75" customHeight="1" x14ac:dyDescent="0.2">
      <c r="A870" s="197"/>
      <c r="B870" s="289"/>
      <c r="C870" s="289"/>
      <c r="D870" s="273"/>
      <c r="E870" s="292"/>
      <c r="F870" s="295"/>
      <c r="G870" s="283"/>
      <c r="H870" s="280"/>
      <c r="I870" s="286"/>
      <c r="J870" s="280"/>
      <c r="K870" s="39"/>
      <c r="L870" s="39"/>
      <c r="M870" s="39"/>
      <c r="N870" s="99"/>
      <c r="O870" s="55">
        <f t="shared" si="1542"/>
        <v>0</v>
      </c>
      <c r="P870" s="280"/>
      <c r="Q870" s="280"/>
      <c r="R870" s="280"/>
      <c r="S870" s="152"/>
      <c r="T870" s="152"/>
    </row>
    <row r="871" spans="1:20" ht="12.75" customHeight="1" x14ac:dyDescent="0.2">
      <c r="A871" s="197">
        <v>11</v>
      </c>
      <c r="B871" s="287" t="s">
        <v>275</v>
      </c>
      <c r="C871" s="287" t="s">
        <v>278</v>
      </c>
      <c r="D871" s="271" t="s">
        <v>26</v>
      </c>
      <c r="E871" s="290">
        <v>11</v>
      </c>
      <c r="F871" s="293">
        <f>H871+J871+R871</f>
        <v>8.0685222000000003</v>
      </c>
      <c r="G871" s="281">
        <v>0.51</v>
      </c>
      <c r="H871" s="278">
        <f>G871*$P$8/1000</f>
        <v>0.968337</v>
      </c>
      <c r="I871" s="284">
        <v>0.01</v>
      </c>
      <c r="J871" s="278">
        <f>I871*$P$9/1000</f>
        <v>2.3552700000000003E-2</v>
      </c>
      <c r="K871" s="39" t="s">
        <v>276</v>
      </c>
      <c r="L871" s="39" t="s">
        <v>26</v>
      </c>
      <c r="M871" s="39">
        <v>1</v>
      </c>
      <c r="N871" s="99">
        <v>6.25</v>
      </c>
      <c r="O871" s="55">
        <f t="shared" si="1542"/>
        <v>6.25</v>
      </c>
      <c r="P871" s="278">
        <f>E871*F871</f>
        <v>88.7537442</v>
      </c>
      <c r="Q871" s="278">
        <f>SUM(O871:O874)</f>
        <v>6.25</v>
      </c>
      <c r="R871" s="278">
        <f>Q871*1.02*1.05*$R$14</f>
        <v>7.0766324999999997</v>
      </c>
      <c r="S871" s="152">
        <f t="shared" ref="S871" si="1640">F871*$S$17</f>
        <v>9.2424130440342633</v>
      </c>
      <c r="T871" s="152">
        <f t="shared" ref="T871" si="1641">E871*S871</f>
        <v>101.6665434843769</v>
      </c>
    </row>
    <row r="872" spans="1:20" ht="12.75" customHeight="1" x14ac:dyDescent="0.2">
      <c r="A872" s="197"/>
      <c r="B872" s="288"/>
      <c r="C872" s="288"/>
      <c r="D872" s="272"/>
      <c r="E872" s="291"/>
      <c r="F872" s="294"/>
      <c r="G872" s="282"/>
      <c r="H872" s="279"/>
      <c r="I872" s="285"/>
      <c r="J872" s="279"/>
      <c r="K872" s="39"/>
      <c r="L872" s="39"/>
      <c r="M872" s="39"/>
      <c r="N872" s="99"/>
      <c r="O872" s="55">
        <f t="shared" si="1542"/>
        <v>0</v>
      </c>
      <c r="P872" s="279"/>
      <c r="Q872" s="279"/>
      <c r="R872" s="279"/>
      <c r="S872" s="152"/>
      <c r="T872" s="152"/>
    </row>
    <row r="873" spans="1:20" ht="12.75" customHeight="1" x14ac:dyDescent="0.2">
      <c r="A873" s="197"/>
      <c r="B873" s="288"/>
      <c r="C873" s="288"/>
      <c r="D873" s="272"/>
      <c r="E873" s="291"/>
      <c r="F873" s="294"/>
      <c r="G873" s="282"/>
      <c r="H873" s="279"/>
      <c r="I873" s="285"/>
      <c r="J873" s="279"/>
      <c r="K873" s="39"/>
      <c r="L873" s="39"/>
      <c r="M873" s="40"/>
      <c r="N873" s="99"/>
      <c r="O873" s="55">
        <f t="shared" ref="O873:O936" si="1642">M873*N873</f>
        <v>0</v>
      </c>
      <c r="P873" s="279"/>
      <c r="Q873" s="279"/>
      <c r="R873" s="279"/>
      <c r="S873" s="152"/>
      <c r="T873" s="152"/>
    </row>
    <row r="874" spans="1:20" ht="12.75" customHeight="1" x14ac:dyDescent="0.2">
      <c r="A874" s="197"/>
      <c r="B874" s="289"/>
      <c r="C874" s="289"/>
      <c r="D874" s="273"/>
      <c r="E874" s="292"/>
      <c r="F874" s="295"/>
      <c r="G874" s="283"/>
      <c r="H874" s="280"/>
      <c r="I874" s="286"/>
      <c r="J874" s="280"/>
      <c r="K874" s="39"/>
      <c r="L874" s="39"/>
      <c r="M874" s="39"/>
      <c r="N874" s="99"/>
      <c r="O874" s="55">
        <f t="shared" si="1642"/>
        <v>0</v>
      </c>
      <c r="P874" s="280"/>
      <c r="Q874" s="280"/>
      <c r="R874" s="280"/>
      <c r="S874" s="152"/>
      <c r="T874" s="152"/>
    </row>
    <row r="875" spans="1:20" ht="12.75" customHeight="1" x14ac:dyDescent="0.2">
      <c r="A875" s="197">
        <v>12</v>
      </c>
      <c r="B875" s="213" t="s">
        <v>279</v>
      </c>
      <c r="C875" s="213" t="s">
        <v>484</v>
      </c>
      <c r="D875" s="197" t="s">
        <v>49</v>
      </c>
      <c r="E875" s="197">
        <v>4</v>
      </c>
      <c r="F875" s="248">
        <f>H875+J875+R875</f>
        <v>37.687143720000002</v>
      </c>
      <c r="G875" s="249">
        <v>1.8</v>
      </c>
      <c r="H875" s="250">
        <f>G875*$P$8/1000</f>
        <v>3.4176600000000001</v>
      </c>
      <c r="I875" s="249">
        <v>0.08</v>
      </c>
      <c r="J875" s="250">
        <f>I875*$P$9/1000</f>
        <v>0.18842160000000002</v>
      </c>
      <c r="K875" s="39" t="s">
        <v>280</v>
      </c>
      <c r="L875" s="39" t="s">
        <v>26</v>
      </c>
      <c r="M875" s="39">
        <v>1</v>
      </c>
      <c r="N875" s="42">
        <v>6</v>
      </c>
      <c r="O875" s="55">
        <f t="shared" si="1642"/>
        <v>6</v>
      </c>
      <c r="P875" s="250">
        <f>E875*F875</f>
        <v>150.74857488000001</v>
      </c>
      <c r="Q875" s="250">
        <f>SUM(O875:O879)</f>
        <v>30.099999999999998</v>
      </c>
      <c r="R875" s="250">
        <f>Q875*1.02*1.05*$R$14</f>
        <v>34.081062119999999</v>
      </c>
      <c r="S875" s="152">
        <f>F875*$T$17</f>
        <v>38.102606792369279</v>
      </c>
      <c r="T875" s="152">
        <f t="shared" ref="T875" si="1643">E875*S875</f>
        <v>152.41042716947712</v>
      </c>
    </row>
    <row r="876" spans="1:20" s="53" customFormat="1" ht="12.75" customHeight="1" x14ac:dyDescent="0.2">
      <c r="A876" s="197"/>
      <c r="B876" s="213"/>
      <c r="C876" s="213"/>
      <c r="D876" s="197"/>
      <c r="E876" s="197"/>
      <c r="F876" s="248"/>
      <c r="G876" s="249"/>
      <c r="H876" s="250"/>
      <c r="I876" s="249"/>
      <c r="J876" s="250"/>
      <c r="K876" s="39" t="s">
        <v>281</v>
      </c>
      <c r="L876" s="39" t="s">
        <v>31</v>
      </c>
      <c r="M876" s="42">
        <v>20</v>
      </c>
      <c r="N876" s="39">
        <v>0.7</v>
      </c>
      <c r="O876" s="55">
        <f t="shared" si="1642"/>
        <v>14</v>
      </c>
      <c r="P876" s="250"/>
      <c r="Q876" s="250"/>
      <c r="R876" s="250"/>
      <c r="S876" s="152"/>
      <c r="T876" s="152"/>
    </row>
    <row r="877" spans="1:20" ht="12.75" customHeight="1" x14ac:dyDescent="0.2">
      <c r="A877" s="197"/>
      <c r="B877" s="213"/>
      <c r="C877" s="213"/>
      <c r="D877" s="197"/>
      <c r="E877" s="197"/>
      <c r="F877" s="248"/>
      <c r="G877" s="249"/>
      <c r="H877" s="250"/>
      <c r="I877" s="249"/>
      <c r="J877" s="250"/>
      <c r="K877" s="39" t="s">
        <v>282</v>
      </c>
      <c r="L877" s="39" t="s">
        <v>26</v>
      </c>
      <c r="M877" s="39">
        <v>2</v>
      </c>
      <c r="N877" s="39">
        <v>0.7</v>
      </c>
      <c r="O877" s="55">
        <f t="shared" si="1642"/>
        <v>1.4</v>
      </c>
      <c r="P877" s="250"/>
      <c r="Q877" s="250"/>
      <c r="R877" s="250"/>
      <c r="S877" s="152"/>
      <c r="T877" s="152"/>
    </row>
    <row r="878" spans="1:20" ht="12.75" customHeight="1" x14ac:dyDescent="0.2">
      <c r="A878" s="197"/>
      <c r="B878" s="213"/>
      <c r="C878" s="213"/>
      <c r="D878" s="197"/>
      <c r="E878" s="197"/>
      <c r="F878" s="248"/>
      <c r="G878" s="249"/>
      <c r="H878" s="250"/>
      <c r="I878" s="249"/>
      <c r="J878" s="250"/>
      <c r="K878" s="39" t="s">
        <v>283</v>
      </c>
      <c r="L878" s="39" t="s">
        <v>26</v>
      </c>
      <c r="M878" s="39">
        <v>1</v>
      </c>
      <c r="N878" s="39">
        <v>0.7</v>
      </c>
      <c r="O878" s="55">
        <f t="shared" si="1642"/>
        <v>0.7</v>
      </c>
      <c r="P878" s="250"/>
      <c r="Q878" s="250"/>
      <c r="R878" s="250"/>
      <c r="S878" s="152"/>
      <c r="T878" s="152"/>
    </row>
    <row r="879" spans="1:20" ht="12.75" customHeight="1" x14ac:dyDescent="0.2">
      <c r="A879" s="197"/>
      <c r="B879" s="213"/>
      <c r="C879" s="213"/>
      <c r="D879" s="197"/>
      <c r="E879" s="197"/>
      <c r="F879" s="248"/>
      <c r="G879" s="249"/>
      <c r="H879" s="250"/>
      <c r="I879" s="249"/>
      <c r="J879" s="250"/>
      <c r="K879" s="39" t="s">
        <v>284</v>
      </c>
      <c r="L879" s="39" t="s">
        <v>26</v>
      </c>
      <c r="M879" s="39">
        <v>1</v>
      </c>
      <c r="N879" s="39">
        <v>8</v>
      </c>
      <c r="O879" s="55">
        <f t="shared" si="1642"/>
        <v>8</v>
      </c>
      <c r="P879" s="250"/>
      <c r="Q879" s="250"/>
      <c r="R879" s="250"/>
      <c r="S879" s="152"/>
      <c r="T879" s="152"/>
    </row>
    <row r="880" spans="1:20" ht="12.75" customHeight="1" x14ac:dyDescent="0.2">
      <c r="A880" s="148">
        <v>13</v>
      </c>
      <c r="B880" s="147" t="s">
        <v>285</v>
      </c>
      <c r="C880" s="147" t="s">
        <v>286</v>
      </c>
      <c r="D880" s="148" t="s">
        <v>26</v>
      </c>
      <c r="E880" s="148">
        <v>1</v>
      </c>
      <c r="F880" s="150">
        <f>H880+J880+R880</f>
        <v>31.892744806800003</v>
      </c>
      <c r="G880" s="151">
        <v>3.67</v>
      </c>
      <c r="H880" s="250">
        <f t="shared" ref="H880" si="1644">G880*$P$8/1000</f>
        <v>6.968229</v>
      </c>
      <c r="I880" s="151">
        <v>0.3</v>
      </c>
      <c r="J880" s="250">
        <f t="shared" ref="J880" si="1645">I880*$P$9/1000</f>
        <v>0.70658100000000001</v>
      </c>
      <c r="K880" s="23" t="s">
        <v>287</v>
      </c>
      <c r="L880" s="23" t="s">
        <v>26</v>
      </c>
      <c r="M880" s="23">
        <v>1</v>
      </c>
      <c r="N880" s="97">
        <v>21.388999999999999</v>
      </c>
      <c r="O880" s="55">
        <f t="shared" si="1642"/>
        <v>21.388999999999999</v>
      </c>
      <c r="P880" s="152">
        <f>E880*F880</f>
        <v>31.892744806800003</v>
      </c>
      <c r="Q880" s="152">
        <f>SUM(O880:O883)</f>
        <v>21.388999999999999</v>
      </c>
      <c r="R880" s="250">
        <f>Q880*1.02*1.05*$R$14</f>
        <v>24.217934806800002</v>
      </c>
      <c r="S880" s="152">
        <f t="shared" ref="S880" si="1646">F880*$S$17</f>
        <v>36.532826372148342</v>
      </c>
      <c r="T880" s="152">
        <f t="shared" ref="T880" si="1647">E880*S880</f>
        <v>36.532826372148342</v>
      </c>
    </row>
    <row r="881" spans="1:20" ht="12.75" customHeight="1" x14ac:dyDescent="0.2">
      <c r="A881" s="148"/>
      <c r="B881" s="147"/>
      <c r="C881" s="147"/>
      <c r="D881" s="148"/>
      <c r="E881" s="148"/>
      <c r="F881" s="150"/>
      <c r="G881" s="151"/>
      <c r="H881" s="250"/>
      <c r="I881" s="151"/>
      <c r="J881" s="250"/>
      <c r="K881" s="23"/>
      <c r="L881" s="23"/>
      <c r="M881" s="23"/>
      <c r="N881" s="97"/>
      <c r="O881" s="55">
        <f t="shared" si="1642"/>
        <v>0</v>
      </c>
      <c r="P881" s="152"/>
      <c r="Q881" s="152"/>
      <c r="R881" s="250"/>
      <c r="S881" s="152"/>
      <c r="T881" s="152"/>
    </row>
    <row r="882" spans="1:20" ht="12.75" customHeight="1" x14ac:dyDescent="0.2">
      <c r="A882" s="148"/>
      <c r="B882" s="147"/>
      <c r="C882" s="147"/>
      <c r="D882" s="148"/>
      <c r="E882" s="148"/>
      <c r="F882" s="150"/>
      <c r="G882" s="151"/>
      <c r="H882" s="250"/>
      <c r="I882" s="151"/>
      <c r="J882" s="250"/>
      <c r="K882" s="23"/>
      <c r="L882" s="23"/>
      <c r="M882" s="23"/>
      <c r="N882" s="97"/>
      <c r="O882" s="55">
        <f t="shared" si="1642"/>
        <v>0</v>
      </c>
      <c r="P882" s="152"/>
      <c r="Q882" s="152"/>
      <c r="R882" s="250"/>
      <c r="S882" s="152"/>
      <c r="T882" s="152"/>
    </row>
    <row r="883" spans="1:20" ht="12.75" customHeight="1" x14ac:dyDescent="0.2">
      <c r="A883" s="148"/>
      <c r="B883" s="147"/>
      <c r="C883" s="147"/>
      <c r="D883" s="148"/>
      <c r="E883" s="148"/>
      <c r="F883" s="150"/>
      <c r="G883" s="151"/>
      <c r="H883" s="250"/>
      <c r="I883" s="151"/>
      <c r="J883" s="250"/>
      <c r="K883" s="23"/>
      <c r="L883" s="23"/>
      <c r="M883" s="23"/>
      <c r="N883" s="97"/>
      <c r="O883" s="55">
        <f t="shared" si="1642"/>
        <v>0</v>
      </c>
      <c r="P883" s="152"/>
      <c r="Q883" s="152"/>
      <c r="R883" s="250"/>
      <c r="S883" s="152"/>
      <c r="T883" s="152"/>
    </row>
    <row r="884" spans="1:20" ht="12.75" customHeight="1" x14ac:dyDescent="0.2">
      <c r="A884" s="148">
        <v>14</v>
      </c>
      <c r="B884" s="147" t="s">
        <v>45</v>
      </c>
      <c r="C884" s="147" t="s">
        <v>288</v>
      </c>
      <c r="D884" s="148" t="s">
        <v>26</v>
      </c>
      <c r="E884" s="148">
        <v>1</v>
      </c>
      <c r="F884" s="150">
        <f>H884+J884+R884</f>
        <v>5.1891530795999996</v>
      </c>
      <c r="G884" s="151"/>
      <c r="H884" s="250">
        <f t="shared" ref="H884" si="1648">G884*$P$8/1000</f>
        <v>0</v>
      </c>
      <c r="I884" s="151"/>
      <c r="J884" s="250">
        <f t="shared" ref="J884" si="1649">I884*$P$9/1000</f>
        <v>0</v>
      </c>
      <c r="K884" s="23" t="s">
        <v>160</v>
      </c>
      <c r="L884" s="23" t="s">
        <v>26</v>
      </c>
      <c r="M884" s="23">
        <v>1</v>
      </c>
      <c r="N884" s="97">
        <v>4.5830000000000002</v>
      </c>
      <c r="O884" s="55">
        <f t="shared" si="1642"/>
        <v>4.5830000000000002</v>
      </c>
      <c r="P884" s="152">
        <f>E884*F884</f>
        <v>5.1891530795999996</v>
      </c>
      <c r="Q884" s="152">
        <f>SUM(O884:O887)</f>
        <v>4.5830000000000002</v>
      </c>
      <c r="R884" s="250">
        <f t="shared" ref="R884" si="1650">Q884*1.02*1.05*$R$14</f>
        <v>5.1891530795999996</v>
      </c>
      <c r="S884" s="152">
        <f t="shared" ref="S884" si="1651">F884*$S$17</f>
        <v>5.9441239574683946</v>
      </c>
      <c r="T884" s="152">
        <f t="shared" ref="T884" si="1652">E884*S884</f>
        <v>5.9441239574683946</v>
      </c>
    </row>
    <row r="885" spans="1:20" ht="12.75" customHeight="1" x14ac:dyDescent="0.2">
      <c r="A885" s="148"/>
      <c r="B885" s="147"/>
      <c r="C885" s="147"/>
      <c r="D885" s="148"/>
      <c r="E885" s="148"/>
      <c r="F885" s="150"/>
      <c r="G885" s="151"/>
      <c r="H885" s="250"/>
      <c r="I885" s="151"/>
      <c r="J885" s="250"/>
      <c r="K885" s="23"/>
      <c r="L885" s="23"/>
      <c r="M885" s="23"/>
      <c r="N885" s="97"/>
      <c r="O885" s="55">
        <f t="shared" si="1642"/>
        <v>0</v>
      </c>
      <c r="P885" s="152"/>
      <c r="Q885" s="152"/>
      <c r="R885" s="250"/>
      <c r="S885" s="152"/>
      <c r="T885" s="152"/>
    </row>
    <row r="886" spans="1:20" ht="12.75" customHeight="1" x14ac:dyDescent="0.2">
      <c r="A886" s="148"/>
      <c r="B886" s="147"/>
      <c r="C886" s="147"/>
      <c r="D886" s="148"/>
      <c r="E886" s="148"/>
      <c r="F886" s="150"/>
      <c r="G886" s="151"/>
      <c r="H886" s="250"/>
      <c r="I886" s="151"/>
      <c r="J886" s="250"/>
      <c r="K886" s="23"/>
      <c r="L886" s="23"/>
      <c r="M886" s="24"/>
      <c r="N886" s="97"/>
      <c r="O886" s="55">
        <f t="shared" si="1642"/>
        <v>0</v>
      </c>
      <c r="P886" s="152"/>
      <c r="Q886" s="152"/>
      <c r="R886" s="250"/>
      <c r="S886" s="152"/>
      <c r="T886" s="152"/>
    </row>
    <row r="887" spans="1:20" ht="12.75" customHeight="1" x14ac:dyDescent="0.2">
      <c r="A887" s="148"/>
      <c r="B887" s="147"/>
      <c r="C887" s="147"/>
      <c r="D887" s="148"/>
      <c r="E887" s="148"/>
      <c r="F887" s="150"/>
      <c r="G887" s="151"/>
      <c r="H887" s="250"/>
      <c r="I887" s="151"/>
      <c r="J887" s="250"/>
      <c r="K887" s="23"/>
      <c r="L887" s="23"/>
      <c r="M887" s="23"/>
      <c r="N887" s="97"/>
      <c r="O887" s="55">
        <f t="shared" si="1642"/>
        <v>0</v>
      </c>
      <c r="P887" s="152"/>
      <c r="Q887" s="152"/>
      <c r="R887" s="250"/>
      <c r="S887" s="152"/>
      <c r="T887" s="152"/>
    </row>
    <row r="888" spans="1:20" ht="12.75" customHeight="1" x14ac:dyDescent="0.2">
      <c r="A888" s="148">
        <v>15</v>
      </c>
      <c r="B888" s="147" t="s">
        <v>654</v>
      </c>
      <c r="C888" s="147" t="s">
        <v>289</v>
      </c>
      <c r="D888" s="150" t="s">
        <v>55</v>
      </c>
      <c r="E888" s="148">
        <v>1</v>
      </c>
      <c r="F888" s="150">
        <f>H888+J888+R888</f>
        <v>9.11386205208</v>
      </c>
      <c r="G888" s="151">
        <v>3.81</v>
      </c>
      <c r="H888" s="250">
        <f t="shared" ref="H888" si="1653">G888*$P$8/1000</f>
        <v>7.2340470000000003</v>
      </c>
      <c r="I888" s="151">
        <v>0.21</v>
      </c>
      <c r="J888" s="250">
        <f t="shared" ref="J888" si="1654">I888*$P$9/1000</f>
        <v>0.49460670000000001</v>
      </c>
      <c r="K888" s="23" t="s">
        <v>48</v>
      </c>
      <c r="L888" s="23" t="s">
        <v>31</v>
      </c>
      <c r="M888" s="23">
        <v>0.4</v>
      </c>
      <c r="N888" s="111">
        <v>1.6080000000000001</v>
      </c>
      <c r="O888" s="55">
        <f t="shared" si="1642"/>
        <v>0.6432000000000001</v>
      </c>
      <c r="P888" s="152">
        <f>E888*F888</f>
        <v>9.11386205208</v>
      </c>
      <c r="Q888" s="152">
        <f>SUM(O888:O891)</f>
        <v>1.2234</v>
      </c>
      <c r="R888" s="250">
        <f t="shared" ref="R888" si="1655">Q888*1.02*1.05*$R$14</f>
        <v>1.38520835208</v>
      </c>
      <c r="S888" s="152">
        <f t="shared" ref="S888" si="1656">F888*$S$17</f>
        <v>10.439839591898634</v>
      </c>
      <c r="T888" s="152">
        <f t="shared" ref="T888" si="1657">E888*S888</f>
        <v>10.439839591898634</v>
      </c>
    </row>
    <row r="889" spans="1:20" ht="12.75" customHeight="1" x14ac:dyDescent="0.2">
      <c r="A889" s="148"/>
      <c r="B889" s="147"/>
      <c r="C889" s="147"/>
      <c r="D889" s="150"/>
      <c r="E889" s="148"/>
      <c r="F889" s="150"/>
      <c r="G889" s="151"/>
      <c r="H889" s="250"/>
      <c r="I889" s="151"/>
      <c r="J889" s="250"/>
      <c r="K889" s="23" t="s">
        <v>109</v>
      </c>
      <c r="L889" s="23" t="s">
        <v>29</v>
      </c>
      <c r="M889" s="23">
        <v>0.6</v>
      </c>
      <c r="N889" s="97">
        <v>0.96699999999999997</v>
      </c>
      <c r="O889" s="55">
        <f t="shared" si="1642"/>
        <v>0.58019999999999994</v>
      </c>
      <c r="P889" s="152"/>
      <c r="Q889" s="152"/>
      <c r="R889" s="250"/>
      <c r="S889" s="152"/>
      <c r="T889" s="152"/>
    </row>
    <row r="890" spans="1:20" ht="12.75" customHeight="1" x14ac:dyDescent="0.2">
      <c r="A890" s="148"/>
      <c r="B890" s="147"/>
      <c r="C890" s="147"/>
      <c r="D890" s="150"/>
      <c r="E890" s="148"/>
      <c r="F890" s="150"/>
      <c r="G890" s="151"/>
      <c r="H890" s="250"/>
      <c r="I890" s="151"/>
      <c r="J890" s="250"/>
      <c r="K890" s="23"/>
      <c r="L890" s="23"/>
      <c r="M890" s="24"/>
      <c r="N890" s="97"/>
      <c r="O890" s="55">
        <f t="shared" si="1642"/>
        <v>0</v>
      </c>
      <c r="P890" s="152"/>
      <c r="Q890" s="152"/>
      <c r="R890" s="250"/>
      <c r="S890" s="152"/>
      <c r="T890" s="152"/>
    </row>
    <row r="891" spans="1:20" ht="12.75" customHeight="1" x14ac:dyDescent="0.2">
      <c r="A891" s="148"/>
      <c r="B891" s="147"/>
      <c r="C891" s="147"/>
      <c r="D891" s="150"/>
      <c r="E891" s="148"/>
      <c r="F891" s="150"/>
      <c r="G891" s="151"/>
      <c r="H891" s="250"/>
      <c r="I891" s="151"/>
      <c r="J891" s="250"/>
      <c r="K891" s="23"/>
      <c r="L891" s="23"/>
      <c r="M891" s="23"/>
      <c r="N891" s="97"/>
      <c r="O891" s="55">
        <f t="shared" si="1642"/>
        <v>0</v>
      </c>
      <c r="P891" s="152"/>
      <c r="Q891" s="152"/>
      <c r="R891" s="250"/>
      <c r="S891" s="152"/>
      <c r="T891" s="152"/>
    </row>
    <row r="892" spans="1:20" ht="12.75" customHeight="1" x14ac:dyDescent="0.2">
      <c r="A892" s="148">
        <v>16</v>
      </c>
      <c r="B892" s="213" t="s">
        <v>45</v>
      </c>
      <c r="C892" s="213" t="s">
        <v>290</v>
      </c>
      <c r="D892" s="197" t="s">
        <v>26</v>
      </c>
      <c r="E892" s="247">
        <v>280</v>
      </c>
      <c r="F892" s="248">
        <f>H892+J892+R892</f>
        <v>7.9258283999999998E-2</v>
      </c>
      <c r="G892" s="249"/>
      <c r="H892" s="250">
        <f t="shared" ref="H892" si="1658">G892*$P$8/1000</f>
        <v>0</v>
      </c>
      <c r="I892" s="249"/>
      <c r="J892" s="250">
        <f t="shared" ref="J892" si="1659">I892*$P$9/1000</f>
        <v>0</v>
      </c>
      <c r="K892" s="39" t="s">
        <v>291</v>
      </c>
      <c r="L892" s="39" t="s">
        <v>26</v>
      </c>
      <c r="M892" s="39">
        <v>1</v>
      </c>
      <c r="N892" s="99">
        <v>7.0000000000000007E-2</v>
      </c>
      <c r="O892" s="55">
        <f t="shared" si="1642"/>
        <v>7.0000000000000007E-2</v>
      </c>
      <c r="P892" s="250">
        <f>E892*F892</f>
        <v>22.192319519999998</v>
      </c>
      <c r="Q892" s="250">
        <f>SUM(O892:O895)</f>
        <v>7.0000000000000007E-2</v>
      </c>
      <c r="R892" s="250">
        <f t="shared" ref="R892" si="1660">Q892*1.02*1.05*$R$14</f>
        <v>7.9258283999999998E-2</v>
      </c>
      <c r="S892" s="152">
        <f t="shared" ref="S892" si="1661">F892*$S$17</f>
        <v>9.0789586956750531E-2</v>
      </c>
      <c r="T892" s="152">
        <f t="shared" ref="T892" si="1662">E892*S892</f>
        <v>25.421084347890147</v>
      </c>
    </row>
    <row r="893" spans="1:20" ht="12.75" customHeight="1" x14ac:dyDescent="0.2">
      <c r="A893" s="148"/>
      <c r="B893" s="213"/>
      <c r="C893" s="213"/>
      <c r="D893" s="197"/>
      <c r="E893" s="247"/>
      <c r="F893" s="248"/>
      <c r="G893" s="249"/>
      <c r="H893" s="250"/>
      <c r="I893" s="249"/>
      <c r="J893" s="250"/>
      <c r="K893" s="39"/>
      <c r="L893" s="39"/>
      <c r="M893" s="39"/>
      <c r="N893" s="99"/>
      <c r="O893" s="55">
        <f t="shared" si="1642"/>
        <v>0</v>
      </c>
      <c r="P893" s="250"/>
      <c r="Q893" s="250"/>
      <c r="R893" s="250"/>
      <c r="S893" s="152"/>
      <c r="T893" s="152"/>
    </row>
    <row r="894" spans="1:20" ht="12.75" customHeight="1" x14ac:dyDescent="0.2">
      <c r="A894" s="148"/>
      <c r="B894" s="213"/>
      <c r="C894" s="213"/>
      <c r="D894" s="197"/>
      <c r="E894" s="247"/>
      <c r="F894" s="248"/>
      <c r="G894" s="249"/>
      <c r="H894" s="250"/>
      <c r="I894" s="249"/>
      <c r="J894" s="250"/>
      <c r="K894" s="39"/>
      <c r="L894" s="39"/>
      <c r="M894" s="40"/>
      <c r="N894" s="99"/>
      <c r="O894" s="55">
        <f t="shared" si="1642"/>
        <v>0</v>
      </c>
      <c r="P894" s="250"/>
      <c r="Q894" s="250"/>
      <c r="R894" s="250"/>
      <c r="S894" s="152"/>
      <c r="T894" s="152"/>
    </row>
    <row r="895" spans="1:20" ht="12.75" customHeight="1" x14ac:dyDescent="0.2">
      <c r="A895" s="148"/>
      <c r="B895" s="213"/>
      <c r="C895" s="213"/>
      <c r="D895" s="197"/>
      <c r="E895" s="247"/>
      <c r="F895" s="248"/>
      <c r="G895" s="249"/>
      <c r="H895" s="250"/>
      <c r="I895" s="249"/>
      <c r="J895" s="250"/>
      <c r="K895" s="39"/>
      <c r="L895" s="39"/>
      <c r="M895" s="39"/>
      <c r="N895" s="99"/>
      <c r="O895" s="55">
        <f t="shared" si="1642"/>
        <v>0</v>
      </c>
      <c r="P895" s="250"/>
      <c r="Q895" s="250"/>
      <c r="R895" s="250"/>
      <c r="S895" s="152"/>
      <c r="T895" s="152"/>
    </row>
    <row r="896" spans="1:20" ht="12.75" customHeight="1" x14ac:dyDescent="0.2">
      <c r="A896" s="148">
        <v>17</v>
      </c>
      <c r="B896" s="147" t="s">
        <v>655</v>
      </c>
      <c r="C896" s="213" t="s">
        <v>292</v>
      </c>
      <c r="D896" s="197" t="s">
        <v>23</v>
      </c>
      <c r="E896" s="149">
        <v>38</v>
      </c>
      <c r="F896" s="248">
        <f>H896+J896+R896</f>
        <v>0.76060604020799993</v>
      </c>
      <c r="G896" s="249">
        <v>0.35</v>
      </c>
      <c r="H896" s="250">
        <f t="shared" ref="H896:H920" si="1663">G896*$P$8/1000</f>
        <v>0.66454499999999994</v>
      </c>
      <c r="I896" s="249"/>
      <c r="J896" s="250">
        <f t="shared" ref="J896:J920" si="1664">I896*$P$9/1000</f>
        <v>0</v>
      </c>
      <c r="K896" s="39" t="s">
        <v>293</v>
      </c>
      <c r="L896" s="39" t="s">
        <v>29</v>
      </c>
      <c r="M896" s="39">
        <v>0.12</v>
      </c>
      <c r="N896" s="99">
        <v>0.70699999999999996</v>
      </c>
      <c r="O896" s="55">
        <f t="shared" si="1642"/>
        <v>8.4839999999999999E-2</v>
      </c>
      <c r="P896" s="250">
        <f t="shared" ref="P896:P920" si="1665">E896*F896</f>
        <v>28.903029527903996</v>
      </c>
      <c r="Q896" s="250">
        <f t="shared" ref="Q896:Q920" si="1666">SUM(O896:O899)</f>
        <v>8.4839999999999999E-2</v>
      </c>
      <c r="R896" s="250">
        <f t="shared" ref="R896:R920" si="1667">Q896*1.02*1.05*$R$14</f>
        <v>9.6061040207999993E-2</v>
      </c>
      <c r="S896" s="152">
        <f t="shared" ref="S896" si="1668">F896*$S$17</f>
        <v>0.87126675903422157</v>
      </c>
      <c r="T896" s="152">
        <f t="shared" ref="T896" si="1669">E896*S896</f>
        <v>33.108136843300422</v>
      </c>
    </row>
    <row r="897" spans="1:20" ht="12.75" customHeight="1" x14ac:dyDescent="0.2">
      <c r="A897" s="148"/>
      <c r="B897" s="147"/>
      <c r="C897" s="213"/>
      <c r="D897" s="197"/>
      <c r="E897" s="149"/>
      <c r="F897" s="248"/>
      <c r="G897" s="249"/>
      <c r="H897" s="250"/>
      <c r="I897" s="249"/>
      <c r="J897" s="250"/>
      <c r="K897" s="39"/>
      <c r="L897" s="39"/>
      <c r="M897" s="39"/>
      <c r="N897" s="99"/>
      <c r="O897" s="55">
        <f t="shared" si="1642"/>
        <v>0</v>
      </c>
      <c r="P897" s="250"/>
      <c r="Q897" s="250"/>
      <c r="R897" s="250"/>
      <c r="S897" s="152"/>
      <c r="T897" s="152"/>
    </row>
    <row r="898" spans="1:20" ht="12.75" customHeight="1" x14ac:dyDescent="0.2">
      <c r="A898" s="148"/>
      <c r="B898" s="147"/>
      <c r="C898" s="213"/>
      <c r="D898" s="197"/>
      <c r="E898" s="149"/>
      <c r="F898" s="248"/>
      <c r="G898" s="249"/>
      <c r="H898" s="250"/>
      <c r="I898" s="249"/>
      <c r="J898" s="250"/>
      <c r="K898" s="39"/>
      <c r="L898" s="39"/>
      <c r="M898" s="40"/>
      <c r="N898" s="99"/>
      <c r="O898" s="55">
        <f t="shared" si="1642"/>
        <v>0</v>
      </c>
      <c r="P898" s="250"/>
      <c r="Q898" s="250"/>
      <c r="R898" s="250"/>
      <c r="S898" s="152"/>
      <c r="T898" s="152"/>
    </row>
    <row r="899" spans="1:20" ht="12.75" customHeight="1" x14ac:dyDescent="0.2">
      <c r="A899" s="148"/>
      <c r="B899" s="147"/>
      <c r="C899" s="213"/>
      <c r="D899" s="197"/>
      <c r="E899" s="149"/>
      <c r="F899" s="248"/>
      <c r="G899" s="249"/>
      <c r="H899" s="250"/>
      <c r="I899" s="249"/>
      <c r="J899" s="250"/>
      <c r="K899" s="39"/>
      <c r="L899" s="39"/>
      <c r="M899" s="39"/>
      <c r="N899" s="99"/>
      <c r="O899" s="55">
        <f t="shared" si="1642"/>
        <v>0</v>
      </c>
      <c r="P899" s="250"/>
      <c r="Q899" s="250"/>
      <c r="R899" s="250"/>
      <c r="S899" s="152"/>
      <c r="T899" s="152"/>
    </row>
    <row r="900" spans="1:20" ht="12.75" customHeight="1" x14ac:dyDescent="0.2">
      <c r="A900" s="148">
        <v>18</v>
      </c>
      <c r="B900" s="186" t="s">
        <v>311</v>
      </c>
      <c r="C900" s="147" t="s">
        <v>312</v>
      </c>
      <c r="D900" s="148" t="s">
        <v>32</v>
      </c>
      <c r="E900" s="150">
        <v>8</v>
      </c>
      <c r="F900" s="150">
        <f t="shared" ref="F900" si="1670">H900+J900+R900</f>
        <v>3.683478</v>
      </c>
      <c r="G900" s="151">
        <v>1.94</v>
      </c>
      <c r="H900" s="152">
        <f t="shared" ref="H900" si="1671">G900*$P$8/1000</f>
        <v>3.683478</v>
      </c>
      <c r="I900" s="151"/>
      <c r="J900" s="152">
        <f t="shared" ref="J900" si="1672">I900*$P$9/1000</f>
        <v>0</v>
      </c>
      <c r="K900" s="23"/>
      <c r="L900" s="23"/>
      <c r="M900" s="23"/>
      <c r="N900" s="97"/>
      <c r="O900" s="55">
        <f t="shared" si="1642"/>
        <v>0</v>
      </c>
      <c r="P900" s="152">
        <f t="shared" ref="P900" si="1673">E900*F900</f>
        <v>29.467824</v>
      </c>
      <c r="Q900" s="152">
        <f t="shared" ref="Q900" si="1674">SUM(O900:O903)</f>
        <v>0</v>
      </c>
      <c r="R900" s="152">
        <f t="shared" ref="R900" si="1675">Q900*1.02*1.05*$R$14</f>
        <v>0</v>
      </c>
      <c r="S900" s="152">
        <f t="shared" ref="S900" si="1676">F900*$S$17</f>
        <v>4.2193879214477761</v>
      </c>
      <c r="T900" s="152">
        <f t="shared" ref="T900" si="1677">E900*S900</f>
        <v>33.755103371582209</v>
      </c>
    </row>
    <row r="901" spans="1:20" ht="12.75" customHeight="1" x14ac:dyDescent="0.2">
      <c r="A901" s="148"/>
      <c r="B901" s="187"/>
      <c r="C901" s="147"/>
      <c r="D901" s="148"/>
      <c r="E901" s="150"/>
      <c r="F901" s="150"/>
      <c r="G901" s="151"/>
      <c r="H901" s="152"/>
      <c r="I901" s="151"/>
      <c r="J901" s="152"/>
      <c r="K901" s="23"/>
      <c r="L901" s="23"/>
      <c r="M901" s="23"/>
      <c r="N901" s="97"/>
      <c r="O901" s="55">
        <f t="shared" si="1642"/>
        <v>0</v>
      </c>
      <c r="P901" s="152"/>
      <c r="Q901" s="152"/>
      <c r="R901" s="152"/>
      <c r="S901" s="152"/>
      <c r="T901" s="152"/>
    </row>
    <row r="902" spans="1:20" ht="12.75" customHeight="1" x14ac:dyDescent="0.2">
      <c r="A902" s="148"/>
      <c r="B902" s="187"/>
      <c r="C902" s="147"/>
      <c r="D902" s="148"/>
      <c r="E902" s="150"/>
      <c r="F902" s="150"/>
      <c r="G902" s="151"/>
      <c r="H902" s="152"/>
      <c r="I902" s="151"/>
      <c r="J902" s="152"/>
      <c r="K902" s="23"/>
      <c r="L902" s="23"/>
      <c r="M902" s="24"/>
      <c r="N902" s="97"/>
      <c r="O902" s="55">
        <f t="shared" si="1642"/>
        <v>0</v>
      </c>
      <c r="P902" s="152"/>
      <c r="Q902" s="152"/>
      <c r="R902" s="152"/>
      <c r="S902" s="152"/>
      <c r="T902" s="152"/>
    </row>
    <row r="903" spans="1:20" ht="12.75" customHeight="1" x14ac:dyDescent="0.2">
      <c r="A903" s="148"/>
      <c r="B903" s="188"/>
      <c r="C903" s="147"/>
      <c r="D903" s="148"/>
      <c r="E903" s="150"/>
      <c r="F903" s="150"/>
      <c r="G903" s="151"/>
      <c r="H903" s="152"/>
      <c r="I903" s="151"/>
      <c r="J903" s="152"/>
      <c r="K903" s="23"/>
      <c r="L903" s="23"/>
      <c r="M903" s="23"/>
      <c r="N903" s="97"/>
      <c r="O903" s="55">
        <f t="shared" si="1642"/>
        <v>0</v>
      </c>
      <c r="P903" s="152"/>
      <c r="Q903" s="152"/>
      <c r="R903" s="152"/>
      <c r="S903" s="152"/>
      <c r="T903" s="152"/>
    </row>
    <row r="904" spans="1:20" ht="12.75" customHeight="1" x14ac:dyDescent="0.2">
      <c r="A904" s="148">
        <v>19</v>
      </c>
      <c r="B904" s="147" t="s">
        <v>294</v>
      </c>
      <c r="C904" s="147" t="s">
        <v>295</v>
      </c>
      <c r="D904" s="148" t="s">
        <v>30</v>
      </c>
      <c r="E904" s="149">
        <v>1.5</v>
      </c>
      <c r="F904" s="150">
        <f>H904+J904+R904</f>
        <v>109.31543492872201</v>
      </c>
      <c r="G904" s="151">
        <v>5.86</v>
      </c>
      <c r="H904" s="250">
        <f t="shared" si="1663"/>
        <v>11.126382000000001</v>
      </c>
      <c r="I904" s="151">
        <v>7.14</v>
      </c>
      <c r="J904" s="250">
        <f t="shared" si="1664"/>
        <v>16.816627799999999</v>
      </c>
      <c r="K904" s="23" t="s">
        <v>296</v>
      </c>
      <c r="L904" s="23" t="s">
        <v>32</v>
      </c>
      <c r="M904" s="23">
        <v>1.01</v>
      </c>
      <c r="N904" s="97">
        <v>60</v>
      </c>
      <c r="O904" s="55">
        <f t="shared" si="1642"/>
        <v>60.6</v>
      </c>
      <c r="P904" s="250">
        <f t="shared" si="1665"/>
        <v>163.97315239308301</v>
      </c>
      <c r="Q904" s="250">
        <f t="shared" si="1666"/>
        <v>71.867185000000006</v>
      </c>
      <c r="R904" s="250">
        <f t="shared" si="1667"/>
        <v>81.372425128722014</v>
      </c>
      <c r="S904" s="152">
        <f t="shared" ref="S904" si="1678">F904*$S$17</f>
        <v>125.21975854506529</v>
      </c>
      <c r="T904" s="152">
        <f t="shared" ref="T904" si="1679">E904*S904</f>
        <v>187.82963781759793</v>
      </c>
    </row>
    <row r="905" spans="1:20" ht="12.75" customHeight="1" x14ac:dyDescent="0.2">
      <c r="A905" s="148"/>
      <c r="B905" s="147"/>
      <c r="C905" s="147"/>
      <c r="D905" s="148"/>
      <c r="E905" s="149"/>
      <c r="F905" s="150"/>
      <c r="G905" s="151"/>
      <c r="H905" s="250"/>
      <c r="I905" s="151"/>
      <c r="J905" s="250"/>
      <c r="K905" s="23" t="s">
        <v>297</v>
      </c>
      <c r="L905" s="23" t="s">
        <v>32</v>
      </c>
      <c r="M905" s="23">
        <v>0.157</v>
      </c>
      <c r="N905" s="97">
        <v>25.204999999999998</v>
      </c>
      <c r="O905" s="55">
        <f t="shared" si="1642"/>
        <v>3.957185</v>
      </c>
      <c r="P905" s="250"/>
      <c r="Q905" s="250"/>
      <c r="R905" s="250"/>
      <c r="S905" s="152"/>
      <c r="T905" s="152"/>
    </row>
    <row r="906" spans="1:20" ht="12.75" customHeight="1" x14ac:dyDescent="0.2">
      <c r="A906" s="148"/>
      <c r="B906" s="147"/>
      <c r="C906" s="147"/>
      <c r="D906" s="148"/>
      <c r="E906" s="149"/>
      <c r="F906" s="150"/>
      <c r="G906" s="151"/>
      <c r="H906" s="250"/>
      <c r="I906" s="151"/>
      <c r="J906" s="250"/>
      <c r="K906" s="23" t="s">
        <v>57</v>
      </c>
      <c r="L906" s="23" t="s">
        <v>27</v>
      </c>
      <c r="M906" s="23">
        <v>3.4000000000000002E-2</v>
      </c>
      <c r="N906" s="97">
        <v>215</v>
      </c>
      <c r="O906" s="55">
        <f t="shared" si="1642"/>
        <v>7.3100000000000005</v>
      </c>
      <c r="P906" s="250"/>
      <c r="Q906" s="250"/>
      <c r="R906" s="250"/>
      <c r="S906" s="152"/>
      <c r="T906" s="152"/>
    </row>
    <row r="907" spans="1:20" ht="12.75" customHeight="1" x14ac:dyDescent="0.2">
      <c r="A907" s="148"/>
      <c r="B907" s="147"/>
      <c r="C907" s="147"/>
      <c r="D907" s="148"/>
      <c r="E907" s="149"/>
      <c r="F907" s="150"/>
      <c r="G907" s="151"/>
      <c r="H907" s="250"/>
      <c r="I907" s="151"/>
      <c r="J907" s="250"/>
      <c r="K907" s="23"/>
      <c r="L907" s="23"/>
      <c r="M907" s="23"/>
      <c r="N907" s="97"/>
      <c r="O907" s="55">
        <f t="shared" si="1642"/>
        <v>0</v>
      </c>
      <c r="P907" s="250"/>
      <c r="Q907" s="250"/>
      <c r="R907" s="250"/>
      <c r="S907" s="152"/>
      <c r="T907" s="152"/>
    </row>
    <row r="908" spans="1:20" ht="12.75" customHeight="1" x14ac:dyDescent="0.2">
      <c r="A908" s="148">
        <v>20</v>
      </c>
      <c r="B908" s="147" t="s">
        <v>45</v>
      </c>
      <c r="C908" s="147" t="s">
        <v>298</v>
      </c>
      <c r="D908" s="148" t="s">
        <v>26</v>
      </c>
      <c r="E908" s="148">
        <v>1</v>
      </c>
      <c r="F908" s="150">
        <f>H908+J908+R908</f>
        <v>84.919589999999999</v>
      </c>
      <c r="G908" s="151"/>
      <c r="H908" s="250">
        <f t="shared" si="1663"/>
        <v>0</v>
      </c>
      <c r="I908" s="151"/>
      <c r="J908" s="250">
        <f t="shared" si="1664"/>
        <v>0</v>
      </c>
      <c r="K908" s="23" t="s">
        <v>299</v>
      </c>
      <c r="L908" s="23" t="s">
        <v>26</v>
      </c>
      <c r="M908" s="23">
        <v>1</v>
      </c>
      <c r="N908" s="97">
        <v>75</v>
      </c>
      <c r="O908" s="55">
        <f t="shared" si="1642"/>
        <v>75</v>
      </c>
      <c r="P908" s="250">
        <f t="shared" si="1665"/>
        <v>84.919589999999999</v>
      </c>
      <c r="Q908" s="250">
        <f t="shared" si="1666"/>
        <v>75</v>
      </c>
      <c r="R908" s="250">
        <f t="shared" si="1667"/>
        <v>84.919589999999999</v>
      </c>
      <c r="S908" s="152">
        <f t="shared" ref="S908" si="1680">F908*$S$17</f>
        <v>97.274557453661288</v>
      </c>
      <c r="T908" s="152">
        <f t="shared" ref="T908" si="1681">E908*S908</f>
        <v>97.274557453661288</v>
      </c>
    </row>
    <row r="909" spans="1:20" ht="12.75" customHeight="1" x14ac:dyDescent="0.2">
      <c r="A909" s="148"/>
      <c r="B909" s="147"/>
      <c r="C909" s="147"/>
      <c r="D909" s="148"/>
      <c r="E909" s="148"/>
      <c r="F909" s="150"/>
      <c r="G909" s="151"/>
      <c r="H909" s="250"/>
      <c r="I909" s="151"/>
      <c r="J909" s="250"/>
      <c r="K909" s="23"/>
      <c r="L909" s="23"/>
      <c r="M909" s="23"/>
      <c r="N909" s="97"/>
      <c r="O909" s="55">
        <f t="shared" si="1642"/>
        <v>0</v>
      </c>
      <c r="P909" s="250"/>
      <c r="Q909" s="250"/>
      <c r="R909" s="250"/>
      <c r="S909" s="152"/>
      <c r="T909" s="152"/>
    </row>
    <row r="910" spans="1:20" ht="12.75" customHeight="1" x14ac:dyDescent="0.2">
      <c r="A910" s="148"/>
      <c r="B910" s="147"/>
      <c r="C910" s="147"/>
      <c r="D910" s="148"/>
      <c r="E910" s="148"/>
      <c r="F910" s="150"/>
      <c r="G910" s="151"/>
      <c r="H910" s="250"/>
      <c r="I910" s="151"/>
      <c r="J910" s="250"/>
      <c r="K910" s="23"/>
      <c r="L910" s="23"/>
      <c r="M910" s="24"/>
      <c r="N910" s="97"/>
      <c r="O910" s="55">
        <f t="shared" si="1642"/>
        <v>0</v>
      </c>
      <c r="P910" s="250"/>
      <c r="Q910" s="250"/>
      <c r="R910" s="250"/>
      <c r="S910" s="152"/>
      <c r="T910" s="152"/>
    </row>
    <row r="911" spans="1:20" ht="12.75" customHeight="1" x14ac:dyDescent="0.2">
      <c r="A911" s="148"/>
      <c r="B911" s="147"/>
      <c r="C911" s="147"/>
      <c r="D911" s="148"/>
      <c r="E911" s="148"/>
      <c r="F911" s="150"/>
      <c r="G911" s="151"/>
      <c r="H911" s="250"/>
      <c r="I911" s="151"/>
      <c r="J911" s="250"/>
      <c r="K911" s="23"/>
      <c r="L911" s="23"/>
      <c r="M911" s="23"/>
      <c r="N911" s="97"/>
      <c r="O911" s="55">
        <f t="shared" si="1642"/>
        <v>0</v>
      </c>
      <c r="P911" s="250"/>
      <c r="Q911" s="250"/>
      <c r="R911" s="250"/>
      <c r="S911" s="152"/>
      <c r="T911" s="152"/>
    </row>
    <row r="912" spans="1:20" ht="12.75" customHeight="1" x14ac:dyDescent="0.2">
      <c r="A912" s="148">
        <v>21</v>
      </c>
      <c r="B912" s="147" t="s">
        <v>300</v>
      </c>
      <c r="C912" s="147" t="s">
        <v>301</v>
      </c>
      <c r="D912" s="148" t="s">
        <v>27</v>
      </c>
      <c r="E912" s="148">
        <v>0.01</v>
      </c>
      <c r="F912" s="150">
        <f>H912+J912+R912</f>
        <v>545.57834106528003</v>
      </c>
      <c r="G912" s="151">
        <v>13.8</v>
      </c>
      <c r="H912" s="250">
        <f t="shared" si="1663"/>
        <v>26.202060000000003</v>
      </c>
      <c r="I912" s="151">
        <v>32.1</v>
      </c>
      <c r="J912" s="250">
        <f t="shared" si="1664"/>
        <v>75.604167000000004</v>
      </c>
      <c r="K912" s="23" t="s">
        <v>302</v>
      </c>
      <c r="L912" s="23" t="s">
        <v>27</v>
      </c>
      <c r="M912" s="23">
        <v>1</v>
      </c>
      <c r="N912" s="97">
        <v>390</v>
      </c>
      <c r="O912" s="55">
        <f t="shared" si="1642"/>
        <v>390</v>
      </c>
      <c r="P912" s="250">
        <f t="shared" si="1665"/>
        <v>5.4557834106528</v>
      </c>
      <c r="Q912" s="250">
        <f t="shared" si="1666"/>
        <v>391.93439999999998</v>
      </c>
      <c r="R912" s="250">
        <f t="shared" si="1667"/>
        <v>443.77211406527999</v>
      </c>
      <c r="S912" s="152">
        <f t="shared" ref="S912" si="1682">F912*$S$17</f>
        <v>624.95463865790907</v>
      </c>
      <c r="T912" s="152">
        <f t="shared" ref="T912" si="1683">E912*S912</f>
        <v>6.249546386579091</v>
      </c>
    </row>
    <row r="913" spans="1:20" ht="12.75" customHeight="1" x14ac:dyDescent="0.2">
      <c r="A913" s="148"/>
      <c r="B913" s="147"/>
      <c r="C913" s="147"/>
      <c r="D913" s="148"/>
      <c r="E913" s="148"/>
      <c r="F913" s="150"/>
      <c r="G913" s="151"/>
      <c r="H913" s="250"/>
      <c r="I913" s="151"/>
      <c r="J913" s="250"/>
      <c r="K913" s="23"/>
      <c r="L913" s="23"/>
      <c r="M913" s="23"/>
      <c r="N913" s="97"/>
      <c r="O913" s="55">
        <f t="shared" si="1642"/>
        <v>0</v>
      </c>
      <c r="P913" s="250"/>
      <c r="Q913" s="250"/>
      <c r="R913" s="250"/>
      <c r="S913" s="152"/>
      <c r="T913" s="152"/>
    </row>
    <row r="914" spans="1:20" ht="12.75" customHeight="1" x14ac:dyDescent="0.2">
      <c r="A914" s="148"/>
      <c r="B914" s="147"/>
      <c r="C914" s="147"/>
      <c r="D914" s="148"/>
      <c r="E914" s="148"/>
      <c r="F914" s="150"/>
      <c r="G914" s="151"/>
      <c r="H914" s="250"/>
      <c r="I914" s="151"/>
      <c r="J914" s="250"/>
      <c r="K914" s="23" t="s">
        <v>58</v>
      </c>
      <c r="L914" s="23" t="s">
        <v>29</v>
      </c>
      <c r="M914" s="43">
        <v>2.4</v>
      </c>
      <c r="N914" s="97">
        <v>0.80600000000000005</v>
      </c>
      <c r="O914" s="55">
        <f t="shared" si="1642"/>
        <v>1.9344000000000001</v>
      </c>
      <c r="P914" s="250"/>
      <c r="Q914" s="250"/>
      <c r="R914" s="250"/>
      <c r="S914" s="152"/>
      <c r="T914" s="152"/>
    </row>
    <row r="915" spans="1:20" ht="12.75" customHeight="1" x14ac:dyDescent="0.2">
      <c r="A915" s="148"/>
      <c r="B915" s="147"/>
      <c r="C915" s="147"/>
      <c r="D915" s="148"/>
      <c r="E915" s="148"/>
      <c r="F915" s="150"/>
      <c r="G915" s="151"/>
      <c r="H915" s="250"/>
      <c r="I915" s="151"/>
      <c r="J915" s="250"/>
      <c r="K915" s="23"/>
      <c r="L915" s="23"/>
      <c r="M915" s="23"/>
      <c r="N915" s="97"/>
      <c r="O915" s="55">
        <f t="shared" si="1642"/>
        <v>0</v>
      </c>
      <c r="P915" s="250"/>
      <c r="Q915" s="250"/>
      <c r="R915" s="250"/>
      <c r="S915" s="152"/>
      <c r="T915" s="152"/>
    </row>
    <row r="916" spans="1:20" ht="12.75" customHeight="1" x14ac:dyDescent="0.2">
      <c r="A916" s="148">
        <v>22</v>
      </c>
      <c r="B916" s="147" t="s">
        <v>303</v>
      </c>
      <c r="C916" s="147" t="s">
        <v>304</v>
      </c>
      <c r="D916" s="148" t="s">
        <v>27</v>
      </c>
      <c r="E916" s="148">
        <v>0.02</v>
      </c>
      <c r="F916" s="150">
        <f>H916+J916+R916</f>
        <v>528.11693100000002</v>
      </c>
      <c r="G916" s="151">
        <v>38</v>
      </c>
      <c r="H916" s="250">
        <f t="shared" si="1663"/>
        <v>72.150600000000011</v>
      </c>
      <c r="I916" s="151">
        <v>1.3</v>
      </c>
      <c r="J916" s="250">
        <f t="shared" si="1664"/>
        <v>3.0618510000000003</v>
      </c>
      <c r="K916" s="23" t="s">
        <v>305</v>
      </c>
      <c r="L916" s="23" t="s">
        <v>27</v>
      </c>
      <c r="M916" s="23">
        <v>1</v>
      </c>
      <c r="N916" s="97">
        <v>400</v>
      </c>
      <c r="O916" s="55">
        <f t="shared" si="1642"/>
        <v>400</v>
      </c>
      <c r="P916" s="250">
        <f t="shared" si="1665"/>
        <v>10.56233862</v>
      </c>
      <c r="Q916" s="250">
        <f t="shared" si="1666"/>
        <v>400</v>
      </c>
      <c r="R916" s="250">
        <f t="shared" si="1667"/>
        <v>452.90447999999998</v>
      </c>
      <c r="S916" s="152">
        <f t="shared" ref="S916" si="1684">F916*$S$17</f>
        <v>604.95276468964073</v>
      </c>
      <c r="T916" s="152">
        <f t="shared" ref="T916" si="1685">E916*S916</f>
        <v>12.099055293792816</v>
      </c>
    </row>
    <row r="917" spans="1:20" ht="12.75" customHeight="1" x14ac:dyDescent="0.2">
      <c r="A917" s="148"/>
      <c r="B917" s="147"/>
      <c r="C917" s="147"/>
      <c r="D917" s="148"/>
      <c r="E917" s="148"/>
      <c r="F917" s="150"/>
      <c r="G917" s="151"/>
      <c r="H917" s="250"/>
      <c r="I917" s="151"/>
      <c r="J917" s="250"/>
      <c r="K917" s="23" t="s">
        <v>306</v>
      </c>
      <c r="L917" s="23"/>
      <c r="M917" s="23"/>
      <c r="N917" s="97"/>
      <c r="O917" s="55">
        <f t="shared" si="1642"/>
        <v>0</v>
      </c>
      <c r="P917" s="250"/>
      <c r="Q917" s="250"/>
      <c r="R917" s="250"/>
      <c r="S917" s="152"/>
      <c r="T917" s="152"/>
    </row>
    <row r="918" spans="1:20" ht="12.75" customHeight="1" x14ac:dyDescent="0.2">
      <c r="A918" s="148"/>
      <c r="B918" s="147"/>
      <c r="C918" s="147"/>
      <c r="D918" s="148"/>
      <c r="E918" s="148"/>
      <c r="F918" s="150"/>
      <c r="G918" s="151"/>
      <c r="H918" s="250"/>
      <c r="I918" s="151"/>
      <c r="J918" s="250"/>
      <c r="K918" s="23"/>
      <c r="L918" s="23"/>
      <c r="M918" s="24"/>
      <c r="N918" s="97"/>
      <c r="O918" s="55">
        <f t="shared" si="1642"/>
        <v>0</v>
      </c>
      <c r="P918" s="250"/>
      <c r="Q918" s="250"/>
      <c r="R918" s="250"/>
      <c r="S918" s="152"/>
      <c r="T918" s="152"/>
    </row>
    <row r="919" spans="1:20" ht="12.75" customHeight="1" x14ac:dyDescent="0.2">
      <c r="A919" s="148"/>
      <c r="B919" s="147"/>
      <c r="C919" s="147"/>
      <c r="D919" s="148"/>
      <c r="E919" s="148"/>
      <c r="F919" s="150"/>
      <c r="G919" s="151"/>
      <c r="H919" s="250"/>
      <c r="I919" s="151"/>
      <c r="J919" s="250"/>
      <c r="K919" s="23"/>
      <c r="L919" s="23"/>
      <c r="M919" s="23"/>
      <c r="N919" s="97"/>
      <c r="O919" s="55">
        <f t="shared" si="1642"/>
        <v>0</v>
      </c>
      <c r="P919" s="250"/>
      <c r="Q919" s="250"/>
      <c r="R919" s="250"/>
      <c r="S919" s="152"/>
      <c r="T919" s="152"/>
    </row>
    <row r="920" spans="1:20" ht="12.75" customHeight="1" x14ac:dyDescent="0.2">
      <c r="A920" s="148">
        <v>23</v>
      </c>
      <c r="B920" s="147" t="s">
        <v>194</v>
      </c>
      <c r="C920" s="147" t="s">
        <v>236</v>
      </c>
      <c r="D920" s="148" t="s">
        <v>43</v>
      </c>
      <c r="E920" s="148">
        <v>6</v>
      </c>
      <c r="F920" s="150">
        <f>H920+J920+R920</f>
        <v>0.87340200000000001</v>
      </c>
      <c r="G920" s="151">
        <v>0.46</v>
      </c>
      <c r="H920" s="250">
        <f t="shared" si="1663"/>
        <v>0.87340200000000001</v>
      </c>
      <c r="I920" s="151"/>
      <c r="J920" s="250">
        <f t="shared" si="1664"/>
        <v>0</v>
      </c>
      <c r="K920" s="23"/>
      <c r="L920" s="23"/>
      <c r="M920" s="23"/>
      <c r="N920" s="97"/>
      <c r="O920" s="55">
        <f t="shared" si="1642"/>
        <v>0</v>
      </c>
      <c r="P920" s="250">
        <f t="shared" si="1665"/>
        <v>5.2404120000000001</v>
      </c>
      <c r="Q920" s="250">
        <f t="shared" si="1666"/>
        <v>0</v>
      </c>
      <c r="R920" s="250">
        <f t="shared" si="1667"/>
        <v>0</v>
      </c>
      <c r="S920" s="152">
        <f t="shared" ref="S920" si="1686">F920*$S$17</f>
        <v>1.0004734246731841</v>
      </c>
      <c r="T920" s="152">
        <f t="shared" ref="T920" si="1687">E920*S920</f>
        <v>6.0028405480391047</v>
      </c>
    </row>
    <row r="921" spans="1:20" ht="12.75" customHeight="1" x14ac:dyDescent="0.2">
      <c r="A921" s="148"/>
      <c r="B921" s="147"/>
      <c r="C921" s="147"/>
      <c r="D921" s="148"/>
      <c r="E921" s="148"/>
      <c r="F921" s="150"/>
      <c r="G921" s="151"/>
      <c r="H921" s="250"/>
      <c r="I921" s="151"/>
      <c r="J921" s="250"/>
      <c r="K921" s="23"/>
      <c r="L921" s="23"/>
      <c r="M921" s="23"/>
      <c r="N921" s="97"/>
      <c r="O921" s="55">
        <f t="shared" si="1642"/>
        <v>0</v>
      </c>
      <c r="P921" s="250"/>
      <c r="Q921" s="250"/>
      <c r="R921" s="250"/>
      <c r="S921" s="152"/>
      <c r="T921" s="152"/>
    </row>
    <row r="922" spans="1:20" ht="12.75" customHeight="1" x14ac:dyDescent="0.2">
      <c r="A922" s="148"/>
      <c r="B922" s="147"/>
      <c r="C922" s="147"/>
      <c r="D922" s="148"/>
      <c r="E922" s="148"/>
      <c r="F922" s="150"/>
      <c r="G922" s="151"/>
      <c r="H922" s="250"/>
      <c r="I922" s="151"/>
      <c r="J922" s="250"/>
      <c r="K922" s="23"/>
      <c r="L922" s="23"/>
      <c r="M922" s="24"/>
      <c r="N922" s="97"/>
      <c r="O922" s="55">
        <f t="shared" si="1642"/>
        <v>0</v>
      </c>
      <c r="P922" s="250"/>
      <c r="Q922" s="250"/>
      <c r="R922" s="250"/>
      <c r="S922" s="152"/>
      <c r="T922" s="152"/>
    </row>
    <row r="923" spans="1:20" ht="12.75" customHeight="1" x14ac:dyDescent="0.2">
      <c r="A923" s="148"/>
      <c r="B923" s="147"/>
      <c r="C923" s="147"/>
      <c r="D923" s="148"/>
      <c r="E923" s="148"/>
      <c r="F923" s="150"/>
      <c r="G923" s="151"/>
      <c r="H923" s="250"/>
      <c r="I923" s="151"/>
      <c r="J923" s="250"/>
      <c r="K923" s="23"/>
      <c r="L923" s="23"/>
      <c r="M923" s="23"/>
      <c r="N923" s="97"/>
      <c r="O923" s="55">
        <f t="shared" si="1642"/>
        <v>0</v>
      </c>
      <c r="P923" s="250"/>
      <c r="Q923" s="250"/>
      <c r="R923" s="250"/>
      <c r="S923" s="152"/>
      <c r="T923" s="152"/>
    </row>
    <row r="924" spans="1:20" ht="12.75" customHeight="1" x14ac:dyDescent="0.2">
      <c r="A924" s="148">
        <v>24</v>
      </c>
      <c r="B924" s="147" t="s">
        <v>54</v>
      </c>
      <c r="C924" s="147" t="s">
        <v>307</v>
      </c>
      <c r="D924" s="148" t="s">
        <v>27</v>
      </c>
      <c r="E924" s="150">
        <v>3.6</v>
      </c>
      <c r="F924" s="150">
        <f>H924+J924+R924</f>
        <v>2.8792230000000001</v>
      </c>
      <c r="G924" s="151">
        <v>0.4</v>
      </c>
      <c r="H924" s="152">
        <f>G924*$P$8/1000</f>
        <v>0.75948000000000004</v>
      </c>
      <c r="I924" s="164">
        <v>0.9</v>
      </c>
      <c r="J924" s="152">
        <f>I924*$P$9/1000</f>
        <v>2.1197430000000002</v>
      </c>
      <c r="K924" s="23"/>
      <c r="L924" s="23"/>
      <c r="M924" s="23"/>
      <c r="N924" s="97"/>
      <c r="O924" s="55">
        <f t="shared" si="1642"/>
        <v>0</v>
      </c>
      <c r="P924" s="152">
        <f>E924*F924</f>
        <v>10.3652028</v>
      </c>
      <c r="Q924" s="152">
        <f>SUM(O924:O927)</f>
        <v>0</v>
      </c>
      <c r="R924" s="152">
        <f>Q924*1.02*1.05*$R$14</f>
        <v>0</v>
      </c>
      <c r="S924" s="152">
        <f t="shared" ref="S924" si="1688">F924*$S$17</f>
        <v>3.2981217070808162</v>
      </c>
      <c r="T924" s="152">
        <f t="shared" ref="T924" si="1689">E924*S924</f>
        <v>11.873238145490939</v>
      </c>
    </row>
    <row r="925" spans="1:20" ht="12.75" customHeight="1" x14ac:dyDescent="0.2">
      <c r="A925" s="148"/>
      <c r="B925" s="147"/>
      <c r="C925" s="147"/>
      <c r="D925" s="148"/>
      <c r="E925" s="150"/>
      <c r="F925" s="150"/>
      <c r="G925" s="151"/>
      <c r="H925" s="152"/>
      <c r="I925" s="164"/>
      <c r="J925" s="152"/>
      <c r="K925" s="23"/>
      <c r="L925" s="23"/>
      <c r="M925" s="23"/>
      <c r="N925" s="97"/>
      <c r="O925" s="55">
        <f t="shared" si="1642"/>
        <v>0</v>
      </c>
      <c r="P925" s="152"/>
      <c r="Q925" s="152"/>
      <c r="R925" s="152"/>
      <c r="S925" s="152"/>
      <c r="T925" s="152"/>
    </row>
    <row r="926" spans="1:20" ht="12.75" customHeight="1" x14ac:dyDescent="0.2">
      <c r="A926" s="148"/>
      <c r="B926" s="147"/>
      <c r="C926" s="147"/>
      <c r="D926" s="148"/>
      <c r="E926" s="150"/>
      <c r="F926" s="150"/>
      <c r="G926" s="151"/>
      <c r="H926" s="152"/>
      <c r="I926" s="164"/>
      <c r="J926" s="152"/>
      <c r="K926" s="23"/>
      <c r="L926" s="23"/>
      <c r="M926" s="24"/>
      <c r="N926" s="97"/>
      <c r="O926" s="55">
        <f t="shared" si="1642"/>
        <v>0</v>
      </c>
      <c r="P926" s="152"/>
      <c r="Q926" s="152"/>
      <c r="R926" s="152"/>
      <c r="S926" s="152"/>
      <c r="T926" s="152"/>
    </row>
    <row r="927" spans="1:20" ht="12.75" customHeight="1" x14ac:dyDescent="0.2">
      <c r="A927" s="148"/>
      <c r="B927" s="147"/>
      <c r="C927" s="147"/>
      <c r="D927" s="148"/>
      <c r="E927" s="150"/>
      <c r="F927" s="150"/>
      <c r="G927" s="151"/>
      <c r="H927" s="152"/>
      <c r="I927" s="164"/>
      <c r="J927" s="152"/>
      <c r="K927" s="23"/>
      <c r="L927" s="23"/>
      <c r="M927" s="23"/>
      <c r="N927" s="97"/>
      <c r="O927" s="55">
        <f t="shared" si="1642"/>
        <v>0</v>
      </c>
      <c r="P927" s="152"/>
      <c r="Q927" s="152"/>
      <c r="R927" s="152"/>
      <c r="S927" s="152"/>
      <c r="T927" s="152"/>
    </row>
    <row r="928" spans="1:20" ht="12.75" customHeight="1" x14ac:dyDescent="0.2">
      <c r="A928" s="148">
        <v>25</v>
      </c>
      <c r="B928" s="147" t="s">
        <v>308</v>
      </c>
      <c r="C928" s="147" t="s">
        <v>1082</v>
      </c>
      <c r="D928" s="150" t="s">
        <v>26</v>
      </c>
      <c r="E928" s="148">
        <v>12</v>
      </c>
      <c r="F928" s="248">
        <f t="shared" ref="F928" si="1690">H928+J928+R928</f>
        <v>1.348077</v>
      </c>
      <c r="G928" s="151">
        <v>0.71</v>
      </c>
      <c r="H928" s="250">
        <f t="shared" ref="H928" si="1691">G928*$P$8/1000</f>
        <v>1.348077</v>
      </c>
      <c r="I928" s="151"/>
      <c r="J928" s="250">
        <f t="shared" ref="J928" si="1692">I928*$P$9/1000</f>
        <v>0</v>
      </c>
      <c r="K928" s="23"/>
      <c r="L928" s="23"/>
      <c r="M928" s="23"/>
      <c r="N928" s="97"/>
      <c r="O928" s="55">
        <f t="shared" si="1642"/>
        <v>0</v>
      </c>
      <c r="P928" s="250">
        <f t="shared" ref="P928" si="1693">E928*F928</f>
        <v>16.176924</v>
      </c>
      <c r="Q928" s="250">
        <f t="shared" ref="Q928" si="1694">SUM(O928:O931)</f>
        <v>0</v>
      </c>
      <c r="R928" s="250">
        <f t="shared" ref="R928" si="1695">Q928*1.02*1.05*$R$14</f>
        <v>0</v>
      </c>
      <c r="S928" s="152">
        <f t="shared" ref="S928" si="1696">F928*$S$17</f>
        <v>1.544208981560784</v>
      </c>
      <c r="T928" s="152">
        <f t="shared" ref="T928" si="1697">E928*S928</f>
        <v>18.530507778729408</v>
      </c>
    </row>
    <row r="929" spans="1:20" ht="12.75" customHeight="1" x14ac:dyDescent="0.2">
      <c r="A929" s="148"/>
      <c r="B929" s="147"/>
      <c r="C929" s="147"/>
      <c r="D929" s="150"/>
      <c r="E929" s="148"/>
      <c r="F929" s="248"/>
      <c r="G929" s="151"/>
      <c r="H929" s="250"/>
      <c r="I929" s="151"/>
      <c r="J929" s="250"/>
      <c r="K929" s="23"/>
      <c r="L929" s="23"/>
      <c r="M929" s="23"/>
      <c r="N929" s="97"/>
      <c r="O929" s="55">
        <f t="shared" si="1642"/>
        <v>0</v>
      </c>
      <c r="P929" s="250"/>
      <c r="Q929" s="250"/>
      <c r="R929" s="250"/>
      <c r="S929" s="152"/>
      <c r="T929" s="152"/>
    </row>
    <row r="930" spans="1:20" ht="12.75" customHeight="1" x14ac:dyDescent="0.2">
      <c r="A930" s="148"/>
      <c r="B930" s="147"/>
      <c r="C930" s="147"/>
      <c r="D930" s="150"/>
      <c r="E930" s="148"/>
      <c r="F930" s="248"/>
      <c r="G930" s="151"/>
      <c r="H930" s="250"/>
      <c r="I930" s="151"/>
      <c r="J930" s="250"/>
      <c r="K930" s="23"/>
      <c r="L930" s="23"/>
      <c r="M930" s="24"/>
      <c r="N930" s="97"/>
      <c r="O930" s="55">
        <f t="shared" si="1642"/>
        <v>0</v>
      </c>
      <c r="P930" s="250"/>
      <c r="Q930" s="250"/>
      <c r="R930" s="250"/>
      <c r="S930" s="152"/>
      <c r="T930" s="152"/>
    </row>
    <row r="931" spans="1:20" ht="12.75" customHeight="1" x14ac:dyDescent="0.2">
      <c r="A931" s="148"/>
      <c r="B931" s="147"/>
      <c r="C931" s="147"/>
      <c r="D931" s="150"/>
      <c r="E931" s="148"/>
      <c r="F931" s="248"/>
      <c r="G931" s="151"/>
      <c r="H931" s="250"/>
      <c r="I931" s="151"/>
      <c r="J931" s="250"/>
      <c r="K931" s="23"/>
      <c r="L931" s="23"/>
      <c r="M931" s="23"/>
      <c r="N931" s="97"/>
      <c r="O931" s="55">
        <f t="shared" si="1642"/>
        <v>0</v>
      </c>
      <c r="P931" s="250"/>
      <c r="Q931" s="250"/>
      <c r="R931" s="250"/>
      <c r="S931" s="152"/>
      <c r="T931" s="152"/>
    </row>
    <row r="932" spans="1:20" ht="12.75" customHeight="1" x14ac:dyDescent="0.2">
      <c r="A932" s="148">
        <v>26</v>
      </c>
      <c r="B932" s="147" t="s">
        <v>309</v>
      </c>
      <c r="C932" s="147" t="s">
        <v>313</v>
      </c>
      <c r="D932" s="150" t="s">
        <v>26</v>
      </c>
      <c r="E932" s="148">
        <v>44</v>
      </c>
      <c r="F932" s="248">
        <f t="shared" ref="F932" si="1698">H932+J932+R932</f>
        <v>2.2969548599999996</v>
      </c>
      <c r="G932" s="151">
        <v>0.59199999999999997</v>
      </c>
      <c r="H932" s="250">
        <f t="shared" ref="H932" si="1699">G932*$P$8/1000</f>
        <v>1.1240303999999999</v>
      </c>
      <c r="I932" s="151">
        <v>0.498</v>
      </c>
      <c r="J932" s="250">
        <f t="shared" ref="J932" si="1700">I932*$P$9/1000</f>
        <v>1.1729244599999999</v>
      </c>
      <c r="K932" s="23"/>
      <c r="L932" s="23"/>
      <c r="M932" s="23"/>
      <c r="N932" s="97"/>
      <c r="O932" s="55">
        <f t="shared" si="1642"/>
        <v>0</v>
      </c>
      <c r="P932" s="250">
        <f t="shared" ref="P932" si="1701">E932*F932</f>
        <v>101.06601383999998</v>
      </c>
      <c r="Q932" s="250">
        <f t="shared" ref="Q932" si="1702">SUM(O932:O935)</f>
        <v>0</v>
      </c>
      <c r="R932" s="250">
        <f t="shared" ref="R932" si="1703">Q932*1.02*1.05*$R$14</f>
        <v>0</v>
      </c>
      <c r="S932" s="152">
        <f t="shared" ref="S932" si="1704">F932*$S$17</f>
        <v>2.6311392635967326</v>
      </c>
      <c r="T932" s="152">
        <f t="shared" ref="T932" si="1705">E932*S932</f>
        <v>115.77012759825624</v>
      </c>
    </row>
    <row r="933" spans="1:20" ht="12.75" customHeight="1" x14ac:dyDescent="0.2">
      <c r="A933" s="148"/>
      <c r="B933" s="147"/>
      <c r="C933" s="147"/>
      <c r="D933" s="150"/>
      <c r="E933" s="148"/>
      <c r="F933" s="248"/>
      <c r="G933" s="151"/>
      <c r="H933" s="250"/>
      <c r="I933" s="151"/>
      <c r="J933" s="250"/>
      <c r="K933" s="23"/>
      <c r="L933" s="23"/>
      <c r="M933" s="23"/>
      <c r="N933" s="97"/>
      <c r="O933" s="55">
        <f t="shared" si="1642"/>
        <v>0</v>
      </c>
      <c r="P933" s="250"/>
      <c r="Q933" s="250"/>
      <c r="R933" s="250"/>
      <c r="S933" s="152"/>
      <c r="T933" s="152"/>
    </row>
    <row r="934" spans="1:20" ht="12.75" customHeight="1" x14ac:dyDescent="0.2">
      <c r="A934" s="148"/>
      <c r="B934" s="147"/>
      <c r="C934" s="147"/>
      <c r="D934" s="150"/>
      <c r="E934" s="148"/>
      <c r="F934" s="248"/>
      <c r="G934" s="151"/>
      <c r="H934" s="250"/>
      <c r="I934" s="151"/>
      <c r="J934" s="250"/>
      <c r="K934" s="23"/>
      <c r="L934" s="23"/>
      <c r="M934" s="24"/>
      <c r="N934" s="97"/>
      <c r="O934" s="55">
        <f t="shared" si="1642"/>
        <v>0</v>
      </c>
      <c r="P934" s="250"/>
      <c r="Q934" s="250"/>
      <c r="R934" s="250"/>
      <c r="S934" s="152"/>
      <c r="T934" s="152"/>
    </row>
    <row r="935" spans="1:20" ht="12.75" customHeight="1" x14ac:dyDescent="0.2">
      <c r="A935" s="148"/>
      <c r="B935" s="147"/>
      <c r="C935" s="147"/>
      <c r="D935" s="150"/>
      <c r="E935" s="148"/>
      <c r="F935" s="248"/>
      <c r="G935" s="151"/>
      <c r="H935" s="250"/>
      <c r="I935" s="151"/>
      <c r="J935" s="250"/>
      <c r="K935" s="23"/>
      <c r="L935" s="23"/>
      <c r="M935" s="23"/>
      <c r="N935" s="97"/>
      <c r="O935" s="55">
        <f t="shared" si="1642"/>
        <v>0</v>
      </c>
      <c r="P935" s="250"/>
      <c r="Q935" s="250"/>
      <c r="R935" s="250"/>
      <c r="S935" s="152"/>
      <c r="T935" s="152"/>
    </row>
    <row r="936" spans="1:20" ht="12.75" customHeight="1" x14ac:dyDescent="0.2">
      <c r="A936" s="148">
        <v>27</v>
      </c>
      <c r="B936" s="147" t="s">
        <v>314</v>
      </c>
      <c r="C936" s="157" t="s">
        <v>315</v>
      </c>
      <c r="D936" s="148" t="s">
        <v>43</v>
      </c>
      <c r="E936" s="277">
        <v>1</v>
      </c>
      <c r="F936" s="150">
        <f t="shared" ref="F936" si="1706">H936+J936+R936</f>
        <v>3.7859981595600001</v>
      </c>
      <c r="G936" s="201">
        <v>0.89</v>
      </c>
      <c r="H936" s="152">
        <f t="shared" ref="H936" si="1707">G936*$P$8/1000</f>
        <v>1.689843</v>
      </c>
      <c r="I936" s="172"/>
      <c r="J936" s="152">
        <f t="shared" ref="J936" si="1708">I936*$P$9/1000</f>
        <v>0</v>
      </c>
      <c r="K936" s="23" t="s">
        <v>316</v>
      </c>
      <c r="L936" s="23" t="s">
        <v>32</v>
      </c>
      <c r="M936" s="23">
        <v>1.1000000000000001</v>
      </c>
      <c r="N936" s="97">
        <v>1.6830000000000001</v>
      </c>
      <c r="O936" s="55">
        <f t="shared" si="1642"/>
        <v>1.8513000000000002</v>
      </c>
      <c r="P936" s="154">
        <f t="shared" ref="P936" si="1709">E936*F936</f>
        <v>3.7859981595600001</v>
      </c>
      <c r="Q936" s="154">
        <f t="shared" ref="Q936" si="1710">SUM(O936:O939)</f>
        <v>1.8513000000000002</v>
      </c>
      <c r="R936" s="154">
        <f t="shared" ref="R936" si="1711">Q936*1.02*1.05*$R$14</f>
        <v>2.0961551595599999</v>
      </c>
      <c r="S936" s="152">
        <f t="shared" ref="S936" si="1712">F936*$S$17</f>
        <v>4.3368237587060312</v>
      </c>
      <c r="T936" s="152">
        <f t="shared" ref="T936" si="1713">E936*S936</f>
        <v>4.3368237587060312</v>
      </c>
    </row>
    <row r="937" spans="1:20" ht="12.75" customHeight="1" x14ac:dyDescent="0.2">
      <c r="A937" s="148"/>
      <c r="B937" s="147"/>
      <c r="C937" s="157"/>
      <c r="D937" s="148"/>
      <c r="E937" s="277"/>
      <c r="F937" s="150"/>
      <c r="G937" s="202"/>
      <c r="H937" s="152"/>
      <c r="I937" s="172"/>
      <c r="J937" s="152"/>
      <c r="K937" s="27"/>
      <c r="L937" s="27"/>
      <c r="M937" s="27"/>
      <c r="N937" s="110"/>
      <c r="O937" s="55">
        <f t="shared" ref="O937:O1000" si="1714">M937*N937</f>
        <v>0</v>
      </c>
      <c r="P937" s="155"/>
      <c r="Q937" s="155"/>
      <c r="R937" s="155"/>
      <c r="S937" s="152"/>
      <c r="T937" s="152"/>
    </row>
    <row r="938" spans="1:20" ht="12.75" customHeight="1" x14ac:dyDescent="0.2">
      <c r="A938" s="148"/>
      <c r="B938" s="147"/>
      <c r="C938" s="157"/>
      <c r="D938" s="148"/>
      <c r="E938" s="277"/>
      <c r="F938" s="150"/>
      <c r="G938" s="202"/>
      <c r="H938" s="152"/>
      <c r="I938" s="172"/>
      <c r="J938" s="152"/>
      <c r="K938" s="27"/>
      <c r="L938" s="27"/>
      <c r="M938" s="27"/>
      <c r="N938" s="110"/>
      <c r="O938" s="55">
        <f t="shared" si="1714"/>
        <v>0</v>
      </c>
      <c r="P938" s="155"/>
      <c r="Q938" s="155"/>
      <c r="R938" s="155"/>
      <c r="S938" s="152"/>
      <c r="T938" s="152"/>
    </row>
    <row r="939" spans="1:20" ht="12.75" customHeight="1" x14ac:dyDescent="0.2">
      <c r="A939" s="148"/>
      <c r="B939" s="147"/>
      <c r="C939" s="157"/>
      <c r="D939" s="148"/>
      <c r="E939" s="277"/>
      <c r="F939" s="150"/>
      <c r="G939" s="203"/>
      <c r="H939" s="152"/>
      <c r="I939" s="172"/>
      <c r="J939" s="152"/>
      <c r="K939" s="27"/>
      <c r="L939" s="27"/>
      <c r="M939" s="27"/>
      <c r="N939" s="110"/>
      <c r="O939" s="55">
        <f t="shared" si="1714"/>
        <v>0</v>
      </c>
      <c r="P939" s="156"/>
      <c r="Q939" s="156"/>
      <c r="R939" s="156"/>
      <c r="S939" s="152"/>
      <c r="T939" s="152"/>
    </row>
    <row r="940" spans="1:20" ht="12.75" customHeight="1" x14ac:dyDescent="0.2">
      <c r="A940" s="148"/>
      <c r="B940" s="147"/>
      <c r="C940" s="216" t="s">
        <v>421</v>
      </c>
      <c r="D940" s="150"/>
      <c r="E940" s="148"/>
      <c r="F940" s="248">
        <f t="shared" ref="F940" si="1715">H940+J940+R940</f>
        <v>0</v>
      </c>
      <c r="G940" s="151"/>
      <c r="H940" s="250">
        <f t="shared" ref="H940" si="1716">G940*$P$8/1000</f>
        <v>0</v>
      </c>
      <c r="I940" s="151"/>
      <c r="J940" s="250">
        <f t="shared" ref="J940" si="1717">I940*$P$9/1000</f>
        <v>0</v>
      </c>
      <c r="K940" s="23"/>
      <c r="L940" s="23"/>
      <c r="M940" s="23"/>
      <c r="N940" s="78"/>
      <c r="O940" s="55">
        <f t="shared" si="1714"/>
        <v>0</v>
      </c>
      <c r="P940" s="250">
        <f t="shared" ref="P940" si="1718">E940*F940</f>
        <v>0</v>
      </c>
      <c r="Q940" s="250">
        <f t="shared" ref="Q940" si="1719">SUM(O940:O943)</f>
        <v>0</v>
      </c>
      <c r="R940" s="250">
        <f t="shared" ref="R940" si="1720">Q940*1.02*1.05*$R$14</f>
        <v>0</v>
      </c>
      <c r="S940" s="152">
        <f t="shared" ref="S940" si="1721">F940*$S$17</f>
        <v>0</v>
      </c>
      <c r="T940" s="152">
        <f t="shared" ref="T940" si="1722">E940*S940</f>
        <v>0</v>
      </c>
    </row>
    <row r="941" spans="1:20" ht="12.75" customHeight="1" x14ac:dyDescent="0.2">
      <c r="A941" s="148"/>
      <c r="B941" s="147"/>
      <c r="C941" s="216"/>
      <c r="D941" s="150"/>
      <c r="E941" s="148"/>
      <c r="F941" s="248"/>
      <c r="G941" s="151"/>
      <c r="H941" s="250"/>
      <c r="I941" s="151"/>
      <c r="J941" s="250"/>
      <c r="K941" s="23"/>
      <c r="L941" s="23"/>
      <c r="M941" s="23"/>
      <c r="N941" s="78"/>
      <c r="O941" s="55">
        <f t="shared" si="1714"/>
        <v>0</v>
      </c>
      <c r="P941" s="250"/>
      <c r="Q941" s="250"/>
      <c r="R941" s="250"/>
      <c r="S941" s="152"/>
      <c r="T941" s="152"/>
    </row>
    <row r="942" spans="1:20" ht="12.75" customHeight="1" x14ac:dyDescent="0.2">
      <c r="A942" s="148"/>
      <c r="B942" s="147"/>
      <c r="C942" s="216"/>
      <c r="D942" s="150"/>
      <c r="E942" s="148"/>
      <c r="F942" s="248"/>
      <c r="G942" s="151"/>
      <c r="H942" s="250"/>
      <c r="I942" s="151"/>
      <c r="J942" s="250"/>
      <c r="K942" s="23"/>
      <c r="L942" s="23"/>
      <c r="M942" s="24"/>
      <c r="N942" s="78"/>
      <c r="O942" s="55">
        <f t="shared" si="1714"/>
        <v>0</v>
      </c>
      <c r="P942" s="250"/>
      <c r="Q942" s="250"/>
      <c r="R942" s="250"/>
      <c r="S942" s="152"/>
      <c r="T942" s="152"/>
    </row>
    <row r="943" spans="1:20" ht="12.75" customHeight="1" x14ac:dyDescent="0.2">
      <c r="A943" s="148"/>
      <c r="B943" s="147"/>
      <c r="C943" s="216"/>
      <c r="D943" s="150"/>
      <c r="E943" s="148"/>
      <c r="F943" s="248"/>
      <c r="G943" s="151"/>
      <c r="H943" s="250"/>
      <c r="I943" s="151"/>
      <c r="J943" s="250"/>
      <c r="K943" s="23"/>
      <c r="L943" s="23"/>
      <c r="M943" s="23"/>
      <c r="N943" s="78"/>
      <c r="O943" s="55">
        <f t="shared" si="1714"/>
        <v>0</v>
      </c>
      <c r="P943" s="250"/>
      <c r="Q943" s="250"/>
      <c r="R943" s="250"/>
      <c r="S943" s="152"/>
      <c r="T943" s="152"/>
    </row>
    <row r="944" spans="1:20" ht="12.75" customHeight="1" x14ac:dyDescent="0.2">
      <c r="A944" s="197"/>
      <c r="B944" s="213"/>
      <c r="C944" s="246" t="s">
        <v>342</v>
      </c>
      <c r="D944" s="248"/>
      <c r="E944" s="197">
        <v>0</v>
      </c>
      <c r="F944" s="248">
        <f t="shared" ref="F944" si="1723">H944+J944+R944</f>
        <v>0</v>
      </c>
      <c r="G944" s="249"/>
      <c r="H944" s="250">
        <f t="shared" ref="H944" si="1724">G944*$P$8/1000</f>
        <v>0</v>
      </c>
      <c r="I944" s="249"/>
      <c r="J944" s="250">
        <f t="shared" ref="J944" si="1725">I944*$P$9/1000</f>
        <v>0</v>
      </c>
      <c r="K944" s="39"/>
      <c r="L944" s="39"/>
      <c r="M944" s="39"/>
      <c r="N944" s="99"/>
      <c r="O944" s="55">
        <f t="shared" si="1714"/>
        <v>0</v>
      </c>
      <c r="P944" s="250">
        <f t="shared" ref="P944" si="1726">E944*F944</f>
        <v>0</v>
      </c>
      <c r="Q944" s="250">
        <f t="shared" ref="Q944" si="1727">SUM(O944:O947)</f>
        <v>0</v>
      </c>
      <c r="R944" s="250">
        <f t="shared" ref="R944" si="1728">Q944*1.02*1.05*$R$14</f>
        <v>0</v>
      </c>
      <c r="S944" s="152">
        <f t="shared" ref="S944" si="1729">F944*$S$17</f>
        <v>0</v>
      </c>
      <c r="T944" s="152">
        <f t="shared" ref="T944" si="1730">E944*S944</f>
        <v>0</v>
      </c>
    </row>
    <row r="945" spans="1:20" ht="12.75" customHeight="1" x14ac:dyDescent="0.2">
      <c r="A945" s="197"/>
      <c r="B945" s="213"/>
      <c r="C945" s="246"/>
      <c r="D945" s="248"/>
      <c r="E945" s="197"/>
      <c r="F945" s="248"/>
      <c r="G945" s="249"/>
      <c r="H945" s="250"/>
      <c r="I945" s="249"/>
      <c r="J945" s="250"/>
      <c r="K945" s="39"/>
      <c r="L945" s="39"/>
      <c r="M945" s="39"/>
      <c r="N945" s="99"/>
      <c r="O945" s="55">
        <f t="shared" si="1714"/>
        <v>0</v>
      </c>
      <c r="P945" s="250"/>
      <c r="Q945" s="250"/>
      <c r="R945" s="250"/>
      <c r="S945" s="152"/>
      <c r="T945" s="152"/>
    </row>
    <row r="946" spans="1:20" ht="12.75" customHeight="1" x14ac:dyDescent="0.2">
      <c r="A946" s="197"/>
      <c r="B946" s="213"/>
      <c r="C946" s="246"/>
      <c r="D946" s="248"/>
      <c r="E946" s="197"/>
      <c r="F946" s="248"/>
      <c r="G946" s="249"/>
      <c r="H946" s="250"/>
      <c r="I946" s="249"/>
      <c r="J946" s="250"/>
      <c r="K946" s="39"/>
      <c r="L946" s="39"/>
      <c r="M946" s="40"/>
      <c r="N946" s="99"/>
      <c r="O946" s="55">
        <f t="shared" si="1714"/>
        <v>0</v>
      </c>
      <c r="P946" s="250"/>
      <c r="Q946" s="250"/>
      <c r="R946" s="250"/>
      <c r="S946" s="152"/>
      <c r="T946" s="152"/>
    </row>
    <row r="947" spans="1:20" ht="12.75" customHeight="1" x14ac:dyDescent="0.2">
      <c r="A947" s="197"/>
      <c r="B947" s="213"/>
      <c r="C947" s="246"/>
      <c r="D947" s="248"/>
      <c r="E947" s="197"/>
      <c r="F947" s="248"/>
      <c r="G947" s="249"/>
      <c r="H947" s="250"/>
      <c r="I947" s="249"/>
      <c r="J947" s="250"/>
      <c r="K947" s="39"/>
      <c r="L947" s="39"/>
      <c r="M947" s="39"/>
      <c r="N947" s="99"/>
      <c r="O947" s="55">
        <f t="shared" si="1714"/>
        <v>0</v>
      </c>
      <c r="P947" s="250"/>
      <c r="Q947" s="250"/>
      <c r="R947" s="250"/>
      <c r="S947" s="152"/>
      <c r="T947" s="152"/>
    </row>
    <row r="948" spans="1:20" ht="12.75" customHeight="1" x14ac:dyDescent="0.2">
      <c r="A948" s="197">
        <v>1</v>
      </c>
      <c r="B948" s="213" t="s">
        <v>343</v>
      </c>
      <c r="C948" s="213" t="s">
        <v>344</v>
      </c>
      <c r="D948" s="248" t="s">
        <v>31</v>
      </c>
      <c r="E948" s="260">
        <v>184</v>
      </c>
      <c r="F948" s="248">
        <f t="shared" ref="F948:F1008" si="1731">H948+J948+R948</f>
        <v>0.81348432000000004</v>
      </c>
      <c r="G948" s="249">
        <v>0.42099999999999999</v>
      </c>
      <c r="H948" s="250">
        <f t="shared" ref="H948:H1008" si="1732">G948*$P$8/1000</f>
        <v>0.79935270000000003</v>
      </c>
      <c r="I948" s="249">
        <v>6.0000000000000001E-3</v>
      </c>
      <c r="J948" s="250">
        <f t="shared" ref="J948:J1008" si="1733">I948*$P$9/1000</f>
        <v>1.4131619999999999E-2</v>
      </c>
      <c r="K948" s="39"/>
      <c r="L948" s="39"/>
      <c r="M948" s="39"/>
      <c r="N948" s="99"/>
      <c r="O948" s="55">
        <f t="shared" si="1714"/>
        <v>0</v>
      </c>
      <c r="P948" s="250">
        <f t="shared" ref="P948" si="1734">E948*F948</f>
        <v>149.68111488</v>
      </c>
      <c r="Q948" s="250">
        <f t="shared" ref="Q948" si="1735">SUM(O948:O951)</f>
        <v>0</v>
      </c>
      <c r="R948" s="250">
        <f t="shared" ref="R948" si="1736">Q948*1.02*1.05*$R$14</f>
        <v>0</v>
      </c>
      <c r="S948" s="152">
        <f t="shared" ref="S948" si="1737">F948*$S$17</f>
        <v>0.93183830990578953</v>
      </c>
      <c r="T948" s="152">
        <f t="shared" ref="T948" si="1738">E948*S948</f>
        <v>171.45824902266529</v>
      </c>
    </row>
    <row r="949" spans="1:20" ht="12.75" customHeight="1" x14ac:dyDescent="0.2">
      <c r="A949" s="197"/>
      <c r="B949" s="213"/>
      <c r="C949" s="213"/>
      <c r="D949" s="248"/>
      <c r="E949" s="260"/>
      <c r="F949" s="248"/>
      <c r="G949" s="249"/>
      <c r="H949" s="250"/>
      <c r="I949" s="249"/>
      <c r="J949" s="250"/>
      <c r="K949" s="39"/>
      <c r="L949" s="39"/>
      <c r="M949" s="39"/>
      <c r="N949" s="99"/>
      <c r="O949" s="55">
        <f t="shared" si="1714"/>
        <v>0</v>
      </c>
      <c r="P949" s="250"/>
      <c r="Q949" s="250"/>
      <c r="R949" s="250"/>
      <c r="S949" s="152"/>
      <c r="T949" s="152"/>
    </row>
    <row r="950" spans="1:20" ht="12.75" customHeight="1" x14ac:dyDescent="0.2">
      <c r="A950" s="197"/>
      <c r="B950" s="213"/>
      <c r="C950" s="213"/>
      <c r="D950" s="248"/>
      <c r="E950" s="260"/>
      <c r="F950" s="248"/>
      <c r="G950" s="249"/>
      <c r="H950" s="250"/>
      <c r="I950" s="249"/>
      <c r="J950" s="250"/>
      <c r="K950" s="39"/>
      <c r="L950" s="39"/>
      <c r="M950" s="40"/>
      <c r="N950" s="99"/>
      <c r="O950" s="55">
        <f t="shared" si="1714"/>
        <v>0</v>
      </c>
      <c r="P950" s="250"/>
      <c r="Q950" s="250"/>
      <c r="R950" s="250"/>
      <c r="S950" s="152"/>
      <c r="T950" s="152"/>
    </row>
    <row r="951" spans="1:20" ht="12.75" customHeight="1" x14ac:dyDescent="0.2">
      <c r="A951" s="197"/>
      <c r="B951" s="213"/>
      <c r="C951" s="213"/>
      <c r="D951" s="248"/>
      <c r="E951" s="260"/>
      <c r="F951" s="248"/>
      <c r="G951" s="249"/>
      <c r="H951" s="250"/>
      <c r="I951" s="249"/>
      <c r="J951" s="250"/>
      <c r="K951" s="39"/>
      <c r="L951" s="39"/>
      <c r="M951" s="39"/>
      <c r="N951" s="99"/>
      <c r="O951" s="55">
        <f t="shared" si="1714"/>
        <v>0</v>
      </c>
      <c r="P951" s="250"/>
      <c r="Q951" s="250"/>
      <c r="R951" s="250"/>
      <c r="S951" s="152"/>
      <c r="T951" s="152"/>
    </row>
    <row r="952" spans="1:20" ht="12.75" customHeight="1" x14ac:dyDescent="0.2">
      <c r="A952" s="197">
        <v>2</v>
      </c>
      <c r="B952" s="213" t="s">
        <v>163</v>
      </c>
      <c r="C952" s="213" t="s">
        <v>345</v>
      </c>
      <c r="D952" s="176" t="s">
        <v>26</v>
      </c>
      <c r="E952" s="176">
        <v>20</v>
      </c>
      <c r="F952" s="248">
        <f t="shared" si="1731"/>
        <v>0.58047320999999996</v>
      </c>
      <c r="G952" s="249">
        <v>0.30199999999999999</v>
      </c>
      <c r="H952" s="250">
        <f t="shared" si="1732"/>
        <v>0.57340740000000001</v>
      </c>
      <c r="I952" s="249">
        <v>3.0000000000000001E-3</v>
      </c>
      <c r="J952" s="250">
        <f t="shared" si="1733"/>
        <v>7.0658099999999996E-3</v>
      </c>
      <c r="K952" s="39"/>
      <c r="L952" s="39"/>
      <c r="M952" s="39"/>
      <c r="N952" s="99"/>
      <c r="O952" s="55">
        <f t="shared" si="1714"/>
        <v>0</v>
      </c>
      <c r="P952" s="250">
        <f t="shared" ref="P952" si="1739">E952*F952</f>
        <v>11.6094642</v>
      </c>
      <c r="Q952" s="250">
        <f t="shared" ref="Q952" si="1740">SUM(O952:O955)</f>
        <v>0</v>
      </c>
      <c r="R952" s="250">
        <f t="shared" ref="R952" si="1741">Q952*1.02*1.05*$R$14</f>
        <v>0</v>
      </c>
      <c r="S952" s="152">
        <f t="shared" ref="S952" si="1742">F952*$S$17</f>
        <v>0.66492636877375633</v>
      </c>
      <c r="T952" s="152">
        <f t="shared" ref="T952" si="1743">E952*S952</f>
        <v>13.298527375475127</v>
      </c>
    </row>
    <row r="953" spans="1:20" ht="12.75" customHeight="1" x14ac:dyDescent="0.2">
      <c r="A953" s="197"/>
      <c r="B953" s="213"/>
      <c r="C953" s="213"/>
      <c r="D953" s="176"/>
      <c r="E953" s="176"/>
      <c r="F953" s="248"/>
      <c r="G953" s="249"/>
      <c r="H953" s="250"/>
      <c r="I953" s="249"/>
      <c r="J953" s="250"/>
      <c r="K953" s="39"/>
      <c r="L953" s="39"/>
      <c r="M953" s="39"/>
      <c r="N953" s="99"/>
      <c r="O953" s="55">
        <f t="shared" si="1714"/>
        <v>0</v>
      </c>
      <c r="P953" s="250"/>
      <c r="Q953" s="250"/>
      <c r="R953" s="250"/>
      <c r="S953" s="152"/>
      <c r="T953" s="152"/>
    </row>
    <row r="954" spans="1:20" ht="12.75" customHeight="1" x14ac:dyDescent="0.2">
      <c r="A954" s="197"/>
      <c r="B954" s="213"/>
      <c r="C954" s="213"/>
      <c r="D954" s="176"/>
      <c r="E954" s="176"/>
      <c r="F954" s="248"/>
      <c r="G954" s="249"/>
      <c r="H954" s="250"/>
      <c r="I954" s="249"/>
      <c r="J954" s="250"/>
      <c r="K954" s="39"/>
      <c r="L954" s="39"/>
      <c r="M954" s="40"/>
      <c r="N954" s="99"/>
      <c r="O954" s="55">
        <f t="shared" si="1714"/>
        <v>0</v>
      </c>
      <c r="P954" s="250"/>
      <c r="Q954" s="250"/>
      <c r="R954" s="250"/>
      <c r="S954" s="152"/>
      <c r="T954" s="152"/>
    </row>
    <row r="955" spans="1:20" ht="12.75" customHeight="1" x14ac:dyDescent="0.2">
      <c r="A955" s="197"/>
      <c r="B955" s="213"/>
      <c r="C955" s="213"/>
      <c r="D955" s="176"/>
      <c r="E955" s="176"/>
      <c r="F955" s="248"/>
      <c r="G955" s="249"/>
      <c r="H955" s="250"/>
      <c r="I955" s="249"/>
      <c r="J955" s="250"/>
      <c r="K955" s="39"/>
      <c r="L955" s="39"/>
      <c r="M955" s="39"/>
      <c r="N955" s="99"/>
      <c r="O955" s="55">
        <f t="shared" si="1714"/>
        <v>0</v>
      </c>
      <c r="P955" s="250"/>
      <c r="Q955" s="250"/>
      <c r="R955" s="250"/>
      <c r="S955" s="152"/>
      <c r="T955" s="152"/>
    </row>
    <row r="956" spans="1:20" ht="12.75" customHeight="1" x14ac:dyDescent="0.2">
      <c r="A956" s="197">
        <v>3</v>
      </c>
      <c r="B956" s="213" t="s">
        <v>164</v>
      </c>
      <c r="C956" s="213" t="s">
        <v>346</v>
      </c>
      <c r="D956" s="176" t="s">
        <v>26</v>
      </c>
      <c r="E956" s="176">
        <v>28</v>
      </c>
      <c r="F956" s="248">
        <f t="shared" si="1731"/>
        <v>0.46890648000000001</v>
      </c>
      <c r="G956" s="249">
        <v>0.24199999999999999</v>
      </c>
      <c r="H956" s="250">
        <f t="shared" si="1732"/>
        <v>0.45948539999999999</v>
      </c>
      <c r="I956" s="249">
        <v>4.0000000000000001E-3</v>
      </c>
      <c r="J956" s="250">
        <f t="shared" si="1733"/>
        <v>9.4210800000000001E-3</v>
      </c>
      <c r="K956" s="39"/>
      <c r="L956" s="39"/>
      <c r="M956" s="39"/>
      <c r="N956" s="99"/>
      <c r="O956" s="55">
        <f t="shared" si="1714"/>
        <v>0</v>
      </c>
      <c r="P956" s="250">
        <f t="shared" ref="P956" si="1744">E956*F956</f>
        <v>13.12938144</v>
      </c>
      <c r="Q956" s="250">
        <f t="shared" ref="Q956" si="1745">SUM(O956:O959)</f>
        <v>0</v>
      </c>
      <c r="R956" s="250">
        <f t="shared" ref="R956" si="1746">Q956*1.02*1.05*$R$14</f>
        <v>0</v>
      </c>
      <c r="S956" s="152">
        <f t="shared" ref="S956" si="1747">F956*$S$17</f>
        <v>0.53712777380524424</v>
      </c>
      <c r="T956" s="152">
        <f t="shared" ref="T956" si="1748">E956*S956</f>
        <v>15.039577666546839</v>
      </c>
    </row>
    <row r="957" spans="1:20" ht="12.75" customHeight="1" x14ac:dyDescent="0.2">
      <c r="A957" s="197"/>
      <c r="B957" s="213"/>
      <c r="C957" s="213"/>
      <c r="D957" s="176"/>
      <c r="E957" s="176"/>
      <c r="F957" s="248"/>
      <c r="G957" s="249"/>
      <c r="H957" s="250"/>
      <c r="I957" s="249"/>
      <c r="J957" s="250"/>
      <c r="K957" s="39"/>
      <c r="L957" s="39"/>
      <c r="M957" s="39"/>
      <c r="N957" s="99"/>
      <c r="O957" s="55">
        <f t="shared" si="1714"/>
        <v>0</v>
      </c>
      <c r="P957" s="250"/>
      <c r="Q957" s="250"/>
      <c r="R957" s="250"/>
      <c r="S957" s="152"/>
      <c r="T957" s="152"/>
    </row>
    <row r="958" spans="1:20" ht="12.75" customHeight="1" x14ac:dyDescent="0.2">
      <c r="A958" s="197"/>
      <c r="B958" s="213"/>
      <c r="C958" s="213"/>
      <c r="D958" s="176"/>
      <c r="E958" s="176"/>
      <c r="F958" s="248"/>
      <c r="G958" s="249"/>
      <c r="H958" s="250"/>
      <c r="I958" s="249"/>
      <c r="J958" s="250"/>
      <c r="K958" s="39"/>
      <c r="L958" s="39"/>
      <c r="M958" s="40"/>
      <c r="N958" s="99"/>
      <c r="O958" s="55">
        <f t="shared" si="1714"/>
        <v>0</v>
      </c>
      <c r="P958" s="250"/>
      <c r="Q958" s="250"/>
      <c r="R958" s="250"/>
      <c r="S958" s="152"/>
      <c r="T958" s="152"/>
    </row>
    <row r="959" spans="1:20" ht="12.75" customHeight="1" x14ac:dyDescent="0.2">
      <c r="A959" s="197"/>
      <c r="B959" s="213"/>
      <c r="C959" s="213"/>
      <c r="D959" s="176"/>
      <c r="E959" s="176"/>
      <c r="F959" s="248"/>
      <c r="G959" s="249"/>
      <c r="H959" s="250"/>
      <c r="I959" s="249"/>
      <c r="J959" s="250"/>
      <c r="K959" s="39"/>
      <c r="L959" s="39"/>
      <c r="M959" s="39"/>
      <c r="N959" s="99"/>
      <c r="O959" s="55">
        <f t="shared" si="1714"/>
        <v>0</v>
      </c>
      <c r="P959" s="250"/>
      <c r="Q959" s="250"/>
      <c r="R959" s="250"/>
      <c r="S959" s="152"/>
      <c r="T959" s="152"/>
    </row>
    <row r="960" spans="1:20" ht="12.75" customHeight="1" x14ac:dyDescent="0.2">
      <c r="A960" s="197">
        <v>4</v>
      </c>
      <c r="B960" s="147" t="s">
        <v>308</v>
      </c>
      <c r="C960" s="147" t="s">
        <v>347</v>
      </c>
      <c r="D960" s="150" t="s">
        <v>26</v>
      </c>
      <c r="E960" s="148">
        <v>12</v>
      </c>
      <c r="F960" s="248">
        <f t="shared" si="1731"/>
        <v>1.348077</v>
      </c>
      <c r="G960" s="151">
        <v>0.71</v>
      </c>
      <c r="H960" s="250">
        <f t="shared" si="1732"/>
        <v>1.348077</v>
      </c>
      <c r="I960" s="151"/>
      <c r="J960" s="250">
        <f t="shared" si="1733"/>
        <v>0</v>
      </c>
      <c r="K960" s="23"/>
      <c r="L960" s="23"/>
      <c r="M960" s="23"/>
      <c r="N960" s="97"/>
      <c r="O960" s="55">
        <f t="shared" si="1714"/>
        <v>0</v>
      </c>
      <c r="P960" s="250">
        <f t="shared" ref="P960" si="1749">E960*F960</f>
        <v>16.176924</v>
      </c>
      <c r="Q960" s="250">
        <f t="shared" ref="Q960" si="1750">SUM(O960:O963)</f>
        <v>0</v>
      </c>
      <c r="R960" s="250">
        <f t="shared" ref="R960" si="1751">Q960*1.02*1.05*$R$14</f>
        <v>0</v>
      </c>
      <c r="S960" s="152">
        <f t="shared" ref="S960" si="1752">F960*$S$17</f>
        <v>1.544208981560784</v>
      </c>
      <c r="T960" s="152">
        <f t="shared" ref="T960" si="1753">E960*S960</f>
        <v>18.530507778729408</v>
      </c>
    </row>
    <row r="961" spans="1:20" ht="12.75" customHeight="1" x14ac:dyDescent="0.2">
      <c r="A961" s="197"/>
      <c r="B961" s="147"/>
      <c r="C961" s="147"/>
      <c r="D961" s="150"/>
      <c r="E961" s="148"/>
      <c r="F961" s="248"/>
      <c r="G961" s="151"/>
      <c r="H961" s="250"/>
      <c r="I961" s="151"/>
      <c r="J961" s="250"/>
      <c r="K961" s="23"/>
      <c r="L961" s="23"/>
      <c r="M961" s="23"/>
      <c r="N961" s="97"/>
      <c r="O961" s="55">
        <f t="shared" si="1714"/>
        <v>0</v>
      </c>
      <c r="P961" s="250"/>
      <c r="Q961" s="250"/>
      <c r="R961" s="250"/>
      <c r="S961" s="152"/>
      <c r="T961" s="152"/>
    </row>
    <row r="962" spans="1:20" ht="12.75" customHeight="1" x14ac:dyDescent="0.2">
      <c r="A962" s="197"/>
      <c r="B962" s="147"/>
      <c r="C962" s="147"/>
      <c r="D962" s="150"/>
      <c r="E962" s="148"/>
      <c r="F962" s="248"/>
      <c r="G962" s="151"/>
      <c r="H962" s="250"/>
      <c r="I962" s="151"/>
      <c r="J962" s="250"/>
      <c r="K962" s="23"/>
      <c r="L962" s="23"/>
      <c r="M962" s="24"/>
      <c r="N962" s="97"/>
      <c r="O962" s="55">
        <f t="shared" si="1714"/>
        <v>0</v>
      </c>
      <c r="P962" s="250"/>
      <c r="Q962" s="250"/>
      <c r="R962" s="250"/>
      <c r="S962" s="152"/>
      <c r="T962" s="152"/>
    </row>
    <row r="963" spans="1:20" ht="12.75" customHeight="1" x14ac:dyDescent="0.2">
      <c r="A963" s="197"/>
      <c r="B963" s="147"/>
      <c r="C963" s="147"/>
      <c r="D963" s="150"/>
      <c r="E963" s="148"/>
      <c r="F963" s="248"/>
      <c r="G963" s="151"/>
      <c r="H963" s="250"/>
      <c r="I963" s="151"/>
      <c r="J963" s="250"/>
      <c r="K963" s="23"/>
      <c r="L963" s="23"/>
      <c r="M963" s="23"/>
      <c r="N963" s="97"/>
      <c r="O963" s="55">
        <f t="shared" si="1714"/>
        <v>0</v>
      </c>
      <c r="P963" s="250"/>
      <c r="Q963" s="250"/>
      <c r="R963" s="250"/>
      <c r="S963" s="152"/>
      <c r="T963" s="152"/>
    </row>
    <row r="964" spans="1:20" ht="12.75" customHeight="1" x14ac:dyDescent="0.2">
      <c r="A964" s="197">
        <v>5</v>
      </c>
      <c r="B964" s="147" t="s">
        <v>309</v>
      </c>
      <c r="C964" s="147" t="s">
        <v>348</v>
      </c>
      <c r="D964" s="150" t="s">
        <v>26</v>
      </c>
      <c r="E964" s="148">
        <v>14</v>
      </c>
      <c r="F964" s="248">
        <f t="shared" si="1731"/>
        <v>2.2969548599999996</v>
      </c>
      <c r="G964" s="151">
        <v>0.59199999999999997</v>
      </c>
      <c r="H964" s="250">
        <f t="shared" si="1732"/>
        <v>1.1240303999999999</v>
      </c>
      <c r="I964" s="151">
        <v>0.498</v>
      </c>
      <c r="J964" s="250">
        <f t="shared" si="1733"/>
        <v>1.1729244599999999</v>
      </c>
      <c r="K964" s="23"/>
      <c r="L964" s="23"/>
      <c r="M964" s="23"/>
      <c r="N964" s="97"/>
      <c r="O964" s="55">
        <f t="shared" si="1714"/>
        <v>0</v>
      </c>
      <c r="P964" s="250">
        <f t="shared" ref="P964" si="1754">E964*F964</f>
        <v>32.157368039999994</v>
      </c>
      <c r="Q964" s="250">
        <f t="shared" ref="Q964" si="1755">SUM(O964:O967)</f>
        <v>0</v>
      </c>
      <c r="R964" s="250">
        <f t="shared" ref="R964" si="1756">Q964*1.02*1.05*$R$14</f>
        <v>0</v>
      </c>
      <c r="S964" s="152">
        <f t="shared" ref="S964" si="1757">F964*$S$17</f>
        <v>2.6311392635967326</v>
      </c>
      <c r="T964" s="152">
        <f t="shared" ref="T964" si="1758">E964*S964</f>
        <v>36.835949690354255</v>
      </c>
    </row>
    <row r="965" spans="1:20" ht="12.75" customHeight="1" x14ac:dyDescent="0.2">
      <c r="A965" s="197"/>
      <c r="B965" s="147"/>
      <c r="C965" s="147"/>
      <c r="D965" s="150"/>
      <c r="E965" s="148"/>
      <c r="F965" s="248"/>
      <c r="G965" s="151"/>
      <c r="H965" s="250"/>
      <c r="I965" s="151"/>
      <c r="J965" s="250"/>
      <c r="K965" s="23"/>
      <c r="L965" s="23"/>
      <c r="M965" s="23"/>
      <c r="N965" s="97"/>
      <c r="O965" s="55">
        <f t="shared" si="1714"/>
        <v>0</v>
      </c>
      <c r="P965" s="250"/>
      <c r="Q965" s="250"/>
      <c r="R965" s="250"/>
      <c r="S965" s="152"/>
      <c r="T965" s="152"/>
    </row>
    <row r="966" spans="1:20" ht="12.75" customHeight="1" x14ac:dyDescent="0.2">
      <c r="A966" s="197"/>
      <c r="B966" s="147"/>
      <c r="C966" s="147"/>
      <c r="D966" s="150"/>
      <c r="E966" s="148"/>
      <c r="F966" s="248"/>
      <c r="G966" s="151"/>
      <c r="H966" s="250"/>
      <c r="I966" s="151"/>
      <c r="J966" s="250"/>
      <c r="K966" s="23"/>
      <c r="L966" s="23"/>
      <c r="M966" s="24"/>
      <c r="N966" s="97"/>
      <c r="O966" s="55">
        <f t="shared" si="1714"/>
        <v>0</v>
      </c>
      <c r="P966" s="250"/>
      <c r="Q966" s="250"/>
      <c r="R966" s="250"/>
      <c r="S966" s="152"/>
      <c r="T966" s="152"/>
    </row>
    <row r="967" spans="1:20" ht="12.75" customHeight="1" x14ac:dyDescent="0.2">
      <c r="A967" s="197"/>
      <c r="B967" s="147"/>
      <c r="C967" s="147"/>
      <c r="D967" s="150"/>
      <c r="E967" s="148"/>
      <c r="F967" s="248"/>
      <c r="G967" s="151"/>
      <c r="H967" s="250"/>
      <c r="I967" s="151"/>
      <c r="J967" s="250"/>
      <c r="K967" s="23"/>
      <c r="L967" s="23"/>
      <c r="M967" s="23"/>
      <c r="N967" s="97"/>
      <c r="O967" s="55">
        <f t="shared" si="1714"/>
        <v>0</v>
      </c>
      <c r="P967" s="250"/>
      <c r="Q967" s="250"/>
      <c r="R967" s="250"/>
      <c r="S967" s="152"/>
      <c r="T967" s="152"/>
    </row>
    <row r="968" spans="1:20" ht="12.75" customHeight="1" x14ac:dyDescent="0.2">
      <c r="A968" s="197">
        <v>6</v>
      </c>
      <c r="B968" s="166" t="s">
        <v>83</v>
      </c>
      <c r="C968" s="186" t="s">
        <v>84</v>
      </c>
      <c r="D968" s="144" t="s">
        <v>27</v>
      </c>
      <c r="E968" s="169">
        <v>6.98</v>
      </c>
      <c r="F968" s="248">
        <f t="shared" si="1731"/>
        <v>2.8602360000000004</v>
      </c>
      <c r="G968" s="183">
        <v>0.39</v>
      </c>
      <c r="H968" s="250">
        <f t="shared" si="1732"/>
        <v>0.74049300000000007</v>
      </c>
      <c r="I968" s="274">
        <v>0.9</v>
      </c>
      <c r="J968" s="250">
        <f t="shared" si="1733"/>
        <v>2.1197430000000002</v>
      </c>
      <c r="K968" s="27"/>
      <c r="L968" s="110"/>
      <c r="M968" s="110"/>
      <c r="N968" s="110"/>
      <c r="O968" s="55">
        <f t="shared" si="1714"/>
        <v>0</v>
      </c>
      <c r="P968" s="250">
        <f t="shared" ref="P968" si="1759">E968*F968</f>
        <v>19.964447280000005</v>
      </c>
      <c r="Q968" s="250">
        <f t="shared" ref="Q968" si="1760">SUM(O968:O971)</f>
        <v>0</v>
      </c>
      <c r="R968" s="250">
        <f t="shared" ref="R968" si="1761">Q968*1.02*1.05*$R$14</f>
        <v>0</v>
      </c>
      <c r="S968" s="152">
        <f t="shared" ref="S968" si="1762">F968*$S$17</f>
        <v>3.2763722848053125</v>
      </c>
      <c r="T968" s="152">
        <f t="shared" ref="T968" si="1763">E968*S968</f>
        <v>22.869078547941083</v>
      </c>
    </row>
    <row r="969" spans="1:20" ht="12.75" customHeight="1" x14ac:dyDescent="0.2">
      <c r="A969" s="197"/>
      <c r="B969" s="167"/>
      <c r="C969" s="187"/>
      <c r="D969" s="145"/>
      <c r="E969" s="170"/>
      <c r="F969" s="248"/>
      <c r="G969" s="184"/>
      <c r="H969" s="250"/>
      <c r="I969" s="275"/>
      <c r="J969" s="250"/>
      <c r="K969" s="23"/>
      <c r="L969" s="23"/>
      <c r="M969" s="23"/>
      <c r="N969" s="97"/>
      <c r="O969" s="55">
        <f t="shared" si="1714"/>
        <v>0</v>
      </c>
      <c r="P969" s="250"/>
      <c r="Q969" s="250"/>
      <c r="R969" s="250"/>
      <c r="S969" s="152"/>
      <c r="T969" s="152"/>
    </row>
    <row r="970" spans="1:20" ht="12.75" customHeight="1" x14ac:dyDescent="0.2">
      <c r="A970" s="197"/>
      <c r="B970" s="167"/>
      <c r="C970" s="187"/>
      <c r="D970" s="145"/>
      <c r="E970" s="170"/>
      <c r="F970" s="248"/>
      <c r="G970" s="184"/>
      <c r="H970" s="250"/>
      <c r="I970" s="275"/>
      <c r="J970" s="250"/>
      <c r="K970" s="23"/>
      <c r="L970" s="23"/>
      <c r="M970" s="24"/>
      <c r="N970" s="97"/>
      <c r="O970" s="55">
        <f t="shared" si="1714"/>
        <v>0</v>
      </c>
      <c r="P970" s="250"/>
      <c r="Q970" s="250"/>
      <c r="R970" s="250"/>
      <c r="S970" s="152"/>
      <c r="T970" s="152"/>
    </row>
    <row r="971" spans="1:20" ht="12.75" customHeight="1" x14ac:dyDescent="0.2">
      <c r="A971" s="197"/>
      <c r="B971" s="168"/>
      <c r="C971" s="188"/>
      <c r="D971" s="146"/>
      <c r="E971" s="171"/>
      <c r="F971" s="248"/>
      <c r="G971" s="185"/>
      <c r="H971" s="250"/>
      <c r="I971" s="276"/>
      <c r="J971" s="250"/>
      <c r="K971" s="23"/>
      <c r="L971" s="23"/>
      <c r="M971" s="23"/>
      <c r="N971" s="97"/>
      <c r="O971" s="55">
        <f t="shared" si="1714"/>
        <v>0</v>
      </c>
      <c r="P971" s="250"/>
      <c r="Q971" s="250"/>
      <c r="R971" s="250"/>
      <c r="S971" s="152"/>
      <c r="T971" s="152"/>
    </row>
    <row r="972" spans="1:20" ht="12.75" customHeight="1" x14ac:dyDescent="0.2">
      <c r="A972" s="271"/>
      <c r="B972" s="186"/>
      <c r="C972" s="173" t="s">
        <v>87</v>
      </c>
      <c r="D972" s="144"/>
      <c r="E972" s="144"/>
      <c r="F972" s="248">
        <f t="shared" si="1731"/>
        <v>0</v>
      </c>
      <c r="G972" s="183"/>
      <c r="H972" s="250">
        <f t="shared" si="1732"/>
        <v>0</v>
      </c>
      <c r="I972" s="183"/>
      <c r="J972" s="250">
        <f t="shared" si="1733"/>
        <v>0</v>
      </c>
      <c r="K972" s="23"/>
      <c r="L972" s="23"/>
      <c r="M972" s="23"/>
      <c r="N972" s="93"/>
      <c r="O972" s="55">
        <f t="shared" si="1714"/>
        <v>0</v>
      </c>
      <c r="P972" s="250">
        <f t="shared" ref="P972" si="1764">E972*F972</f>
        <v>0</v>
      </c>
      <c r="Q972" s="250">
        <f t="shared" ref="Q972" si="1765">SUM(O972:O975)</f>
        <v>0</v>
      </c>
      <c r="R972" s="250">
        <f t="shared" ref="R972" si="1766">Q972*1.02*1.05*$R$14</f>
        <v>0</v>
      </c>
      <c r="S972" s="152">
        <f t="shared" ref="S972" si="1767">F972*$S$17</f>
        <v>0</v>
      </c>
      <c r="T972" s="152">
        <f t="shared" ref="T972" si="1768">E972*S972</f>
        <v>0</v>
      </c>
    </row>
    <row r="973" spans="1:20" ht="12.75" customHeight="1" x14ac:dyDescent="0.2">
      <c r="A973" s="272"/>
      <c r="B973" s="187"/>
      <c r="C973" s="174"/>
      <c r="D973" s="145"/>
      <c r="E973" s="145"/>
      <c r="F973" s="248"/>
      <c r="G973" s="184"/>
      <c r="H973" s="250"/>
      <c r="I973" s="184"/>
      <c r="J973" s="250"/>
      <c r="K973" s="23"/>
      <c r="L973" s="23"/>
      <c r="M973" s="23"/>
      <c r="N973" s="97"/>
      <c r="O973" s="55">
        <f t="shared" si="1714"/>
        <v>0</v>
      </c>
      <c r="P973" s="250"/>
      <c r="Q973" s="250"/>
      <c r="R973" s="250"/>
      <c r="S973" s="152"/>
      <c r="T973" s="152"/>
    </row>
    <row r="974" spans="1:20" ht="12.75" customHeight="1" x14ac:dyDescent="0.2">
      <c r="A974" s="272"/>
      <c r="B974" s="187"/>
      <c r="C974" s="174"/>
      <c r="D974" s="145"/>
      <c r="E974" s="145"/>
      <c r="F974" s="248"/>
      <c r="G974" s="184"/>
      <c r="H974" s="250"/>
      <c r="I974" s="184"/>
      <c r="J974" s="250"/>
      <c r="K974" s="23"/>
      <c r="L974" s="23"/>
      <c r="M974" s="24"/>
      <c r="N974" s="97"/>
      <c r="O974" s="55">
        <f t="shared" si="1714"/>
        <v>0</v>
      </c>
      <c r="P974" s="250"/>
      <c r="Q974" s="250"/>
      <c r="R974" s="250"/>
      <c r="S974" s="152"/>
      <c r="T974" s="152"/>
    </row>
    <row r="975" spans="1:20" ht="12.75" customHeight="1" x14ac:dyDescent="0.2">
      <c r="A975" s="273"/>
      <c r="B975" s="188"/>
      <c r="C975" s="175"/>
      <c r="D975" s="146"/>
      <c r="E975" s="146"/>
      <c r="F975" s="248"/>
      <c r="G975" s="185"/>
      <c r="H975" s="250"/>
      <c r="I975" s="185"/>
      <c r="J975" s="250"/>
      <c r="K975" s="23"/>
      <c r="L975" s="23"/>
      <c r="M975" s="23"/>
      <c r="N975" s="97"/>
      <c r="O975" s="55">
        <f t="shared" si="1714"/>
        <v>0</v>
      </c>
      <c r="P975" s="250"/>
      <c r="Q975" s="250"/>
      <c r="R975" s="250"/>
      <c r="S975" s="152"/>
      <c r="T975" s="152"/>
    </row>
    <row r="976" spans="1:20" ht="12.75" customHeight="1" x14ac:dyDescent="0.2">
      <c r="A976" s="227">
        <v>1</v>
      </c>
      <c r="B976" s="195" t="s">
        <v>350</v>
      </c>
      <c r="C976" s="195" t="s">
        <v>1083</v>
      </c>
      <c r="D976" s="227" t="s">
        <v>31</v>
      </c>
      <c r="E976" s="258">
        <v>93</v>
      </c>
      <c r="F976" s="266">
        <f t="shared" ref="F976" si="1769">H976+J976+R976</f>
        <v>2.9545593756960002</v>
      </c>
      <c r="G976" s="196">
        <v>0.15</v>
      </c>
      <c r="H976" s="262">
        <f t="shared" ref="H976" si="1770">G976*$P$8/1000</f>
        <v>0.28480500000000003</v>
      </c>
      <c r="I976" s="270">
        <v>0.11</v>
      </c>
      <c r="J976" s="262">
        <f t="shared" ref="J976" si="1771">I976*$P$9/1000</f>
        <v>0.25907970000000002</v>
      </c>
      <c r="K976" s="57" t="s">
        <v>48</v>
      </c>
      <c r="L976" s="57" t="s">
        <v>31</v>
      </c>
      <c r="M976" s="57">
        <v>1.01</v>
      </c>
      <c r="N976" s="104">
        <v>2.1080000000000001</v>
      </c>
      <c r="O976" s="55">
        <f t="shared" si="1714"/>
        <v>2.1290800000000001</v>
      </c>
      <c r="P976" s="262">
        <f t="shared" ref="P976" si="1772">E976*F976</f>
        <v>274.77402193972802</v>
      </c>
      <c r="Q976" s="262">
        <f t="shared" ref="Q976" si="1773">SUM(O976:O979)</f>
        <v>2.1290800000000001</v>
      </c>
      <c r="R976" s="262">
        <f t="shared" ref="R976" si="1774">Q976*1.02*1.05*$R$14</f>
        <v>2.4106746756960002</v>
      </c>
      <c r="S976" s="152">
        <f t="shared" ref="S976" si="1775">F976*$S$17</f>
        <v>3.3844187865414117</v>
      </c>
      <c r="T976" s="152">
        <f t="shared" ref="T976" si="1776">E976*S976</f>
        <v>314.75094714835132</v>
      </c>
    </row>
    <row r="977" spans="1:20" ht="12.75" customHeight="1" x14ac:dyDescent="0.2">
      <c r="A977" s="227"/>
      <c r="B977" s="195"/>
      <c r="C977" s="195"/>
      <c r="D977" s="227"/>
      <c r="E977" s="258"/>
      <c r="F977" s="266"/>
      <c r="G977" s="196"/>
      <c r="H977" s="262"/>
      <c r="I977" s="270"/>
      <c r="J977" s="262"/>
      <c r="K977" s="57"/>
      <c r="L977" s="57"/>
      <c r="M977" s="57"/>
      <c r="N977" s="92"/>
      <c r="O977" s="55">
        <f t="shared" si="1714"/>
        <v>0</v>
      </c>
      <c r="P977" s="262"/>
      <c r="Q977" s="262"/>
      <c r="R977" s="262"/>
      <c r="S977" s="152"/>
      <c r="T977" s="152"/>
    </row>
    <row r="978" spans="1:20" ht="12.75" customHeight="1" x14ac:dyDescent="0.2">
      <c r="A978" s="227"/>
      <c r="B978" s="195"/>
      <c r="C978" s="195"/>
      <c r="D978" s="227"/>
      <c r="E978" s="258"/>
      <c r="F978" s="266"/>
      <c r="G978" s="196"/>
      <c r="H978" s="262"/>
      <c r="I978" s="270"/>
      <c r="J978" s="262"/>
      <c r="K978" s="57"/>
      <c r="L978" s="57"/>
      <c r="M978" s="60"/>
      <c r="N978" s="92"/>
      <c r="O978" s="55">
        <f t="shared" si="1714"/>
        <v>0</v>
      </c>
      <c r="P978" s="262"/>
      <c r="Q978" s="262"/>
      <c r="R978" s="262"/>
      <c r="S978" s="152"/>
      <c r="T978" s="152"/>
    </row>
    <row r="979" spans="1:20" ht="12.75" customHeight="1" x14ac:dyDescent="0.2">
      <c r="A979" s="227"/>
      <c r="B979" s="195"/>
      <c r="C979" s="195"/>
      <c r="D979" s="227"/>
      <c r="E979" s="258"/>
      <c r="F979" s="266"/>
      <c r="G979" s="196"/>
      <c r="H979" s="262"/>
      <c r="I979" s="270"/>
      <c r="J979" s="262"/>
      <c r="K979" s="57"/>
      <c r="L979" s="57"/>
      <c r="M979" s="57"/>
      <c r="N979" s="92"/>
      <c r="O979" s="55">
        <f t="shared" si="1714"/>
        <v>0</v>
      </c>
      <c r="P979" s="262"/>
      <c r="Q979" s="262"/>
      <c r="R979" s="262"/>
      <c r="S979" s="152"/>
      <c r="T979" s="152"/>
    </row>
    <row r="980" spans="1:20" ht="12.75" customHeight="1" x14ac:dyDescent="0.2">
      <c r="A980" s="148">
        <v>2</v>
      </c>
      <c r="B980" s="147" t="s">
        <v>349</v>
      </c>
      <c r="C980" s="147" t="s">
        <v>485</v>
      </c>
      <c r="D980" s="148" t="s">
        <v>31</v>
      </c>
      <c r="E980" s="149">
        <v>72</v>
      </c>
      <c r="F980" s="248">
        <f t="shared" si="1731"/>
        <v>1.8308701401960001</v>
      </c>
      <c r="G980" s="151">
        <v>0.11</v>
      </c>
      <c r="H980" s="250">
        <f t="shared" si="1732"/>
        <v>0.20885699999999999</v>
      </c>
      <c r="I980" s="153">
        <v>0.09</v>
      </c>
      <c r="J980" s="250">
        <f t="shared" si="1733"/>
        <v>0.2119743</v>
      </c>
      <c r="K980" s="23" t="s">
        <v>48</v>
      </c>
      <c r="L980" s="23" t="s">
        <v>31</v>
      </c>
      <c r="M980" s="23">
        <v>1.01</v>
      </c>
      <c r="N980" s="99">
        <v>1.2330000000000001</v>
      </c>
      <c r="O980" s="55">
        <f t="shared" si="1714"/>
        <v>1.24533</v>
      </c>
      <c r="P980" s="250">
        <f t="shared" ref="P980" si="1777">E980*F980</f>
        <v>131.82265009411202</v>
      </c>
      <c r="Q980" s="250">
        <f t="shared" ref="Q980" si="1778">SUM(O980:O983)</f>
        <v>1.24533</v>
      </c>
      <c r="R980" s="250">
        <f t="shared" ref="R980" si="1779">Q980*1.02*1.05*$R$14</f>
        <v>1.410038840196</v>
      </c>
      <c r="S980" s="152">
        <f t="shared" ref="S980" si="1780">F980*$S$17</f>
        <v>2.0972437884201831</v>
      </c>
      <c r="T980" s="152">
        <f t="shared" ref="T980" si="1781">E980*S980</f>
        <v>151.00155276625318</v>
      </c>
    </row>
    <row r="981" spans="1:20" ht="12.75" customHeight="1" x14ac:dyDescent="0.2">
      <c r="A981" s="148"/>
      <c r="B981" s="147"/>
      <c r="C981" s="147"/>
      <c r="D981" s="148"/>
      <c r="E981" s="149"/>
      <c r="F981" s="248"/>
      <c r="G981" s="151"/>
      <c r="H981" s="250"/>
      <c r="I981" s="153"/>
      <c r="J981" s="250"/>
      <c r="K981" s="23"/>
      <c r="L981" s="23"/>
      <c r="M981" s="23"/>
      <c r="N981" s="97"/>
      <c r="O981" s="55">
        <f t="shared" si="1714"/>
        <v>0</v>
      </c>
      <c r="P981" s="250"/>
      <c r="Q981" s="250"/>
      <c r="R981" s="250"/>
      <c r="S981" s="152"/>
      <c r="T981" s="152"/>
    </row>
    <row r="982" spans="1:20" ht="12.75" customHeight="1" x14ac:dyDescent="0.2">
      <c r="A982" s="148"/>
      <c r="B982" s="147"/>
      <c r="C982" s="147"/>
      <c r="D982" s="148"/>
      <c r="E982" s="149"/>
      <c r="F982" s="248"/>
      <c r="G982" s="151"/>
      <c r="H982" s="250"/>
      <c r="I982" s="153"/>
      <c r="J982" s="250"/>
      <c r="K982" s="23"/>
      <c r="L982" s="23"/>
      <c r="M982" s="24"/>
      <c r="N982" s="97"/>
      <c r="O982" s="55">
        <f t="shared" si="1714"/>
        <v>0</v>
      </c>
      <c r="P982" s="250"/>
      <c r="Q982" s="250"/>
      <c r="R982" s="250"/>
      <c r="S982" s="152"/>
      <c r="T982" s="152"/>
    </row>
    <row r="983" spans="1:20" ht="12.75" customHeight="1" x14ac:dyDescent="0.2">
      <c r="A983" s="148"/>
      <c r="B983" s="147"/>
      <c r="C983" s="147"/>
      <c r="D983" s="148"/>
      <c r="E983" s="149"/>
      <c r="F983" s="248"/>
      <c r="G983" s="151"/>
      <c r="H983" s="250"/>
      <c r="I983" s="153"/>
      <c r="J983" s="250"/>
      <c r="K983" s="23"/>
      <c r="L983" s="23"/>
      <c r="M983" s="23"/>
      <c r="N983" s="97"/>
      <c r="O983" s="55">
        <f t="shared" si="1714"/>
        <v>0</v>
      </c>
      <c r="P983" s="250"/>
      <c r="Q983" s="250"/>
      <c r="R983" s="250"/>
      <c r="S983" s="152"/>
      <c r="T983" s="152"/>
    </row>
    <row r="984" spans="1:20" ht="12.75" customHeight="1" x14ac:dyDescent="0.2">
      <c r="A984" s="227">
        <v>3</v>
      </c>
      <c r="B984" s="147" t="s">
        <v>169</v>
      </c>
      <c r="C984" s="147" t="s">
        <v>486</v>
      </c>
      <c r="D984" s="148" t="s">
        <v>31</v>
      </c>
      <c r="E984" s="149">
        <v>36</v>
      </c>
      <c r="F984" s="248">
        <f t="shared" si="1731"/>
        <v>1.1636893093920002</v>
      </c>
      <c r="G984" s="151">
        <v>7.0000000000000007E-2</v>
      </c>
      <c r="H984" s="250">
        <f t="shared" si="1732"/>
        <v>0.13290900000000003</v>
      </c>
      <c r="I984" s="153">
        <v>0.09</v>
      </c>
      <c r="J984" s="250">
        <f t="shared" si="1733"/>
        <v>0.2119743</v>
      </c>
      <c r="K984" s="23" t="s">
        <v>48</v>
      </c>
      <c r="L984" s="23" t="s">
        <v>31</v>
      </c>
      <c r="M984" s="23">
        <v>1.01</v>
      </c>
      <c r="N984" s="99">
        <v>0.71599999999999997</v>
      </c>
      <c r="O984" s="55">
        <f t="shared" si="1714"/>
        <v>0.72316000000000003</v>
      </c>
      <c r="P984" s="250">
        <f t="shared" ref="P984" si="1782">E984*F984</f>
        <v>41.892815138112006</v>
      </c>
      <c r="Q984" s="250">
        <f t="shared" ref="Q984" si="1783">SUM(O984:O987)</f>
        <v>0.72316000000000003</v>
      </c>
      <c r="R984" s="250">
        <f t="shared" ref="R984" si="1784">Q984*1.02*1.05*$R$14</f>
        <v>0.8188060093920001</v>
      </c>
      <c r="S984" s="152">
        <f t="shared" ref="S984" si="1785">F984*$S$17</f>
        <v>1.3329946904437897</v>
      </c>
      <c r="T984" s="152">
        <f t="shared" ref="T984" si="1786">E984*S984</f>
        <v>47.987808855976432</v>
      </c>
    </row>
    <row r="985" spans="1:20" ht="12.75" customHeight="1" x14ac:dyDescent="0.2">
      <c r="A985" s="227"/>
      <c r="B985" s="147"/>
      <c r="C985" s="147"/>
      <c r="D985" s="148"/>
      <c r="E985" s="149"/>
      <c r="F985" s="248"/>
      <c r="G985" s="151"/>
      <c r="H985" s="250"/>
      <c r="I985" s="153"/>
      <c r="J985" s="250"/>
      <c r="K985" s="23"/>
      <c r="L985" s="23"/>
      <c r="M985" s="23"/>
      <c r="N985" s="97"/>
      <c r="O985" s="55">
        <f t="shared" si="1714"/>
        <v>0</v>
      </c>
      <c r="P985" s="250"/>
      <c r="Q985" s="250"/>
      <c r="R985" s="250"/>
      <c r="S985" s="152"/>
      <c r="T985" s="152"/>
    </row>
    <row r="986" spans="1:20" ht="12.75" customHeight="1" x14ac:dyDescent="0.2">
      <c r="A986" s="227"/>
      <c r="B986" s="147"/>
      <c r="C986" s="147"/>
      <c r="D986" s="148"/>
      <c r="E986" s="149"/>
      <c r="F986" s="248"/>
      <c r="G986" s="151"/>
      <c r="H986" s="250"/>
      <c r="I986" s="153"/>
      <c r="J986" s="250"/>
      <c r="K986" s="23"/>
      <c r="L986" s="23"/>
      <c r="M986" s="24"/>
      <c r="N986" s="97"/>
      <c r="O986" s="55">
        <f t="shared" si="1714"/>
        <v>0</v>
      </c>
      <c r="P986" s="250"/>
      <c r="Q986" s="250"/>
      <c r="R986" s="250"/>
      <c r="S986" s="152"/>
      <c r="T986" s="152"/>
    </row>
    <row r="987" spans="1:20" ht="12.75" customHeight="1" x14ac:dyDescent="0.2">
      <c r="A987" s="227"/>
      <c r="B987" s="147"/>
      <c r="C987" s="147"/>
      <c r="D987" s="148"/>
      <c r="E987" s="149"/>
      <c r="F987" s="248"/>
      <c r="G987" s="151"/>
      <c r="H987" s="250"/>
      <c r="I987" s="153"/>
      <c r="J987" s="250"/>
      <c r="K987" s="23"/>
      <c r="L987" s="23"/>
      <c r="M987" s="23"/>
      <c r="N987" s="97"/>
      <c r="O987" s="55">
        <f t="shared" si="1714"/>
        <v>0</v>
      </c>
      <c r="P987" s="250"/>
      <c r="Q987" s="250"/>
      <c r="R987" s="250"/>
      <c r="S987" s="152"/>
      <c r="T987" s="152"/>
    </row>
    <row r="988" spans="1:20" ht="12.75" customHeight="1" x14ac:dyDescent="0.2">
      <c r="A988" s="148">
        <v>4</v>
      </c>
      <c r="B988" s="213" t="s">
        <v>170</v>
      </c>
      <c r="C988" s="213" t="s">
        <v>487</v>
      </c>
      <c r="D988" s="197" t="s">
        <v>31</v>
      </c>
      <c r="E988" s="260">
        <v>162</v>
      </c>
      <c r="F988" s="248">
        <f t="shared" si="1731"/>
        <v>1.6282778048616</v>
      </c>
      <c r="G988" s="249">
        <v>0.37</v>
      </c>
      <c r="H988" s="250">
        <f t="shared" si="1732"/>
        <v>0.702519</v>
      </c>
      <c r="I988" s="249">
        <v>0.01</v>
      </c>
      <c r="J988" s="250">
        <f t="shared" si="1733"/>
        <v>2.3552700000000003E-2</v>
      </c>
      <c r="K988" s="99" t="s">
        <v>48</v>
      </c>
      <c r="L988" s="39" t="s">
        <v>31</v>
      </c>
      <c r="M988" s="39">
        <v>0.998</v>
      </c>
      <c r="N988" s="99">
        <v>0.71599999999999997</v>
      </c>
      <c r="O988" s="55">
        <f t="shared" si="1714"/>
        <v>0.71456799999999998</v>
      </c>
      <c r="P988" s="250">
        <f t="shared" ref="P988" si="1787">E988*F988</f>
        <v>263.78100438757917</v>
      </c>
      <c r="Q988" s="250">
        <f t="shared" ref="Q988" si="1788">SUM(O988:O991)</f>
        <v>0.79681800000000003</v>
      </c>
      <c r="R988" s="250">
        <f t="shared" ref="R988" si="1789">Q988*1.02*1.05*$R$14</f>
        <v>0.90220610486160002</v>
      </c>
      <c r="S988" s="152">
        <f t="shared" ref="S988" si="1790">F988*$S$17</f>
        <v>1.8651762553202527</v>
      </c>
      <c r="T988" s="152">
        <f t="shared" ref="T988" si="1791">E988*S988</f>
        <v>302.15855336188093</v>
      </c>
    </row>
    <row r="989" spans="1:20" ht="12.75" customHeight="1" x14ac:dyDescent="0.2">
      <c r="A989" s="148"/>
      <c r="B989" s="213"/>
      <c r="C989" s="213"/>
      <c r="D989" s="197"/>
      <c r="E989" s="260"/>
      <c r="F989" s="248"/>
      <c r="G989" s="249"/>
      <c r="H989" s="250"/>
      <c r="I989" s="249"/>
      <c r="J989" s="250"/>
      <c r="K989" s="39"/>
      <c r="L989" s="39"/>
      <c r="M989" s="39"/>
      <c r="N989" s="99"/>
      <c r="O989" s="55">
        <f t="shared" si="1714"/>
        <v>0</v>
      </c>
      <c r="P989" s="250"/>
      <c r="Q989" s="250"/>
      <c r="R989" s="250"/>
      <c r="S989" s="152"/>
      <c r="T989" s="152"/>
    </row>
    <row r="990" spans="1:20" ht="12.75" customHeight="1" x14ac:dyDescent="0.2">
      <c r="A990" s="148"/>
      <c r="B990" s="213"/>
      <c r="C990" s="213"/>
      <c r="D990" s="197"/>
      <c r="E990" s="260"/>
      <c r="F990" s="248"/>
      <c r="G990" s="249"/>
      <c r="H990" s="250"/>
      <c r="I990" s="249"/>
      <c r="J990" s="250"/>
      <c r="K990" s="99" t="s">
        <v>171</v>
      </c>
      <c r="L990" s="39" t="s">
        <v>29</v>
      </c>
      <c r="M990" s="39">
        <v>0.23499999999999999</v>
      </c>
      <c r="N990" s="99">
        <v>0.35</v>
      </c>
      <c r="O990" s="55">
        <f t="shared" si="1714"/>
        <v>8.224999999999999E-2</v>
      </c>
      <c r="P990" s="250"/>
      <c r="Q990" s="250"/>
      <c r="R990" s="250"/>
      <c r="S990" s="152"/>
      <c r="T990" s="152"/>
    </row>
    <row r="991" spans="1:20" ht="12.75" customHeight="1" x14ac:dyDescent="0.2">
      <c r="A991" s="148"/>
      <c r="B991" s="213"/>
      <c r="C991" s="213"/>
      <c r="D991" s="197"/>
      <c r="E991" s="260"/>
      <c r="F991" s="248"/>
      <c r="G991" s="249"/>
      <c r="H991" s="250"/>
      <c r="I991" s="249"/>
      <c r="J991" s="250"/>
      <c r="K991" s="99"/>
      <c r="L991" s="99"/>
      <c r="M991" s="99"/>
      <c r="N991" s="99"/>
      <c r="O991" s="55">
        <f t="shared" si="1714"/>
        <v>0</v>
      </c>
      <c r="P991" s="250"/>
      <c r="Q991" s="250"/>
      <c r="R991" s="250"/>
      <c r="S991" s="152"/>
      <c r="T991" s="152"/>
    </row>
    <row r="992" spans="1:20" ht="12.75" customHeight="1" x14ac:dyDescent="0.2">
      <c r="A992" s="227">
        <v>5</v>
      </c>
      <c r="B992" s="213" t="s">
        <v>172</v>
      </c>
      <c r="C992" s="213" t="s">
        <v>488</v>
      </c>
      <c r="D992" s="197" t="s">
        <v>31</v>
      </c>
      <c r="E992" s="260">
        <v>152</v>
      </c>
      <c r="F992" s="248">
        <f t="shared" si="1731"/>
        <v>1.0877358851400001</v>
      </c>
      <c r="G992" s="249">
        <v>0.38</v>
      </c>
      <c r="H992" s="250">
        <f t="shared" si="1732"/>
        <v>0.72150599999999998</v>
      </c>
      <c r="I992" s="249"/>
      <c r="J992" s="250">
        <f t="shared" si="1733"/>
        <v>0</v>
      </c>
      <c r="K992" s="99" t="s">
        <v>48</v>
      </c>
      <c r="L992" s="39" t="s">
        <v>31</v>
      </c>
      <c r="M992" s="39">
        <v>0.998</v>
      </c>
      <c r="N992" s="99">
        <v>0.27500000000000002</v>
      </c>
      <c r="O992" s="55">
        <f t="shared" si="1714"/>
        <v>0.27445000000000003</v>
      </c>
      <c r="P992" s="250">
        <f t="shared" ref="P992" si="1792">E992*F992</f>
        <v>165.33585454128001</v>
      </c>
      <c r="Q992" s="250">
        <f t="shared" ref="Q992" si="1793">SUM(O992:O995)</f>
        <v>0.32345000000000002</v>
      </c>
      <c r="R992" s="250">
        <f t="shared" ref="R992" si="1794">Q992*1.02*1.05*$R$14</f>
        <v>0.36622988514000004</v>
      </c>
      <c r="S992" s="152">
        <f t="shared" ref="S992" si="1795">F992*$S$17</f>
        <v>1.2459907879143086</v>
      </c>
      <c r="T992" s="152">
        <f t="shared" ref="T992" si="1796">E992*S992</f>
        <v>189.39059976297492</v>
      </c>
    </row>
    <row r="993" spans="1:20" ht="12.75" customHeight="1" x14ac:dyDescent="0.2">
      <c r="A993" s="227"/>
      <c r="B993" s="213"/>
      <c r="C993" s="213"/>
      <c r="D993" s="197"/>
      <c r="E993" s="260"/>
      <c r="F993" s="248"/>
      <c r="G993" s="249"/>
      <c r="H993" s="250"/>
      <c r="I993" s="249"/>
      <c r="J993" s="250"/>
      <c r="K993" s="39"/>
      <c r="L993" s="39"/>
      <c r="M993" s="39"/>
      <c r="N993" s="99"/>
      <c r="O993" s="55">
        <f t="shared" si="1714"/>
        <v>0</v>
      </c>
      <c r="P993" s="250"/>
      <c r="Q993" s="250"/>
      <c r="R993" s="250"/>
      <c r="S993" s="152"/>
      <c r="T993" s="152"/>
    </row>
    <row r="994" spans="1:20" ht="12.75" customHeight="1" x14ac:dyDescent="0.2">
      <c r="A994" s="227"/>
      <c r="B994" s="213"/>
      <c r="C994" s="213"/>
      <c r="D994" s="197"/>
      <c r="E994" s="260"/>
      <c r="F994" s="248"/>
      <c r="G994" s="249"/>
      <c r="H994" s="250"/>
      <c r="I994" s="249"/>
      <c r="J994" s="250"/>
      <c r="K994" s="39" t="s">
        <v>171</v>
      </c>
      <c r="L994" s="99" t="s">
        <v>29</v>
      </c>
      <c r="M994" s="39">
        <v>0.14000000000000001</v>
      </c>
      <c r="N994" s="99">
        <v>0.35</v>
      </c>
      <c r="O994" s="55">
        <f t="shared" si="1714"/>
        <v>4.9000000000000002E-2</v>
      </c>
      <c r="P994" s="250"/>
      <c r="Q994" s="250"/>
      <c r="R994" s="250"/>
      <c r="S994" s="152"/>
      <c r="T994" s="152"/>
    </row>
    <row r="995" spans="1:20" ht="12.75" customHeight="1" x14ac:dyDescent="0.2">
      <c r="A995" s="227"/>
      <c r="B995" s="213"/>
      <c r="C995" s="213"/>
      <c r="D995" s="197"/>
      <c r="E995" s="260"/>
      <c r="F995" s="248"/>
      <c r="G995" s="249"/>
      <c r="H995" s="250"/>
      <c r="I995" s="249"/>
      <c r="J995" s="250"/>
      <c r="K995" s="99"/>
      <c r="L995" s="99"/>
      <c r="M995" s="99"/>
      <c r="N995" s="99"/>
      <c r="O995" s="55">
        <f t="shared" si="1714"/>
        <v>0</v>
      </c>
      <c r="P995" s="250"/>
      <c r="Q995" s="250"/>
      <c r="R995" s="250"/>
      <c r="S995" s="152"/>
      <c r="T995" s="152"/>
    </row>
    <row r="996" spans="1:20" ht="12.75" customHeight="1" x14ac:dyDescent="0.2">
      <c r="A996" s="148">
        <v>6</v>
      </c>
      <c r="B996" s="213" t="s">
        <v>176</v>
      </c>
      <c r="C996" s="213" t="s">
        <v>317</v>
      </c>
      <c r="D996" s="197" t="s">
        <v>26</v>
      </c>
      <c r="E996" s="197">
        <v>28</v>
      </c>
      <c r="F996" s="248">
        <f t="shared" si="1731"/>
        <v>26.912733299999999</v>
      </c>
      <c r="G996" s="249">
        <v>1.49</v>
      </c>
      <c r="H996" s="250">
        <f t="shared" si="1732"/>
        <v>2.8290630000000001</v>
      </c>
      <c r="I996" s="249">
        <v>0.13</v>
      </c>
      <c r="J996" s="250">
        <f t="shared" si="1733"/>
        <v>0.30618510000000004</v>
      </c>
      <c r="K996" s="39" t="s">
        <v>177</v>
      </c>
      <c r="L996" s="39" t="s">
        <v>26</v>
      </c>
      <c r="M996" s="39">
        <v>1</v>
      </c>
      <c r="N996" s="100">
        <v>21</v>
      </c>
      <c r="O996" s="55">
        <f t="shared" si="1714"/>
        <v>21</v>
      </c>
      <c r="P996" s="250">
        <f t="shared" ref="P996" si="1797">E996*F996</f>
        <v>753.55653239999992</v>
      </c>
      <c r="Q996" s="250">
        <f t="shared" ref="Q996" si="1798">SUM(O996:O999)</f>
        <v>21</v>
      </c>
      <c r="R996" s="250">
        <f t="shared" ref="R996" si="1799">Q996*1.02*1.05*$R$14</f>
        <v>23.777485200000001</v>
      </c>
      <c r="S996" s="152">
        <f t="shared" ref="S996" si="1800">F996*$S$17</f>
        <v>30.828272035061794</v>
      </c>
      <c r="T996" s="152">
        <f t="shared" ref="T996" si="1801">E996*S996</f>
        <v>863.19161698173025</v>
      </c>
    </row>
    <row r="997" spans="1:20" ht="12.75" customHeight="1" x14ac:dyDescent="0.2">
      <c r="A997" s="148"/>
      <c r="B997" s="213"/>
      <c r="C997" s="213"/>
      <c r="D997" s="197"/>
      <c r="E997" s="197"/>
      <c r="F997" s="248"/>
      <c r="G997" s="249"/>
      <c r="H997" s="250"/>
      <c r="I997" s="249"/>
      <c r="J997" s="250"/>
      <c r="K997" s="39"/>
      <c r="L997" s="39"/>
      <c r="M997" s="39"/>
      <c r="N997" s="99"/>
      <c r="O997" s="55">
        <f t="shared" si="1714"/>
        <v>0</v>
      </c>
      <c r="P997" s="250"/>
      <c r="Q997" s="250"/>
      <c r="R997" s="250"/>
      <c r="S997" s="152"/>
      <c r="T997" s="152"/>
    </row>
    <row r="998" spans="1:20" ht="12.75" customHeight="1" x14ac:dyDescent="0.2">
      <c r="A998" s="148"/>
      <c r="B998" s="213"/>
      <c r="C998" s="213"/>
      <c r="D998" s="197"/>
      <c r="E998" s="197"/>
      <c r="F998" s="248"/>
      <c r="G998" s="249"/>
      <c r="H998" s="250"/>
      <c r="I998" s="249"/>
      <c r="J998" s="250"/>
      <c r="K998" s="39"/>
      <c r="L998" s="39"/>
      <c r="M998" s="40"/>
      <c r="N998" s="99"/>
      <c r="O998" s="55">
        <f t="shared" si="1714"/>
        <v>0</v>
      </c>
      <c r="P998" s="250"/>
      <c r="Q998" s="250"/>
      <c r="R998" s="250"/>
      <c r="S998" s="152"/>
      <c r="T998" s="152"/>
    </row>
    <row r="999" spans="1:20" ht="12.75" customHeight="1" x14ac:dyDescent="0.2">
      <c r="A999" s="148"/>
      <c r="B999" s="213"/>
      <c r="C999" s="213"/>
      <c r="D999" s="197"/>
      <c r="E999" s="197"/>
      <c r="F999" s="248"/>
      <c r="G999" s="249"/>
      <c r="H999" s="250"/>
      <c r="I999" s="249"/>
      <c r="J999" s="250"/>
      <c r="K999" s="39"/>
      <c r="L999" s="39"/>
      <c r="M999" s="39"/>
      <c r="N999" s="99"/>
      <c r="O999" s="55">
        <f t="shared" si="1714"/>
        <v>0</v>
      </c>
      <c r="P999" s="250"/>
      <c r="Q999" s="250"/>
      <c r="R999" s="250"/>
      <c r="S999" s="152"/>
      <c r="T999" s="152"/>
    </row>
    <row r="1000" spans="1:20" ht="12.75" customHeight="1" x14ac:dyDescent="0.2">
      <c r="A1000" s="227">
        <v>7</v>
      </c>
      <c r="B1000" s="213" t="s">
        <v>176</v>
      </c>
      <c r="C1000" s="213" t="s">
        <v>489</v>
      </c>
      <c r="D1000" s="197" t="s">
        <v>26</v>
      </c>
      <c r="E1000" s="197">
        <v>4</v>
      </c>
      <c r="F1000" s="248">
        <f t="shared" si="1731"/>
        <v>25.434000172799998</v>
      </c>
      <c r="G1000" s="249">
        <v>1.49</v>
      </c>
      <c r="H1000" s="250">
        <f t="shared" si="1732"/>
        <v>2.8290630000000001</v>
      </c>
      <c r="I1000" s="249">
        <v>0.13</v>
      </c>
      <c r="J1000" s="250">
        <f t="shared" si="1733"/>
        <v>0.30618510000000004</v>
      </c>
      <c r="K1000" s="39" t="s">
        <v>177</v>
      </c>
      <c r="L1000" s="39" t="s">
        <v>26</v>
      </c>
      <c r="M1000" s="39">
        <v>1</v>
      </c>
      <c r="N1000" s="99">
        <v>19.693999999999999</v>
      </c>
      <c r="O1000" s="55">
        <f t="shared" si="1714"/>
        <v>19.693999999999999</v>
      </c>
      <c r="P1000" s="250">
        <f t="shared" ref="P1000" si="1802">E1000*F1000</f>
        <v>101.73600069119999</v>
      </c>
      <c r="Q1000" s="250">
        <f t="shared" ref="Q1000" si="1803">SUM(O1000:O1003)</f>
        <v>19.693999999999999</v>
      </c>
      <c r="R1000" s="250">
        <f t="shared" ref="R1000" si="1804">Q1000*1.02*1.05*$R$14</f>
        <v>22.298752072799999</v>
      </c>
      <c r="S1000" s="152">
        <f t="shared" ref="S1000" si="1805">F1000*$S$17</f>
        <v>29.134397741268703</v>
      </c>
      <c r="T1000" s="152">
        <f t="shared" ref="T1000" si="1806">E1000*S1000</f>
        <v>116.53759096507481</v>
      </c>
    </row>
    <row r="1001" spans="1:20" ht="12.75" customHeight="1" x14ac:dyDescent="0.2">
      <c r="A1001" s="227"/>
      <c r="B1001" s="213"/>
      <c r="C1001" s="213"/>
      <c r="D1001" s="197"/>
      <c r="E1001" s="197"/>
      <c r="F1001" s="248"/>
      <c r="G1001" s="249"/>
      <c r="H1001" s="250"/>
      <c r="I1001" s="249"/>
      <c r="J1001" s="250"/>
      <c r="K1001" s="39"/>
      <c r="L1001" s="39"/>
      <c r="M1001" s="39"/>
      <c r="N1001" s="99"/>
      <c r="O1001" s="55">
        <f t="shared" ref="O1001:O1064" si="1807">M1001*N1001</f>
        <v>0</v>
      </c>
      <c r="P1001" s="250"/>
      <c r="Q1001" s="250"/>
      <c r="R1001" s="250"/>
      <c r="S1001" s="152"/>
      <c r="T1001" s="152"/>
    </row>
    <row r="1002" spans="1:20" ht="12.75" customHeight="1" x14ac:dyDescent="0.2">
      <c r="A1002" s="227"/>
      <c r="B1002" s="213"/>
      <c r="C1002" s="213"/>
      <c r="D1002" s="197"/>
      <c r="E1002" s="197"/>
      <c r="F1002" s="248"/>
      <c r="G1002" s="249"/>
      <c r="H1002" s="250"/>
      <c r="I1002" s="249"/>
      <c r="J1002" s="250"/>
      <c r="K1002" s="39"/>
      <c r="L1002" s="39"/>
      <c r="M1002" s="40"/>
      <c r="N1002" s="99"/>
      <c r="O1002" s="55">
        <f t="shared" si="1807"/>
        <v>0</v>
      </c>
      <c r="P1002" s="250"/>
      <c r="Q1002" s="250"/>
      <c r="R1002" s="250"/>
      <c r="S1002" s="152"/>
      <c r="T1002" s="152"/>
    </row>
    <row r="1003" spans="1:20" ht="12.75" customHeight="1" x14ac:dyDescent="0.2">
      <c r="A1003" s="227"/>
      <c r="B1003" s="213"/>
      <c r="C1003" s="213"/>
      <c r="D1003" s="197"/>
      <c r="E1003" s="197"/>
      <c r="F1003" s="248"/>
      <c r="G1003" s="249"/>
      <c r="H1003" s="250"/>
      <c r="I1003" s="249"/>
      <c r="J1003" s="250"/>
      <c r="K1003" s="39"/>
      <c r="L1003" s="39"/>
      <c r="M1003" s="39"/>
      <c r="N1003" s="99"/>
      <c r="O1003" s="55">
        <f t="shared" si="1807"/>
        <v>0</v>
      </c>
      <c r="P1003" s="250"/>
      <c r="Q1003" s="250"/>
      <c r="R1003" s="250"/>
      <c r="S1003" s="152"/>
      <c r="T1003" s="152"/>
    </row>
    <row r="1004" spans="1:20" ht="12.75" customHeight="1" x14ac:dyDescent="0.2">
      <c r="A1004" s="148">
        <v>8</v>
      </c>
      <c r="B1004" s="213" t="s">
        <v>318</v>
      </c>
      <c r="C1004" s="213" t="s">
        <v>319</v>
      </c>
      <c r="D1004" s="197" t="s">
        <v>26</v>
      </c>
      <c r="E1004" s="197">
        <v>5</v>
      </c>
      <c r="F1004" s="248">
        <f t="shared" si="1731"/>
        <v>15.8984569068</v>
      </c>
      <c r="G1004" s="249">
        <v>1.06</v>
      </c>
      <c r="H1004" s="250">
        <f t="shared" si="1732"/>
        <v>2.0126219999999999</v>
      </c>
      <c r="I1004" s="249">
        <v>0.06</v>
      </c>
      <c r="J1004" s="250">
        <f t="shared" si="1733"/>
        <v>0.14131619999999998</v>
      </c>
      <c r="K1004" s="39" t="s">
        <v>178</v>
      </c>
      <c r="L1004" s="39" t="s">
        <v>26</v>
      </c>
      <c r="M1004" s="39">
        <v>1</v>
      </c>
      <c r="N1004" s="39">
        <v>11.111000000000001</v>
      </c>
      <c r="O1004" s="55">
        <f t="shared" si="1807"/>
        <v>11.111000000000001</v>
      </c>
      <c r="P1004" s="250">
        <f t="shared" ref="P1004" si="1808">E1004*F1004</f>
        <v>79.492284533999992</v>
      </c>
      <c r="Q1004" s="250">
        <f t="shared" ref="Q1004" si="1809">SUM(O1004:O1007)</f>
        <v>12.139000000000001</v>
      </c>
      <c r="R1004" s="250">
        <f t="shared" ref="R1004" si="1810">Q1004*1.02*1.05*$R$14</f>
        <v>13.744518706800001</v>
      </c>
      <c r="S1004" s="152">
        <f t="shared" ref="S1004" si="1811">F1004*$S$17</f>
        <v>18.211526454674058</v>
      </c>
      <c r="T1004" s="152">
        <f t="shared" ref="T1004" si="1812">E1004*S1004</f>
        <v>91.057632273370288</v>
      </c>
    </row>
    <row r="1005" spans="1:20" ht="12.75" customHeight="1" x14ac:dyDescent="0.2">
      <c r="A1005" s="148"/>
      <c r="B1005" s="213"/>
      <c r="C1005" s="213"/>
      <c r="D1005" s="197"/>
      <c r="E1005" s="197"/>
      <c r="F1005" s="248"/>
      <c r="G1005" s="249"/>
      <c r="H1005" s="250"/>
      <c r="I1005" s="249"/>
      <c r="J1005" s="250"/>
      <c r="K1005" s="39" t="s">
        <v>179</v>
      </c>
      <c r="L1005" s="39" t="s">
        <v>26</v>
      </c>
      <c r="M1005" s="39">
        <v>1</v>
      </c>
      <c r="N1005" s="39">
        <v>1.028</v>
      </c>
      <c r="O1005" s="55">
        <f t="shared" si="1807"/>
        <v>1.028</v>
      </c>
      <c r="P1005" s="250"/>
      <c r="Q1005" s="250"/>
      <c r="R1005" s="250"/>
      <c r="S1005" s="152"/>
      <c r="T1005" s="152"/>
    </row>
    <row r="1006" spans="1:20" ht="12.75" customHeight="1" x14ac:dyDescent="0.2">
      <c r="A1006" s="148"/>
      <c r="B1006" s="213"/>
      <c r="C1006" s="213"/>
      <c r="D1006" s="197"/>
      <c r="E1006" s="197"/>
      <c r="F1006" s="248"/>
      <c r="G1006" s="249"/>
      <c r="H1006" s="250"/>
      <c r="I1006" s="249"/>
      <c r="J1006" s="250"/>
      <c r="K1006" s="39"/>
      <c r="L1006" s="39"/>
      <c r="M1006" s="39"/>
      <c r="N1006" s="39">
        <v>0</v>
      </c>
      <c r="O1006" s="55">
        <f t="shared" si="1807"/>
        <v>0</v>
      </c>
      <c r="P1006" s="250"/>
      <c r="Q1006" s="250"/>
      <c r="R1006" s="250"/>
      <c r="S1006" s="152"/>
      <c r="T1006" s="152"/>
    </row>
    <row r="1007" spans="1:20" ht="12.75" customHeight="1" x14ac:dyDescent="0.2">
      <c r="A1007" s="148"/>
      <c r="B1007" s="213"/>
      <c r="C1007" s="213"/>
      <c r="D1007" s="197"/>
      <c r="E1007" s="197"/>
      <c r="F1007" s="248"/>
      <c r="G1007" s="249"/>
      <c r="H1007" s="250"/>
      <c r="I1007" s="249"/>
      <c r="J1007" s="250"/>
      <c r="K1007" s="39"/>
      <c r="L1007" s="39"/>
      <c r="M1007" s="39"/>
      <c r="N1007" s="39">
        <v>0</v>
      </c>
      <c r="O1007" s="55">
        <f t="shared" si="1807"/>
        <v>0</v>
      </c>
      <c r="P1007" s="250"/>
      <c r="Q1007" s="250"/>
      <c r="R1007" s="250"/>
      <c r="S1007" s="152"/>
      <c r="T1007" s="152"/>
    </row>
    <row r="1008" spans="1:20" ht="12.75" customHeight="1" x14ac:dyDescent="0.2">
      <c r="A1008" s="227">
        <v>9</v>
      </c>
      <c r="B1008" s="213" t="s">
        <v>318</v>
      </c>
      <c r="C1008" s="213" t="s">
        <v>320</v>
      </c>
      <c r="D1008" s="197" t="s">
        <v>26</v>
      </c>
      <c r="E1008" s="197">
        <v>28</v>
      </c>
      <c r="F1008" s="248">
        <f t="shared" si="1731"/>
        <v>19.452624813599996</v>
      </c>
      <c r="G1008" s="249">
        <v>1.06</v>
      </c>
      <c r="H1008" s="250">
        <f t="shared" si="1732"/>
        <v>2.0126219999999999</v>
      </c>
      <c r="I1008" s="249">
        <v>0.06</v>
      </c>
      <c r="J1008" s="250">
        <f t="shared" si="1733"/>
        <v>0.14131619999999998</v>
      </c>
      <c r="K1008" s="39" t="s">
        <v>178</v>
      </c>
      <c r="L1008" s="39" t="s">
        <v>26</v>
      </c>
      <c r="M1008" s="39">
        <v>1</v>
      </c>
      <c r="N1008" s="44">
        <v>14.25</v>
      </c>
      <c r="O1008" s="55">
        <f t="shared" si="1807"/>
        <v>14.25</v>
      </c>
      <c r="P1008" s="250">
        <f t="shared" ref="P1008" si="1813">E1008*F1008</f>
        <v>544.67349478079996</v>
      </c>
      <c r="Q1008" s="250">
        <f t="shared" ref="Q1008" si="1814">SUM(O1008:O1011)</f>
        <v>15.278</v>
      </c>
      <c r="R1008" s="250">
        <f t="shared" ref="R1008" si="1815">Q1008*1.02*1.05*$R$14</f>
        <v>17.298686613599997</v>
      </c>
      <c r="S1008" s="152">
        <f t="shared" ref="S1008" si="1816">F1008*$S$17</f>
        <v>22.282790932634626</v>
      </c>
      <c r="T1008" s="152">
        <f t="shared" ref="T1008" si="1817">E1008*S1008</f>
        <v>623.91814611376958</v>
      </c>
    </row>
    <row r="1009" spans="1:20" ht="12.75" customHeight="1" x14ac:dyDescent="0.2">
      <c r="A1009" s="227"/>
      <c r="B1009" s="213"/>
      <c r="C1009" s="213"/>
      <c r="D1009" s="197"/>
      <c r="E1009" s="197"/>
      <c r="F1009" s="248"/>
      <c r="G1009" s="249"/>
      <c r="H1009" s="250"/>
      <c r="I1009" s="249"/>
      <c r="J1009" s="250"/>
      <c r="K1009" s="39" t="s">
        <v>179</v>
      </c>
      <c r="L1009" s="39" t="s">
        <v>26</v>
      </c>
      <c r="M1009" s="39">
        <v>1</v>
      </c>
      <c r="N1009" s="39">
        <v>1.028</v>
      </c>
      <c r="O1009" s="55">
        <f t="shared" si="1807"/>
        <v>1.028</v>
      </c>
      <c r="P1009" s="250"/>
      <c r="Q1009" s="250"/>
      <c r="R1009" s="250"/>
      <c r="S1009" s="152"/>
      <c r="T1009" s="152"/>
    </row>
    <row r="1010" spans="1:20" ht="12.75" customHeight="1" x14ac:dyDescent="0.2">
      <c r="A1010" s="227"/>
      <c r="B1010" s="213"/>
      <c r="C1010" s="213"/>
      <c r="D1010" s="197"/>
      <c r="E1010" s="197"/>
      <c r="F1010" s="248"/>
      <c r="G1010" s="249"/>
      <c r="H1010" s="250"/>
      <c r="I1010" s="249"/>
      <c r="J1010" s="250"/>
      <c r="K1010" s="39"/>
      <c r="L1010" s="39"/>
      <c r="M1010" s="39"/>
      <c r="N1010" s="39">
        <v>0</v>
      </c>
      <c r="O1010" s="55">
        <f t="shared" si="1807"/>
        <v>0</v>
      </c>
      <c r="P1010" s="250"/>
      <c r="Q1010" s="250"/>
      <c r="R1010" s="250"/>
      <c r="S1010" s="152"/>
      <c r="T1010" s="152"/>
    </row>
    <row r="1011" spans="1:20" ht="12.75" customHeight="1" x14ac:dyDescent="0.2">
      <c r="A1011" s="227"/>
      <c r="B1011" s="213"/>
      <c r="C1011" s="213"/>
      <c r="D1011" s="197"/>
      <c r="E1011" s="197"/>
      <c r="F1011" s="248"/>
      <c r="G1011" s="249"/>
      <c r="H1011" s="250"/>
      <c r="I1011" s="249"/>
      <c r="J1011" s="250"/>
      <c r="K1011" s="39"/>
      <c r="L1011" s="39"/>
      <c r="M1011" s="39"/>
      <c r="N1011" s="39">
        <v>0</v>
      </c>
      <c r="O1011" s="55">
        <f t="shared" si="1807"/>
        <v>0</v>
      </c>
      <c r="P1011" s="250"/>
      <c r="Q1011" s="250"/>
      <c r="R1011" s="250"/>
      <c r="S1011" s="152"/>
      <c r="T1011" s="152"/>
    </row>
    <row r="1012" spans="1:20" ht="12.75" customHeight="1" x14ac:dyDescent="0.2">
      <c r="A1012" s="148">
        <v>10</v>
      </c>
      <c r="B1012" s="213" t="s">
        <v>182</v>
      </c>
      <c r="C1012" s="213" t="s">
        <v>674</v>
      </c>
      <c r="D1012" s="197" t="s">
        <v>49</v>
      </c>
      <c r="E1012" s="197">
        <v>11</v>
      </c>
      <c r="F1012" s="248">
        <f t="shared" ref="F1012:F1056" si="1818">H1012+J1012+R1012</f>
        <v>55.738614513599991</v>
      </c>
      <c r="G1012" s="249">
        <v>1.66</v>
      </c>
      <c r="H1012" s="250">
        <f t="shared" ref="H1012:H1056" si="1819">G1012*$P$8/1000</f>
        <v>3.1518420000000003</v>
      </c>
      <c r="I1012" s="249">
        <v>0.2</v>
      </c>
      <c r="J1012" s="250">
        <f t="shared" ref="J1012:J1056" si="1820">I1012*$P$9/1000</f>
        <v>0.47105400000000003</v>
      </c>
      <c r="K1012" s="39" t="s">
        <v>183</v>
      </c>
      <c r="L1012" s="39" t="s">
        <v>26</v>
      </c>
      <c r="M1012" s="39">
        <v>1</v>
      </c>
      <c r="N1012" s="99">
        <v>45</v>
      </c>
      <c r="O1012" s="55">
        <f t="shared" si="1807"/>
        <v>45</v>
      </c>
      <c r="P1012" s="250">
        <f t="shared" ref="P1012" si="1821">E1012*F1012</f>
        <v>613.12475964959992</v>
      </c>
      <c r="Q1012" s="250">
        <f t="shared" ref="Q1012" si="1822">SUM(O1012:O1015)</f>
        <v>46.027999999999999</v>
      </c>
      <c r="R1012" s="250">
        <f t="shared" ref="R1012" si="1823">Q1012*1.02*1.05*$R$14</f>
        <v>52.115718513599994</v>
      </c>
      <c r="S1012" s="152">
        <f t="shared" ref="S1012" si="1824">F1012*$S$17</f>
        <v>63.848036240997644</v>
      </c>
      <c r="T1012" s="152">
        <f t="shared" ref="T1012" si="1825">E1012*S1012</f>
        <v>702.32839865097412</v>
      </c>
    </row>
    <row r="1013" spans="1:20" ht="12.75" customHeight="1" x14ac:dyDescent="0.2">
      <c r="A1013" s="148"/>
      <c r="B1013" s="213"/>
      <c r="C1013" s="213"/>
      <c r="D1013" s="197"/>
      <c r="E1013" s="197"/>
      <c r="F1013" s="248"/>
      <c r="G1013" s="249"/>
      <c r="H1013" s="250"/>
      <c r="I1013" s="249"/>
      <c r="J1013" s="250"/>
      <c r="K1013" s="39" t="s">
        <v>179</v>
      </c>
      <c r="L1013" s="39" t="s">
        <v>26</v>
      </c>
      <c r="M1013" s="39">
        <v>1</v>
      </c>
      <c r="N1013" s="39">
        <v>1.028</v>
      </c>
      <c r="O1013" s="55">
        <f t="shared" si="1807"/>
        <v>1.028</v>
      </c>
      <c r="P1013" s="250"/>
      <c r="Q1013" s="250"/>
      <c r="R1013" s="250"/>
      <c r="S1013" s="152"/>
      <c r="T1013" s="152"/>
    </row>
    <row r="1014" spans="1:20" ht="12.75" customHeight="1" x14ac:dyDescent="0.2">
      <c r="A1014" s="148"/>
      <c r="B1014" s="213"/>
      <c r="C1014" s="213"/>
      <c r="D1014" s="197"/>
      <c r="E1014" s="197"/>
      <c r="F1014" s="248"/>
      <c r="G1014" s="249"/>
      <c r="H1014" s="250"/>
      <c r="I1014" s="249"/>
      <c r="J1014" s="250"/>
      <c r="K1014" s="39"/>
      <c r="L1014" s="39"/>
      <c r="M1014" s="39"/>
      <c r="N1014" s="99"/>
      <c r="O1014" s="55">
        <f t="shared" si="1807"/>
        <v>0</v>
      </c>
      <c r="P1014" s="250"/>
      <c r="Q1014" s="250"/>
      <c r="R1014" s="250"/>
      <c r="S1014" s="152"/>
      <c r="T1014" s="152"/>
    </row>
    <row r="1015" spans="1:20" ht="12.75" customHeight="1" x14ac:dyDescent="0.2">
      <c r="A1015" s="148"/>
      <c r="B1015" s="213"/>
      <c r="C1015" s="213"/>
      <c r="D1015" s="197"/>
      <c r="E1015" s="197"/>
      <c r="F1015" s="248"/>
      <c r="G1015" s="249"/>
      <c r="H1015" s="250"/>
      <c r="I1015" s="249"/>
      <c r="J1015" s="250"/>
      <c r="K1015" s="39"/>
      <c r="L1015" s="39"/>
      <c r="M1015" s="39"/>
      <c r="N1015" s="99"/>
      <c r="O1015" s="55">
        <f t="shared" si="1807"/>
        <v>0</v>
      </c>
      <c r="P1015" s="250"/>
      <c r="Q1015" s="250"/>
      <c r="R1015" s="250"/>
      <c r="S1015" s="152"/>
      <c r="T1015" s="152"/>
    </row>
    <row r="1016" spans="1:20" ht="12.75" customHeight="1" x14ac:dyDescent="0.2">
      <c r="A1016" s="227">
        <v>11</v>
      </c>
      <c r="B1016" s="213" t="s">
        <v>321</v>
      </c>
      <c r="C1016" s="213" t="s">
        <v>594</v>
      </c>
      <c r="D1016" s="197" t="s">
        <v>26</v>
      </c>
      <c r="E1016" s="197">
        <v>8</v>
      </c>
      <c r="F1016" s="248">
        <f t="shared" si="1818"/>
        <v>109.74085649999999</v>
      </c>
      <c r="G1016" s="249">
        <v>0.96</v>
      </c>
      <c r="H1016" s="250">
        <f t="shared" si="1819"/>
        <v>1.8227519999999999</v>
      </c>
      <c r="I1016" s="249">
        <v>0.15</v>
      </c>
      <c r="J1016" s="250">
        <f t="shared" si="1820"/>
        <v>0.35329050000000001</v>
      </c>
      <c r="K1016" s="39" t="s">
        <v>595</v>
      </c>
      <c r="L1016" s="39" t="s">
        <v>26</v>
      </c>
      <c r="M1016" s="39">
        <v>1</v>
      </c>
      <c r="N1016" s="99">
        <v>95</v>
      </c>
      <c r="O1016" s="55">
        <f t="shared" si="1807"/>
        <v>95</v>
      </c>
      <c r="P1016" s="250">
        <f t="shared" ref="P1016" si="1826">E1016*F1016</f>
        <v>877.92685199999994</v>
      </c>
      <c r="Q1016" s="250">
        <f t="shared" ref="Q1016" si="1827">SUM(O1016:O1019)</f>
        <v>95</v>
      </c>
      <c r="R1016" s="250">
        <f t="shared" ref="R1016" si="1828">Q1016*1.02*1.05*$R$14</f>
        <v>107.564814</v>
      </c>
      <c r="S1016" s="152">
        <f t="shared" ref="S1016" si="1829">F1016*$S$17</f>
        <v>125.70707478242944</v>
      </c>
      <c r="T1016" s="152">
        <f t="shared" ref="T1016" si="1830">E1016*S1016</f>
        <v>1005.6565982594356</v>
      </c>
    </row>
    <row r="1017" spans="1:20" ht="12.75" customHeight="1" x14ac:dyDescent="0.2">
      <c r="A1017" s="227"/>
      <c r="B1017" s="213"/>
      <c r="C1017" s="213"/>
      <c r="D1017" s="197"/>
      <c r="E1017" s="197"/>
      <c r="F1017" s="248"/>
      <c r="G1017" s="249"/>
      <c r="H1017" s="250"/>
      <c r="I1017" s="249"/>
      <c r="J1017" s="250"/>
      <c r="K1017" s="39"/>
      <c r="L1017" s="39"/>
      <c r="M1017" s="39"/>
      <c r="N1017" s="99"/>
      <c r="O1017" s="55">
        <f t="shared" si="1807"/>
        <v>0</v>
      </c>
      <c r="P1017" s="250"/>
      <c r="Q1017" s="250"/>
      <c r="R1017" s="250"/>
      <c r="S1017" s="152"/>
      <c r="T1017" s="152"/>
    </row>
    <row r="1018" spans="1:20" ht="12.75" customHeight="1" x14ac:dyDescent="0.2">
      <c r="A1018" s="227"/>
      <c r="B1018" s="213"/>
      <c r="C1018" s="213"/>
      <c r="D1018" s="197"/>
      <c r="E1018" s="197"/>
      <c r="F1018" s="248"/>
      <c r="G1018" s="249"/>
      <c r="H1018" s="250"/>
      <c r="I1018" s="249"/>
      <c r="J1018" s="250"/>
      <c r="K1018" s="39"/>
      <c r="L1018" s="39"/>
      <c r="M1018" s="40"/>
      <c r="N1018" s="99"/>
      <c r="O1018" s="55">
        <f t="shared" si="1807"/>
        <v>0</v>
      </c>
      <c r="P1018" s="250"/>
      <c r="Q1018" s="250"/>
      <c r="R1018" s="250"/>
      <c r="S1018" s="152"/>
      <c r="T1018" s="152"/>
    </row>
    <row r="1019" spans="1:20" ht="12.75" customHeight="1" x14ac:dyDescent="0.2">
      <c r="A1019" s="227"/>
      <c r="B1019" s="213"/>
      <c r="C1019" s="213"/>
      <c r="D1019" s="197"/>
      <c r="E1019" s="197"/>
      <c r="F1019" s="248"/>
      <c r="G1019" s="249"/>
      <c r="H1019" s="250"/>
      <c r="I1019" s="249"/>
      <c r="J1019" s="250"/>
      <c r="K1019" s="39"/>
      <c r="L1019" s="39"/>
      <c r="M1019" s="39"/>
      <c r="N1019" s="99"/>
      <c r="O1019" s="55">
        <f t="shared" si="1807"/>
        <v>0</v>
      </c>
      <c r="P1019" s="250"/>
      <c r="Q1019" s="250"/>
      <c r="R1019" s="250"/>
      <c r="S1019" s="152"/>
      <c r="T1019" s="152"/>
    </row>
    <row r="1020" spans="1:20" ht="12.75" customHeight="1" x14ac:dyDescent="0.2">
      <c r="A1020" s="148">
        <v>12</v>
      </c>
      <c r="B1020" s="213" t="s">
        <v>180</v>
      </c>
      <c r="C1020" s="213" t="s">
        <v>490</v>
      </c>
      <c r="D1020" s="197" t="s">
        <v>26</v>
      </c>
      <c r="E1020" s="197">
        <v>11</v>
      </c>
      <c r="F1020" s="248">
        <f t="shared" si="1818"/>
        <v>1.7933962272000001</v>
      </c>
      <c r="G1020" s="249">
        <v>0.28999999999999998</v>
      </c>
      <c r="H1020" s="250">
        <f t="shared" si="1819"/>
        <v>0.55062299999999997</v>
      </c>
      <c r="I1020" s="249">
        <v>0.02</v>
      </c>
      <c r="J1020" s="250">
        <f t="shared" si="1820"/>
        <v>4.7105400000000006E-2</v>
      </c>
      <c r="K1020" s="39" t="s">
        <v>181</v>
      </c>
      <c r="L1020" s="39" t="s">
        <v>26</v>
      </c>
      <c r="M1020" s="39">
        <v>1</v>
      </c>
      <c r="N1020" s="99">
        <v>1.056</v>
      </c>
      <c r="O1020" s="55">
        <f t="shared" si="1807"/>
        <v>1.056</v>
      </c>
      <c r="P1020" s="250">
        <f t="shared" ref="P1020" si="1831">E1020*F1020</f>
        <v>19.727358499200001</v>
      </c>
      <c r="Q1020" s="250">
        <f t="shared" ref="Q1020" si="1832">SUM(O1020:O1023)</f>
        <v>1.056</v>
      </c>
      <c r="R1020" s="250">
        <f t="shared" ref="R1020" si="1833">Q1020*1.02*1.05*$R$14</f>
        <v>1.1956678272000001</v>
      </c>
      <c r="S1020" s="152">
        <f t="shared" ref="S1020" si="1834">F1020*$S$17</f>
        <v>2.054317788627404</v>
      </c>
      <c r="T1020" s="152">
        <f t="shared" ref="T1020" si="1835">E1020*S1020</f>
        <v>22.597495674901445</v>
      </c>
    </row>
    <row r="1021" spans="1:20" ht="12.75" customHeight="1" x14ac:dyDescent="0.2">
      <c r="A1021" s="148"/>
      <c r="B1021" s="213"/>
      <c r="C1021" s="213"/>
      <c r="D1021" s="197"/>
      <c r="E1021" s="197"/>
      <c r="F1021" s="248"/>
      <c r="G1021" s="249"/>
      <c r="H1021" s="250"/>
      <c r="I1021" s="249"/>
      <c r="J1021" s="250"/>
      <c r="K1021" s="39"/>
      <c r="L1021" s="39"/>
      <c r="M1021" s="39"/>
      <c r="N1021" s="99"/>
      <c r="O1021" s="55">
        <f t="shared" si="1807"/>
        <v>0</v>
      </c>
      <c r="P1021" s="250"/>
      <c r="Q1021" s="250"/>
      <c r="R1021" s="250"/>
      <c r="S1021" s="152"/>
      <c r="T1021" s="152"/>
    </row>
    <row r="1022" spans="1:20" ht="12.75" customHeight="1" x14ac:dyDescent="0.2">
      <c r="A1022" s="148"/>
      <c r="B1022" s="213"/>
      <c r="C1022" s="213"/>
      <c r="D1022" s="197"/>
      <c r="E1022" s="197"/>
      <c r="F1022" s="248"/>
      <c r="G1022" s="249"/>
      <c r="H1022" s="250"/>
      <c r="I1022" s="249"/>
      <c r="J1022" s="250"/>
      <c r="K1022" s="39"/>
      <c r="L1022" s="39"/>
      <c r="M1022" s="40"/>
      <c r="N1022" s="99"/>
      <c r="O1022" s="55">
        <f t="shared" si="1807"/>
        <v>0</v>
      </c>
      <c r="P1022" s="250"/>
      <c r="Q1022" s="250"/>
      <c r="R1022" s="250"/>
      <c r="S1022" s="152"/>
      <c r="T1022" s="152"/>
    </row>
    <row r="1023" spans="1:20" ht="12.75" customHeight="1" x14ac:dyDescent="0.2">
      <c r="A1023" s="148"/>
      <c r="B1023" s="213"/>
      <c r="C1023" s="213"/>
      <c r="D1023" s="197"/>
      <c r="E1023" s="197"/>
      <c r="F1023" s="248"/>
      <c r="G1023" s="249"/>
      <c r="H1023" s="250"/>
      <c r="I1023" s="249"/>
      <c r="J1023" s="250"/>
      <c r="K1023" s="39"/>
      <c r="L1023" s="39"/>
      <c r="M1023" s="39"/>
      <c r="N1023" s="99"/>
      <c r="O1023" s="55">
        <f t="shared" si="1807"/>
        <v>0</v>
      </c>
      <c r="P1023" s="250"/>
      <c r="Q1023" s="250"/>
      <c r="R1023" s="250"/>
      <c r="S1023" s="152"/>
      <c r="T1023" s="152"/>
    </row>
    <row r="1024" spans="1:20" ht="12.75" customHeight="1" x14ac:dyDescent="0.2">
      <c r="A1024" s="227">
        <v>13</v>
      </c>
      <c r="B1024" s="147" t="s">
        <v>322</v>
      </c>
      <c r="C1024" s="147" t="s">
        <v>323</v>
      </c>
      <c r="D1024" s="147" t="s">
        <v>55</v>
      </c>
      <c r="E1024" s="148">
        <v>2</v>
      </c>
      <c r="F1024" s="248">
        <f t="shared" si="1818"/>
        <v>10.8278461572</v>
      </c>
      <c r="G1024" s="151">
        <v>5.17</v>
      </c>
      <c r="H1024" s="250">
        <f t="shared" si="1819"/>
        <v>9.8162789999999998</v>
      </c>
      <c r="I1024" s="151">
        <v>0.03</v>
      </c>
      <c r="J1024" s="250">
        <f t="shared" si="1820"/>
        <v>7.0658099999999988E-2</v>
      </c>
      <c r="K1024" s="23" t="s">
        <v>324</v>
      </c>
      <c r="L1024" s="97" t="s">
        <v>26</v>
      </c>
      <c r="M1024" s="97">
        <v>1</v>
      </c>
      <c r="N1024" s="97">
        <v>9.6000000000000002E-2</v>
      </c>
      <c r="O1024" s="55">
        <f t="shared" si="1807"/>
        <v>9.6000000000000002E-2</v>
      </c>
      <c r="P1024" s="250">
        <f t="shared" ref="P1024" si="1836">E1024*F1024</f>
        <v>21.6556923144</v>
      </c>
      <c r="Q1024" s="250">
        <f t="shared" ref="Q1024" si="1837">SUM(O1024:O1027)</f>
        <v>0.83099999999999996</v>
      </c>
      <c r="R1024" s="250">
        <f t="shared" ref="R1024" si="1838">Q1024*1.02*1.05*$R$14</f>
        <v>0.94090905719999984</v>
      </c>
      <c r="S1024" s="152">
        <f t="shared" ref="S1024" si="1839">F1024*$S$17</f>
        <v>12.403191573557491</v>
      </c>
      <c r="T1024" s="152">
        <f t="shared" ref="T1024" si="1840">E1024*S1024</f>
        <v>24.806383147114982</v>
      </c>
    </row>
    <row r="1025" spans="1:20" ht="12.75" customHeight="1" x14ac:dyDescent="0.2">
      <c r="A1025" s="227"/>
      <c r="B1025" s="147"/>
      <c r="C1025" s="147"/>
      <c r="D1025" s="148"/>
      <c r="E1025" s="148"/>
      <c r="F1025" s="248"/>
      <c r="G1025" s="151"/>
      <c r="H1025" s="250"/>
      <c r="I1025" s="151"/>
      <c r="J1025" s="250"/>
      <c r="K1025" s="23" t="s">
        <v>325</v>
      </c>
      <c r="L1025" s="97" t="s">
        <v>26</v>
      </c>
      <c r="M1025" s="97">
        <v>1</v>
      </c>
      <c r="N1025" s="97">
        <v>0.214</v>
      </c>
      <c r="O1025" s="55">
        <f t="shared" si="1807"/>
        <v>0.214</v>
      </c>
      <c r="P1025" s="250"/>
      <c r="Q1025" s="250"/>
      <c r="R1025" s="250"/>
      <c r="S1025" s="152"/>
      <c r="T1025" s="152"/>
    </row>
    <row r="1026" spans="1:20" ht="12.75" customHeight="1" x14ac:dyDescent="0.2">
      <c r="A1026" s="227"/>
      <c r="B1026" s="147"/>
      <c r="C1026" s="147"/>
      <c r="D1026" s="148"/>
      <c r="E1026" s="148"/>
      <c r="F1026" s="248"/>
      <c r="G1026" s="151"/>
      <c r="H1026" s="250"/>
      <c r="I1026" s="151"/>
      <c r="J1026" s="250"/>
      <c r="K1026" s="23" t="s">
        <v>326</v>
      </c>
      <c r="L1026" s="97" t="s">
        <v>26</v>
      </c>
      <c r="M1026" s="97">
        <v>1</v>
      </c>
      <c r="N1026" s="97">
        <v>0.52100000000000002</v>
      </c>
      <c r="O1026" s="55">
        <f t="shared" si="1807"/>
        <v>0.52100000000000002</v>
      </c>
      <c r="P1026" s="250"/>
      <c r="Q1026" s="250"/>
      <c r="R1026" s="250"/>
      <c r="S1026" s="152"/>
      <c r="T1026" s="152"/>
    </row>
    <row r="1027" spans="1:20" ht="12.75" customHeight="1" x14ac:dyDescent="0.2">
      <c r="A1027" s="227"/>
      <c r="B1027" s="147"/>
      <c r="C1027" s="147"/>
      <c r="D1027" s="148"/>
      <c r="E1027" s="148"/>
      <c r="F1027" s="248"/>
      <c r="G1027" s="151"/>
      <c r="H1027" s="250"/>
      <c r="I1027" s="151"/>
      <c r="J1027" s="250"/>
      <c r="K1027" s="23"/>
      <c r="L1027" s="23"/>
      <c r="M1027" s="23"/>
      <c r="N1027" s="97"/>
      <c r="O1027" s="55">
        <f t="shared" si="1807"/>
        <v>0</v>
      </c>
      <c r="P1027" s="250"/>
      <c r="Q1027" s="250"/>
      <c r="R1027" s="250"/>
      <c r="S1027" s="152"/>
      <c r="T1027" s="152"/>
    </row>
    <row r="1028" spans="1:20" ht="12.75" customHeight="1" x14ac:dyDescent="0.2">
      <c r="A1028" s="148">
        <v>14</v>
      </c>
      <c r="B1028" s="186" t="s">
        <v>311</v>
      </c>
      <c r="C1028" s="147" t="s">
        <v>312</v>
      </c>
      <c r="D1028" s="148" t="s">
        <v>32</v>
      </c>
      <c r="E1028" s="150">
        <v>68</v>
      </c>
      <c r="F1028" s="248">
        <f t="shared" si="1818"/>
        <v>3.683478</v>
      </c>
      <c r="G1028" s="151">
        <v>1.94</v>
      </c>
      <c r="H1028" s="250">
        <f t="shared" si="1819"/>
        <v>3.683478</v>
      </c>
      <c r="I1028" s="151"/>
      <c r="J1028" s="250">
        <f t="shared" si="1820"/>
        <v>0</v>
      </c>
      <c r="K1028" s="23"/>
      <c r="L1028" s="23"/>
      <c r="M1028" s="23"/>
      <c r="N1028" s="97"/>
      <c r="O1028" s="55">
        <f t="shared" si="1807"/>
        <v>0</v>
      </c>
      <c r="P1028" s="250">
        <f t="shared" ref="P1028" si="1841">E1028*F1028</f>
        <v>250.47650400000001</v>
      </c>
      <c r="Q1028" s="250">
        <f t="shared" ref="Q1028" si="1842">SUM(O1028:O1031)</f>
        <v>0</v>
      </c>
      <c r="R1028" s="250">
        <f t="shared" ref="R1028" si="1843">Q1028*1.02*1.05*$R$14</f>
        <v>0</v>
      </c>
      <c r="S1028" s="152">
        <f t="shared" ref="S1028" si="1844">F1028*$S$17</f>
        <v>4.2193879214477761</v>
      </c>
      <c r="T1028" s="152">
        <f t="shared" ref="T1028" si="1845">E1028*S1028</f>
        <v>286.91837865844877</v>
      </c>
    </row>
    <row r="1029" spans="1:20" ht="12.75" customHeight="1" x14ac:dyDescent="0.2">
      <c r="A1029" s="148"/>
      <c r="B1029" s="187"/>
      <c r="C1029" s="147"/>
      <c r="D1029" s="148"/>
      <c r="E1029" s="150"/>
      <c r="F1029" s="248"/>
      <c r="G1029" s="151"/>
      <c r="H1029" s="250"/>
      <c r="I1029" s="151"/>
      <c r="J1029" s="250"/>
      <c r="K1029" s="23"/>
      <c r="L1029" s="23"/>
      <c r="M1029" s="23"/>
      <c r="N1029" s="97"/>
      <c r="O1029" s="55">
        <f t="shared" si="1807"/>
        <v>0</v>
      </c>
      <c r="P1029" s="250"/>
      <c r="Q1029" s="250"/>
      <c r="R1029" s="250"/>
      <c r="S1029" s="152"/>
      <c r="T1029" s="152"/>
    </row>
    <row r="1030" spans="1:20" ht="12.75" customHeight="1" x14ac:dyDescent="0.2">
      <c r="A1030" s="148"/>
      <c r="B1030" s="187"/>
      <c r="C1030" s="147"/>
      <c r="D1030" s="148"/>
      <c r="E1030" s="150"/>
      <c r="F1030" s="248"/>
      <c r="G1030" s="151"/>
      <c r="H1030" s="250"/>
      <c r="I1030" s="151"/>
      <c r="J1030" s="250"/>
      <c r="K1030" s="23"/>
      <c r="L1030" s="23"/>
      <c r="M1030" s="24"/>
      <c r="N1030" s="97"/>
      <c r="O1030" s="55">
        <f t="shared" si="1807"/>
        <v>0</v>
      </c>
      <c r="P1030" s="250"/>
      <c r="Q1030" s="250"/>
      <c r="R1030" s="250"/>
      <c r="S1030" s="152"/>
      <c r="T1030" s="152"/>
    </row>
    <row r="1031" spans="1:20" ht="12.75" customHeight="1" x14ac:dyDescent="0.2">
      <c r="A1031" s="148"/>
      <c r="B1031" s="188"/>
      <c r="C1031" s="147"/>
      <c r="D1031" s="148"/>
      <c r="E1031" s="150"/>
      <c r="F1031" s="248"/>
      <c r="G1031" s="151"/>
      <c r="H1031" s="250"/>
      <c r="I1031" s="151"/>
      <c r="J1031" s="250"/>
      <c r="K1031" s="23"/>
      <c r="L1031" s="23"/>
      <c r="M1031" s="23"/>
      <c r="N1031" s="97"/>
      <c r="O1031" s="55">
        <f t="shared" si="1807"/>
        <v>0</v>
      </c>
      <c r="P1031" s="250"/>
      <c r="Q1031" s="250"/>
      <c r="R1031" s="250"/>
      <c r="S1031" s="152"/>
      <c r="T1031" s="152"/>
    </row>
    <row r="1032" spans="1:20" ht="12.75" customHeight="1" x14ac:dyDescent="0.2">
      <c r="A1032" s="227">
        <v>15</v>
      </c>
      <c r="B1032" s="147" t="s">
        <v>314</v>
      </c>
      <c r="C1032" s="147" t="s">
        <v>327</v>
      </c>
      <c r="D1032" s="148" t="s">
        <v>32</v>
      </c>
      <c r="E1032" s="149">
        <v>21</v>
      </c>
      <c r="F1032" s="248">
        <f t="shared" si="1818"/>
        <v>3.7859981595600001</v>
      </c>
      <c r="G1032" s="151">
        <v>0.89</v>
      </c>
      <c r="H1032" s="250">
        <f t="shared" si="1819"/>
        <v>1.689843</v>
      </c>
      <c r="I1032" s="151"/>
      <c r="J1032" s="250">
        <f t="shared" si="1820"/>
        <v>0</v>
      </c>
      <c r="K1032" s="23" t="s">
        <v>316</v>
      </c>
      <c r="L1032" s="23" t="s">
        <v>32</v>
      </c>
      <c r="M1032" s="23">
        <v>1.1000000000000001</v>
      </c>
      <c r="N1032" s="99">
        <v>1.6830000000000001</v>
      </c>
      <c r="O1032" s="55">
        <f t="shared" si="1807"/>
        <v>1.8513000000000002</v>
      </c>
      <c r="P1032" s="250">
        <f t="shared" ref="P1032" si="1846">E1032*F1032</f>
        <v>79.505961350760003</v>
      </c>
      <c r="Q1032" s="250">
        <f t="shared" ref="Q1032" si="1847">SUM(O1032:O1035)</f>
        <v>1.8513000000000002</v>
      </c>
      <c r="R1032" s="250">
        <f t="shared" ref="R1032" si="1848">Q1032*1.02*1.05*$R$14</f>
        <v>2.0961551595599999</v>
      </c>
      <c r="S1032" s="152">
        <f t="shared" ref="S1032" si="1849">F1032*$S$17</f>
        <v>4.3368237587060312</v>
      </c>
      <c r="T1032" s="152">
        <f t="shared" ref="T1032" si="1850">E1032*S1032</f>
        <v>91.07329893282666</v>
      </c>
    </row>
    <row r="1033" spans="1:20" ht="12.75" customHeight="1" x14ac:dyDescent="0.2">
      <c r="A1033" s="227"/>
      <c r="B1033" s="147"/>
      <c r="C1033" s="147"/>
      <c r="D1033" s="148"/>
      <c r="E1033" s="149"/>
      <c r="F1033" s="248"/>
      <c r="G1033" s="151"/>
      <c r="H1033" s="250"/>
      <c r="I1033" s="151"/>
      <c r="J1033" s="250"/>
      <c r="K1033" s="23"/>
      <c r="L1033" s="23"/>
      <c r="M1033" s="23"/>
      <c r="N1033" s="17">
        <v>0</v>
      </c>
      <c r="O1033" s="55">
        <f t="shared" si="1807"/>
        <v>0</v>
      </c>
      <c r="P1033" s="250"/>
      <c r="Q1033" s="250"/>
      <c r="R1033" s="250"/>
      <c r="S1033" s="152"/>
      <c r="T1033" s="152"/>
    </row>
    <row r="1034" spans="1:20" ht="12.75" customHeight="1" x14ac:dyDescent="0.2">
      <c r="A1034" s="227"/>
      <c r="B1034" s="147"/>
      <c r="C1034" s="147"/>
      <c r="D1034" s="148"/>
      <c r="E1034" s="149"/>
      <c r="F1034" s="248"/>
      <c r="G1034" s="151"/>
      <c r="H1034" s="250"/>
      <c r="I1034" s="151"/>
      <c r="J1034" s="250"/>
      <c r="K1034" s="23"/>
      <c r="L1034" s="23"/>
      <c r="M1034" s="24"/>
      <c r="N1034" s="17">
        <v>0</v>
      </c>
      <c r="O1034" s="55">
        <f t="shared" si="1807"/>
        <v>0</v>
      </c>
      <c r="P1034" s="250"/>
      <c r="Q1034" s="250"/>
      <c r="R1034" s="250"/>
      <c r="S1034" s="152"/>
      <c r="T1034" s="152"/>
    </row>
    <row r="1035" spans="1:20" ht="12.75" customHeight="1" x14ac:dyDescent="0.2">
      <c r="A1035" s="227"/>
      <c r="B1035" s="147"/>
      <c r="C1035" s="147"/>
      <c r="D1035" s="148"/>
      <c r="E1035" s="149"/>
      <c r="F1035" s="248"/>
      <c r="G1035" s="151"/>
      <c r="H1035" s="250"/>
      <c r="I1035" s="151"/>
      <c r="J1035" s="250"/>
      <c r="K1035" s="23"/>
      <c r="L1035" s="23"/>
      <c r="M1035" s="23"/>
      <c r="N1035" s="17">
        <v>0</v>
      </c>
      <c r="O1035" s="55">
        <f t="shared" si="1807"/>
        <v>0</v>
      </c>
      <c r="P1035" s="250"/>
      <c r="Q1035" s="250"/>
      <c r="R1035" s="250"/>
      <c r="S1035" s="152"/>
      <c r="T1035" s="152"/>
    </row>
    <row r="1036" spans="1:20" ht="12.75" customHeight="1" x14ac:dyDescent="0.2">
      <c r="A1036" s="148">
        <v>16</v>
      </c>
      <c r="B1036" s="147" t="s">
        <v>329</v>
      </c>
      <c r="C1036" s="147" t="s">
        <v>236</v>
      </c>
      <c r="D1036" s="148" t="s">
        <v>43</v>
      </c>
      <c r="E1036" s="149">
        <v>58</v>
      </c>
      <c r="F1036" s="248">
        <f t="shared" si="1818"/>
        <v>1.0670694000000001</v>
      </c>
      <c r="G1036" s="151">
        <v>0.56200000000000006</v>
      </c>
      <c r="H1036" s="250">
        <f t="shared" si="1819"/>
        <v>1.0670694000000001</v>
      </c>
      <c r="I1036" s="151"/>
      <c r="J1036" s="250">
        <f t="shared" si="1820"/>
        <v>0</v>
      </c>
      <c r="K1036" s="23"/>
      <c r="L1036" s="23"/>
      <c r="M1036" s="23"/>
      <c r="N1036" s="97"/>
      <c r="O1036" s="55">
        <f t="shared" si="1807"/>
        <v>0</v>
      </c>
      <c r="P1036" s="250">
        <f t="shared" ref="P1036" si="1851">E1036*F1036</f>
        <v>61.890025200000004</v>
      </c>
      <c r="Q1036" s="250">
        <f t="shared" ref="Q1036" si="1852">SUM(O1036:O1039)</f>
        <v>0</v>
      </c>
      <c r="R1036" s="250">
        <f t="shared" ref="R1036" si="1853">Q1036*1.02*1.05*$R$14</f>
        <v>0</v>
      </c>
      <c r="S1036" s="152">
        <f t="shared" ref="S1036" si="1854">F1036*$S$17</f>
        <v>1.2223175318833248</v>
      </c>
      <c r="T1036" s="152">
        <f t="shared" ref="T1036" si="1855">E1036*S1036</f>
        <v>70.89441684923284</v>
      </c>
    </row>
    <row r="1037" spans="1:20" ht="12.75" customHeight="1" x14ac:dyDescent="0.2">
      <c r="A1037" s="148"/>
      <c r="B1037" s="147"/>
      <c r="C1037" s="147"/>
      <c r="D1037" s="148"/>
      <c r="E1037" s="149"/>
      <c r="F1037" s="248"/>
      <c r="G1037" s="151"/>
      <c r="H1037" s="250"/>
      <c r="I1037" s="151"/>
      <c r="J1037" s="250"/>
      <c r="K1037" s="23"/>
      <c r="L1037" s="23"/>
      <c r="M1037" s="23"/>
      <c r="N1037" s="97"/>
      <c r="O1037" s="55">
        <f t="shared" si="1807"/>
        <v>0</v>
      </c>
      <c r="P1037" s="250"/>
      <c r="Q1037" s="250"/>
      <c r="R1037" s="250"/>
      <c r="S1037" s="152"/>
      <c r="T1037" s="152"/>
    </row>
    <row r="1038" spans="1:20" ht="12.75" customHeight="1" x14ac:dyDescent="0.2">
      <c r="A1038" s="148"/>
      <c r="B1038" s="147"/>
      <c r="C1038" s="147"/>
      <c r="D1038" s="148"/>
      <c r="E1038" s="149"/>
      <c r="F1038" s="248"/>
      <c r="G1038" s="151"/>
      <c r="H1038" s="250"/>
      <c r="I1038" s="151"/>
      <c r="J1038" s="250"/>
      <c r="K1038" s="23"/>
      <c r="L1038" s="23"/>
      <c r="M1038" s="24"/>
      <c r="N1038" s="97"/>
      <c r="O1038" s="55">
        <f t="shared" si="1807"/>
        <v>0</v>
      </c>
      <c r="P1038" s="250"/>
      <c r="Q1038" s="250"/>
      <c r="R1038" s="250"/>
      <c r="S1038" s="152"/>
      <c r="T1038" s="152"/>
    </row>
    <row r="1039" spans="1:20" ht="12.75" customHeight="1" x14ac:dyDescent="0.2">
      <c r="A1039" s="148"/>
      <c r="B1039" s="147"/>
      <c r="C1039" s="147"/>
      <c r="D1039" s="148"/>
      <c r="E1039" s="149"/>
      <c r="F1039" s="248"/>
      <c r="G1039" s="151"/>
      <c r="H1039" s="250"/>
      <c r="I1039" s="151"/>
      <c r="J1039" s="250"/>
      <c r="K1039" s="23"/>
      <c r="L1039" s="23"/>
      <c r="M1039" s="23"/>
      <c r="N1039" s="97"/>
      <c r="O1039" s="55">
        <f t="shared" si="1807"/>
        <v>0</v>
      </c>
      <c r="P1039" s="250"/>
      <c r="Q1039" s="250"/>
      <c r="R1039" s="250"/>
      <c r="S1039" s="152"/>
      <c r="T1039" s="152"/>
    </row>
    <row r="1040" spans="1:20" ht="12.75" customHeight="1" x14ac:dyDescent="0.2">
      <c r="A1040" s="227">
        <v>17</v>
      </c>
      <c r="B1040" s="147" t="s">
        <v>54</v>
      </c>
      <c r="C1040" s="147" t="s">
        <v>596</v>
      </c>
      <c r="D1040" s="148" t="s">
        <v>27</v>
      </c>
      <c r="E1040" s="150">
        <v>10</v>
      </c>
      <c r="F1040" s="248">
        <f t="shared" si="1818"/>
        <v>2.8792230000000001</v>
      </c>
      <c r="G1040" s="151">
        <v>0.4</v>
      </c>
      <c r="H1040" s="250">
        <f t="shared" si="1819"/>
        <v>0.75948000000000004</v>
      </c>
      <c r="I1040" s="164">
        <v>0.9</v>
      </c>
      <c r="J1040" s="250">
        <f t="shared" si="1820"/>
        <v>2.1197430000000002</v>
      </c>
      <c r="K1040" s="23"/>
      <c r="L1040" s="23"/>
      <c r="M1040" s="23"/>
      <c r="N1040" s="97"/>
      <c r="O1040" s="55">
        <f t="shared" si="1807"/>
        <v>0</v>
      </c>
      <c r="P1040" s="250">
        <f t="shared" ref="P1040" si="1856">E1040*F1040</f>
        <v>28.79223</v>
      </c>
      <c r="Q1040" s="250">
        <f t="shared" ref="Q1040" si="1857">SUM(O1040:O1043)</f>
        <v>0</v>
      </c>
      <c r="R1040" s="250">
        <f t="shared" ref="R1040" si="1858">Q1040*1.02*1.05*$R$14</f>
        <v>0</v>
      </c>
      <c r="S1040" s="152">
        <f t="shared" ref="S1040" si="1859">F1040*$S$17</f>
        <v>3.2981217070808162</v>
      </c>
      <c r="T1040" s="152">
        <f t="shared" ref="T1040" si="1860">E1040*S1040</f>
        <v>32.981217070808164</v>
      </c>
    </row>
    <row r="1041" spans="1:20" ht="12.75" customHeight="1" x14ac:dyDescent="0.2">
      <c r="A1041" s="227"/>
      <c r="B1041" s="147"/>
      <c r="C1041" s="147"/>
      <c r="D1041" s="148"/>
      <c r="E1041" s="150"/>
      <c r="F1041" s="248"/>
      <c r="G1041" s="151"/>
      <c r="H1041" s="250"/>
      <c r="I1041" s="164"/>
      <c r="J1041" s="250"/>
      <c r="K1041" s="23"/>
      <c r="L1041" s="23"/>
      <c r="M1041" s="23"/>
      <c r="N1041" s="97"/>
      <c r="O1041" s="55">
        <f t="shared" si="1807"/>
        <v>0</v>
      </c>
      <c r="P1041" s="250"/>
      <c r="Q1041" s="250"/>
      <c r="R1041" s="250"/>
      <c r="S1041" s="152"/>
      <c r="T1041" s="152"/>
    </row>
    <row r="1042" spans="1:20" ht="12.75" customHeight="1" x14ac:dyDescent="0.2">
      <c r="A1042" s="227"/>
      <c r="B1042" s="147"/>
      <c r="C1042" s="147"/>
      <c r="D1042" s="148"/>
      <c r="E1042" s="150"/>
      <c r="F1042" s="248"/>
      <c r="G1042" s="151"/>
      <c r="H1042" s="250"/>
      <c r="I1042" s="164"/>
      <c r="J1042" s="250"/>
      <c r="K1042" s="23"/>
      <c r="L1042" s="23"/>
      <c r="M1042" s="24"/>
      <c r="N1042" s="97"/>
      <c r="O1042" s="55">
        <f t="shared" si="1807"/>
        <v>0</v>
      </c>
      <c r="P1042" s="250"/>
      <c r="Q1042" s="250"/>
      <c r="R1042" s="250"/>
      <c r="S1042" s="152"/>
      <c r="T1042" s="152"/>
    </row>
    <row r="1043" spans="1:20" ht="12.75" customHeight="1" x14ac:dyDescent="0.2">
      <c r="A1043" s="227"/>
      <c r="B1043" s="147"/>
      <c r="C1043" s="147"/>
      <c r="D1043" s="148"/>
      <c r="E1043" s="150"/>
      <c r="F1043" s="248"/>
      <c r="G1043" s="151"/>
      <c r="H1043" s="250"/>
      <c r="I1043" s="164"/>
      <c r="J1043" s="250"/>
      <c r="K1043" s="23"/>
      <c r="L1043" s="23"/>
      <c r="M1043" s="23"/>
      <c r="N1043" s="97"/>
      <c r="O1043" s="55">
        <f t="shared" si="1807"/>
        <v>0</v>
      </c>
      <c r="P1043" s="250"/>
      <c r="Q1043" s="250"/>
      <c r="R1043" s="250"/>
      <c r="S1043" s="152"/>
      <c r="T1043" s="152"/>
    </row>
    <row r="1044" spans="1:20" ht="12.75" customHeight="1" x14ac:dyDescent="0.2">
      <c r="A1044" s="148"/>
      <c r="B1044" s="213"/>
      <c r="C1044" s="173" t="s">
        <v>330</v>
      </c>
      <c r="D1044" s="248"/>
      <c r="E1044" s="197"/>
      <c r="F1044" s="248">
        <f t="shared" si="1818"/>
        <v>0</v>
      </c>
      <c r="G1044" s="249"/>
      <c r="H1044" s="250">
        <f t="shared" si="1819"/>
        <v>0</v>
      </c>
      <c r="I1044" s="249"/>
      <c r="J1044" s="250">
        <f t="shared" si="1820"/>
        <v>0</v>
      </c>
      <c r="K1044" s="39"/>
      <c r="L1044" s="39"/>
      <c r="M1044" s="39"/>
      <c r="N1044" s="99"/>
      <c r="O1044" s="55">
        <f t="shared" si="1807"/>
        <v>0</v>
      </c>
      <c r="P1044" s="250">
        <f t="shared" ref="P1044" si="1861">E1044*F1044</f>
        <v>0</v>
      </c>
      <c r="Q1044" s="250">
        <f t="shared" ref="Q1044" si="1862">SUM(O1044:O1047)</f>
        <v>0</v>
      </c>
      <c r="R1044" s="250">
        <f t="shared" ref="R1044" si="1863">Q1044*1.02*1.05*$R$14</f>
        <v>0</v>
      </c>
      <c r="S1044" s="152">
        <f t="shared" ref="S1044" si="1864">F1044*$S$17</f>
        <v>0</v>
      </c>
      <c r="T1044" s="152">
        <f t="shared" ref="T1044" si="1865">E1044*S1044</f>
        <v>0</v>
      </c>
    </row>
    <row r="1045" spans="1:20" ht="12.75" customHeight="1" x14ac:dyDescent="0.2">
      <c r="A1045" s="148"/>
      <c r="B1045" s="213"/>
      <c r="C1045" s="174"/>
      <c r="D1045" s="248"/>
      <c r="E1045" s="197"/>
      <c r="F1045" s="248"/>
      <c r="G1045" s="249"/>
      <c r="H1045" s="250"/>
      <c r="I1045" s="249"/>
      <c r="J1045" s="250"/>
      <c r="K1045" s="39"/>
      <c r="L1045" s="39"/>
      <c r="M1045" s="39"/>
      <c r="N1045" s="99"/>
      <c r="O1045" s="55">
        <f t="shared" si="1807"/>
        <v>0</v>
      </c>
      <c r="P1045" s="250"/>
      <c r="Q1045" s="250"/>
      <c r="R1045" s="250"/>
      <c r="S1045" s="152"/>
      <c r="T1045" s="152"/>
    </row>
    <row r="1046" spans="1:20" ht="12.75" customHeight="1" x14ac:dyDescent="0.2">
      <c r="A1046" s="148"/>
      <c r="B1046" s="213"/>
      <c r="C1046" s="174"/>
      <c r="D1046" s="248"/>
      <c r="E1046" s="197"/>
      <c r="F1046" s="248"/>
      <c r="G1046" s="249"/>
      <c r="H1046" s="250"/>
      <c r="I1046" s="249"/>
      <c r="J1046" s="250"/>
      <c r="K1046" s="39"/>
      <c r="L1046" s="39"/>
      <c r="M1046" s="40"/>
      <c r="N1046" s="99"/>
      <c r="O1046" s="55">
        <f t="shared" si="1807"/>
        <v>0</v>
      </c>
      <c r="P1046" s="250"/>
      <c r="Q1046" s="250"/>
      <c r="R1046" s="250"/>
      <c r="S1046" s="152"/>
      <c r="T1046" s="152"/>
    </row>
    <row r="1047" spans="1:20" ht="12.75" customHeight="1" x14ac:dyDescent="0.2">
      <c r="A1047" s="148"/>
      <c r="B1047" s="213"/>
      <c r="C1047" s="175"/>
      <c r="D1047" s="248"/>
      <c r="E1047" s="197"/>
      <c r="F1047" s="248"/>
      <c r="G1047" s="249"/>
      <c r="H1047" s="250"/>
      <c r="I1047" s="249"/>
      <c r="J1047" s="250"/>
      <c r="K1047" s="39"/>
      <c r="L1047" s="39"/>
      <c r="M1047" s="39"/>
      <c r="N1047" s="99"/>
      <c r="O1047" s="55">
        <f t="shared" si="1807"/>
        <v>0</v>
      </c>
      <c r="P1047" s="250"/>
      <c r="Q1047" s="250"/>
      <c r="R1047" s="250"/>
      <c r="S1047" s="152"/>
      <c r="T1047" s="152"/>
    </row>
    <row r="1048" spans="1:20" ht="12.75" customHeight="1" x14ac:dyDescent="0.2">
      <c r="A1048" s="148">
        <v>1</v>
      </c>
      <c r="B1048" s="213" t="s">
        <v>173</v>
      </c>
      <c r="C1048" s="213" t="s">
        <v>331</v>
      </c>
      <c r="D1048" s="197" t="s">
        <v>26</v>
      </c>
      <c r="E1048" s="197">
        <v>2</v>
      </c>
      <c r="F1048" s="248">
        <f t="shared" si="1818"/>
        <v>1.1486432255999999</v>
      </c>
      <c r="G1048" s="249">
        <v>0.23100000000000001</v>
      </c>
      <c r="H1048" s="250">
        <f t="shared" si="1819"/>
        <v>0.43859970000000004</v>
      </c>
      <c r="I1048" s="249">
        <v>0.151</v>
      </c>
      <c r="J1048" s="250">
        <f t="shared" si="1820"/>
        <v>0.35564576999999997</v>
      </c>
      <c r="K1048" s="99" t="s">
        <v>175</v>
      </c>
      <c r="L1048" s="99" t="s">
        <v>26</v>
      </c>
      <c r="M1048" s="99">
        <v>1</v>
      </c>
      <c r="N1048" s="99">
        <v>0.313</v>
      </c>
      <c r="O1048" s="55">
        <f t="shared" si="1807"/>
        <v>0.313</v>
      </c>
      <c r="P1048" s="250">
        <f t="shared" ref="P1048" si="1866">E1048*F1048</f>
        <v>2.2972864511999997</v>
      </c>
      <c r="Q1048" s="250">
        <f t="shared" ref="Q1048" si="1867">SUM(O1048:O1051)</f>
        <v>0.313</v>
      </c>
      <c r="R1048" s="250">
        <f t="shared" ref="R1048" si="1868">Q1048*1.02*1.05*$R$14</f>
        <v>0.35439775559999998</v>
      </c>
      <c r="S1048" s="152">
        <f t="shared" ref="S1048" si="1869">F1048*$S$17</f>
        <v>1.3157595490320433</v>
      </c>
      <c r="T1048" s="152">
        <f t="shared" ref="T1048" si="1870">E1048*S1048</f>
        <v>2.6315190980640866</v>
      </c>
    </row>
    <row r="1049" spans="1:20" ht="12.75" customHeight="1" x14ac:dyDescent="0.2">
      <c r="A1049" s="148"/>
      <c r="B1049" s="213"/>
      <c r="C1049" s="213"/>
      <c r="D1049" s="197"/>
      <c r="E1049" s="197"/>
      <c r="F1049" s="248"/>
      <c r="G1049" s="249"/>
      <c r="H1049" s="250"/>
      <c r="I1049" s="249"/>
      <c r="J1049" s="250"/>
      <c r="K1049" s="39"/>
      <c r="L1049" s="39"/>
      <c r="M1049" s="39"/>
      <c r="N1049" s="99"/>
      <c r="O1049" s="55">
        <f t="shared" si="1807"/>
        <v>0</v>
      </c>
      <c r="P1049" s="250"/>
      <c r="Q1049" s="250"/>
      <c r="R1049" s="250"/>
      <c r="S1049" s="152"/>
      <c r="T1049" s="152"/>
    </row>
    <row r="1050" spans="1:20" ht="12.75" customHeight="1" x14ac:dyDescent="0.2">
      <c r="A1050" s="148"/>
      <c r="B1050" s="213"/>
      <c r="C1050" s="213"/>
      <c r="D1050" s="197"/>
      <c r="E1050" s="197"/>
      <c r="F1050" s="248"/>
      <c r="G1050" s="249"/>
      <c r="H1050" s="250"/>
      <c r="I1050" s="249"/>
      <c r="J1050" s="250"/>
      <c r="K1050" s="39"/>
      <c r="L1050" s="39"/>
      <c r="M1050" s="40"/>
      <c r="N1050" s="99"/>
      <c r="O1050" s="55">
        <f t="shared" si="1807"/>
        <v>0</v>
      </c>
      <c r="P1050" s="250"/>
      <c r="Q1050" s="250"/>
      <c r="R1050" s="250"/>
      <c r="S1050" s="152"/>
      <c r="T1050" s="152"/>
    </row>
    <row r="1051" spans="1:20" ht="12.75" customHeight="1" x14ac:dyDescent="0.2">
      <c r="A1051" s="148"/>
      <c r="B1051" s="213"/>
      <c r="C1051" s="213"/>
      <c r="D1051" s="197"/>
      <c r="E1051" s="197"/>
      <c r="F1051" s="248"/>
      <c r="G1051" s="249"/>
      <c r="H1051" s="250"/>
      <c r="I1051" s="249"/>
      <c r="J1051" s="250"/>
      <c r="K1051" s="39"/>
      <c r="L1051" s="39"/>
      <c r="M1051" s="39"/>
      <c r="N1051" s="99"/>
      <c r="O1051" s="55">
        <f t="shared" si="1807"/>
        <v>0</v>
      </c>
      <c r="P1051" s="250"/>
      <c r="Q1051" s="250"/>
      <c r="R1051" s="250"/>
      <c r="S1051" s="152"/>
      <c r="T1051" s="152"/>
    </row>
    <row r="1052" spans="1:20" ht="12.75" customHeight="1" x14ac:dyDescent="0.2">
      <c r="A1052" s="148">
        <v>2</v>
      </c>
      <c r="B1052" s="213" t="s">
        <v>173</v>
      </c>
      <c r="C1052" s="213" t="s">
        <v>332</v>
      </c>
      <c r="D1052" s="197" t="s">
        <v>26</v>
      </c>
      <c r="E1052" s="197">
        <v>8</v>
      </c>
      <c r="F1052" s="248">
        <f t="shared" si="1818"/>
        <v>1.5619185635999999</v>
      </c>
      <c r="G1052" s="249">
        <v>0.23100000000000001</v>
      </c>
      <c r="H1052" s="250">
        <f t="shared" si="1819"/>
        <v>0.43859970000000004</v>
      </c>
      <c r="I1052" s="249">
        <v>0.151</v>
      </c>
      <c r="J1052" s="250">
        <f t="shared" si="1820"/>
        <v>0.35564576999999997</v>
      </c>
      <c r="K1052" s="99" t="s">
        <v>175</v>
      </c>
      <c r="L1052" s="99" t="s">
        <v>26</v>
      </c>
      <c r="M1052" s="99">
        <v>1</v>
      </c>
      <c r="N1052" s="99">
        <v>0.67800000000000005</v>
      </c>
      <c r="O1052" s="55">
        <f t="shared" si="1807"/>
        <v>0.67800000000000005</v>
      </c>
      <c r="P1052" s="250">
        <f t="shared" ref="P1052" si="1871">E1052*F1052</f>
        <v>12.495348508799999</v>
      </c>
      <c r="Q1052" s="250">
        <f t="shared" ref="Q1052" si="1872">SUM(O1052:O1055)</f>
        <v>0.67800000000000005</v>
      </c>
      <c r="R1052" s="250">
        <f t="shared" ref="R1052" si="1873">Q1052*1.02*1.05*$R$14</f>
        <v>0.76767309360000002</v>
      </c>
      <c r="S1052" s="152">
        <f t="shared" ref="S1052" si="1874">F1052*$S$17</f>
        <v>1.7891623953065281</v>
      </c>
      <c r="T1052" s="152">
        <f t="shared" ref="T1052" si="1875">E1052*S1052</f>
        <v>14.313299162452225</v>
      </c>
    </row>
    <row r="1053" spans="1:20" ht="12.75" customHeight="1" x14ac:dyDescent="0.2">
      <c r="A1053" s="148"/>
      <c r="B1053" s="213"/>
      <c r="C1053" s="213"/>
      <c r="D1053" s="197"/>
      <c r="E1053" s="197"/>
      <c r="F1053" s="248"/>
      <c r="G1053" s="249"/>
      <c r="H1053" s="250"/>
      <c r="I1053" s="249"/>
      <c r="J1053" s="250"/>
      <c r="K1053" s="39"/>
      <c r="L1053" s="39"/>
      <c r="M1053" s="39"/>
      <c r="N1053" s="99"/>
      <c r="O1053" s="55">
        <f t="shared" si="1807"/>
        <v>0</v>
      </c>
      <c r="P1053" s="250"/>
      <c r="Q1053" s="250"/>
      <c r="R1053" s="250"/>
      <c r="S1053" s="152"/>
      <c r="T1053" s="152"/>
    </row>
    <row r="1054" spans="1:20" ht="12.75" customHeight="1" x14ac:dyDescent="0.2">
      <c r="A1054" s="148"/>
      <c r="B1054" s="213"/>
      <c r="C1054" s="213"/>
      <c r="D1054" s="197"/>
      <c r="E1054" s="197"/>
      <c r="F1054" s="248"/>
      <c r="G1054" s="249"/>
      <c r="H1054" s="250"/>
      <c r="I1054" s="249"/>
      <c r="J1054" s="250"/>
      <c r="K1054" s="39"/>
      <c r="L1054" s="39"/>
      <c r="M1054" s="40"/>
      <c r="N1054" s="99"/>
      <c r="O1054" s="55">
        <f t="shared" si="1807"/>
        <v>0</v>
      </c>
      <c r="P1054" s="250"/>
      <c r="Q1054" s="250"/>
      <c r="R1054" s="250"/>
      <c r="S1054" s="152"/>
      <c r="T1054" s="152"/>
    </row>
    <row r="1055" spans="1:20" ht="12.75" customHeight="1" x14ac:dyDescent="0.2">
      <c r="A1055" s="148"/>
      <c r="B1055" s="213"/>
      <c r="C1055" s="213"/>
      <c r="D1055" s="197"/>
      <c r="E1055" s="197"/>
      <c r="F1055" s="248"/>
      <c r="G1055" s="249"/>
      <c r="H1055" s="250"/>
      <c r="I1055" s="249"/>
      <c r="J1055" s="250"/>
      <c r="K1055" s="39"/>
      <c r="L1055" s="39"/>
      <c r="M1055" s="39"/>
      <c r="N1055" s="99"/>
      <c r="O1055" s="55">
        <f t="shared" si="1807"/>
        <v>0</v>
      </c>
      <c r="P1055" s="250"/>
      <c r="Q1055" s="250"/>
      <c r="R1055" s="250"/>
      <c r="S1055" s="152"/>
      <c r="T1055" s="152"/>
    </row>
    <row r="1056" spans="1:20" ht="12.75" customHeight="1" x14ac:dyDescent="0.2">
      <c r="A1056" s="148">
        <v>3</v>
      </c>
      <c r="B1056" s="213" t="s">
        <v>333</v>
      </c>
      <c r="C1056" s="213" t="s">
        <v>351</v>
      </c>
      <c r="D1056" s="197" t="s">
        <v>26</v>
      </c>
      <c r="E1056" s="197">
        <v>16</v>
      </c>
      <c r="F1056" s="248">
        <f t="shared" si="1818"/>
        <v>3.0133109399999998</v>
      </c>
      <c r="G1056" s="249">
        <v>0.46700000000000003</v>
      </c>
      <c r="H1056" s="250">
        <f t="shared" si="1819"/>
        <v>0.88669290000000012</v>
      </c>
      <c r="I1056" s="249">
        <v>0.30199999999999999</v>
      </c>
      <c r="J1056" s="250">
        <f t="shared" si="1820"/>
        <v>0.71129153999999994</v>
      </c>
      <c r="K1056" s="99" t="s">
        <v>334</v>
      </c>
      <c r="L1056" s="99" t="s">
        <v>26</v>
      </c>
      <c r="M1056" s="99">
        <v>1</v>
      </c>
      <c r="N1056" s="99">
        <v>1.25</v>
      </c>
      <c r="O1056" s="55">
        <f t="shared" si="1807"/>
        <v>1.25</v>
      </c>
      <c r="P1056" s="250">
        <f t="shared" ref="P1056" si="1876">E1056*F1056</f>
        <v>48.212975039999996</v>
      </c>
      <c r="Q1056" s="250">
        <f t="shared" ref="Q1056" si="1877">SUM(O1056:O1059)</f>
        <v>1.25</v>
      </c>
      <c r="R1056" s="250">
        <f t="shared" ref="R1056" si="1878">Q1056*1.02*1.05*$R$14</f>
        <v>1.4153264999999997</v>
      </c>
      <c r="S1056" s="152">
        <f t="shared" ref="S1056" si="1879">F1056*$S$17</f>
        <v>3.4517181272163002</v>
      </c>
      <c r="T1056" s="152">
        <f t="shared" ref="T1056" si="1880">E1056*S1056</f>
        <v>55.227490035460804</v>
      </c>
    </row>
    <row r="1057" spans="1:20" ht="12.75" customHeight="1" x14ac:dyDescent="0.2">
      <c r="A1057" s="148"/>
      <c r="B1057" s="213"/>
      <c r="C1057" s="213"/>
      <c r="D1057" s="197"/>
      <c r="E1057" s="197"/>
      <c r="F1057" s="248"/>
      <c r="G1057" s="249"/>
      <c r="H1057" s="250"/>
      <c r="I1057" s="249"/>
      <c r="J1057" s="250"/>
      <c r="K1057" s="39"/>
      <c r="L1057" s="39"/>
      <c r="M1057" s="39"/>
      <c r="N1057" s="99"/>
      <c r="O1057" s="55">
        <f t="shared" si="1807"/>
        <v>0</v>
      </c>
      <c r="P1057" s="250"/>
      <c r="Q1057" s="250"/>
      <c r="R1057" s="250"/>
      <c r="S1057" s="152"/>
      <c r="T1057" s="152"/>
    </row>
    <row r="1058" spans="1:20" ht="12.75" customHeight="1" x14ac:dyDescent="0.2">
      <c r="A1058" s="148"/>
      <c r="B1058" s="213"/>
      <c r="C1058" s="213"/>
      <c r="D1058" s="197"/>
      <c r="E1058" s="197"/>
      <c r="F1058" s="248"/>
      <c r="G1058" s="249"/>
      <c r="H1058" s="250"/>
      <c r="I1058" s="249"/>
      <c r="J1058" s="250"/>
      <c r="K1058" s="39"/>
      <c r="L1058" s="39"/>
      <c r="M1058" s="40"/>
      <c r="N1058" s="99"/>
      <c r="O1058" s="55">
        <f t="shared" si="1807"/>
        <v>0</v>
      </c>
      <c r="P1058" s="250"/>
      <c r="Q1058" s="250"/>
      <c r="R1058" s="250"/>
      <c r="S1058" s="152"/>
      <c r="T1058" s="152"/>
    </row>
    <row r="1059" spans="1:20" ht="12.75" customHeight="1" x14ac:dyDescent="0.2">
      <c r="A1059" s="148"/>
      <c r="B1059" s="213"/>
      <c r="C1059" s="213"/>
      <c r="D1059" s="197"/>
      <c r="E1059" s="197"/>
      <c r="F1059" s="248"/>
      <c r="G1059" s="249"/>
      <c r="H1059" s="250"/>
      <c r="I1059" s="249"/>
      <c r="J1059" s="250"/>
      <c r="K1059" s="39"/>
      <c r="L1059" s="39"/>
      <c r="M1059" s="39"/>
      <c r="N1059" s="99"/>
      <c r="O1059" s="55">
        <f t="shared" si="1807"/>
        <v>0</v>
      </c>
      <c r="P1059" s="250"/>
      <c r="Q1059" s="250"/>
      <c r="R1059" s="250"/>
      <c r="S1059" s="152"/>
      <c r="T1059" s="152"/>
    </row>
    <row r="1060" spans="1:20" ht="12.75" customHeight="1" x14ac:dyDescent="0.2">
      <c r="A1060" s="148">
        <v>4</v>
      </c>
      <c r="B1060" s="213" t="s">
        <v>173</v>
      </c>
      <c r="C1060" s="213" t="s">
        <v>335</v>
      </c>
      <c r="D1060" s="197" t="s">
        <v>26</v>
      </c>
      <c r="E1060" s="197">
        <v>32</v>
      </c>
      <c r="F1060" s="248">
        <f t="shared" ref="F1060:F1076" si="1881">H1060+J1060+R1060</f>
        <v>1.0297557996</v>
      </c>
      <c r="G1060" s="249">
        <v>0.23100000000000001</v>
      </c>
      <c r="H1060" s="250">
        <f t="shared" ref="H1060:H1076" si="1882">G1060*$P$8/1000</f>
        <v>0.43859970000000004</v>
      </c>
      <c r="I1060" s="249">
        <v>0.151</v>
      </c>
      <c r="J1060" s="250">
        <f t="shared" ref="J1060:J1076" si="1883">I1060*$P$9/1000</f>
        <v>0.35564576999999997</v>
      </c>
      <c r="K1060" s="99" t="s">
        <v>336</v>
      </c>
      <c r="L1060" s="99" t="s">
        <v>26</v>
      </c>
      <c r="M1060" s="99">
        <v>1</v>
      </c>
      <c r="N1060" s="99">
        <v>0.20799999999999999</v>
      </c>
      <c r="O1060" s="55">
        <f t="shared" si="1807"/>
        <v>0.20799999999999999</v>
      </c>
      <c r="P1060" s="250">
        <f t="shared" ref="P1060" si="1884">E1060*F1060</f>
        <v>32.952185587199999</v>
      </c>
      <c r="Q1060" s="250">
        <f t="shared" ref="Q1060" si="1885">SUM(O1060:O1063)</f>
        <v>0.20799999999999999</v>
      </c>
      <c r="R1060" s="250">
        <f t="shared" ref="R1060" si="1886">Q1060*1.02*1.05*$R$14</f>
        <v>0.23551032959999998</v>
      </c>
      <c r="S1060" s="152">
        <f t="shared" ref="S1060" si="1887">F1060*$S$17</f>
        <v>1.1795751685969176</v>
      </c>
      <c r="T1060" s="152">
        <f t="shared" ref="T1060" si="1888">E1060*S1060</f>
        <v>37.746405395101363</v>
      </c>
    </row>
    <row r="1061" spans="1:20" ht="12.75" customHeight="1" x14ac:dyDescent="0.2">
      <c r="A1061" s="148"/>
      <c r="B1061" s="213"/>
      <c r="C1061" s="213"/>
      <c r="D1061" s="197"/>
      <c r="E1061" s="197"/>
      <c r="F1061" s="248"/>
      <c r="G1061" s="249"/>
      <c r="H1061" s="250"/>
      <c r="I1061" s="249"/>
      <c r="J1061" s="250"/>
      <c r="K1061" s="39"/>
      <c r="L1061" s="39"/>
      <c r="M1061" s="39"/>
      <c r="N1061" s="99"/>
      <c r="O1061" s="55">
        <f t="shared" si="1807"/>
        <v>0</v>
      </c>
      <c r="P1061" s="250"/>
      <c r="Q1061" s="250"/>
      <c r="R1061" s="250"/>
      <c r="S1061" s="152"/>
      <c r="T1061" s="152"/>
    </row>
    <row r="1062" spans="1:20" ht="12.75" customHeight="1" x14ac:dyDescent="0.2">
      <c r="A1062" s="148"/>
      <c r="B1062" s="213"/>
      <c r="C1062" s="213"/>
      <c r="D1062" s="197"/>
      <c r="E1062" s="197"/>
      <c r="F1062" s="248"/>
      <c r="G1062" s="249"/>
      <c r="H1062" s="250"/>
      <c r="I1062" s="249"/>
      <c r="J1062" s="250"/>
      <c r="K1062" s="39"/>
      <c r="L1062" s="39"/>
      <c r="M1062" s="40"/>
      <c r="N1062" s="99"/>
      <c r="O1062" s="55">
        <f t="shared" si="1807"/>
        <v>0</v>
      </c>
      <c r="P1062" s="250"/>
      <c r="Q1062" s="250"/>
      <c r="R1062" s="250"/>
      <c r="S1062" s="152"/>
      <c r="T1062" s="152"/>
    </row>
    <row r="1063" spans="1:20" ht="12.75" customHeight="1" x14ac:dyDescent="0.2">
      <c r="A1063" s="148"/>
      <c r="B1063" s="213"/>
      <c r="C1063" s="213"/>
      <c r="D1063" s="197"/>
      <c r="E1063" s="197"/>
      <c r="F1063" s="248"/>
      <c r="G1063" s="249"/>
      <c r="H1063" s="250"/>
      <c r="I1063" s="249"/>
      <c r="J1063" s="250"/>
      <c r="K1063" s="39"/>
      <c r="L1063" s="39"/>
      <c r="M1063" s="39"/>
      <c r="N1063" s="99"/>
      <c r="O1063" s="55">
        <f t="shared" si="1807"/>
        <v>0</v>
      </c>
      <c r="P1063" s="250"/>
      <c r="Q1063" s="250"/>
      <c r="R1063" s="250"/>
      <c r="S1063" s="152"/>
      <c r="T1063" s="152"/>
    </row>
    <row r="1064" spans="1:20" ht="12.75" customHeight="1" x14ac:dyDescent="0.2">
      <c r="A1064" s="148">
        <v>5</v>
      </c>
      <c r="B1064" s="213" t="s">
        <v>174</v>
      </c>
      <c r="C1064" s="213" t="s">
        <v>337</v>
      </c>
      <c r="D1064" s="197" t="s">
        <v>26</v>
      </c>
      <c r="E1064" s="197">
        <v>28</v>
      </c>
      <c r="F1064" s="248">
        <f t="shared" si="1881"/>
        <v>1.4331339479999998</v>
      </c>
      <c r="G1064" s="249">
        <v>0.34499999999999997</v>
      </c>
      <c r="H1064" s="250">
        <f t="shared" si="1882"/>
        <v>0.6550514999999999</v>
      </c>
      <c r="I1064" s="249">
        <v>0.22700000000000001</v>
      </c>
      <c r="J1064" s="250">
        <f t="shared" si="1883"/>
        <v>0.53464628999999997</v>
      </c>
      <c r="K1064" s="99" t="s">
        <v>338</v>
      </c>
      <c r="L1064" s="99" t="s">
        <v>26</v>
      </c>
      <c r="M1064" s="99">
        <v>1</v>
      </c>
      <c r="N1064" s="99">
        <v>0.215</v>
      </c>
      <c r="O1064" s="55">
        <f t="shared" si="1807"/>
        <v>0.215</v>
      </c>
      <c r="P1064" s="250">
        <f t="shared" ref="P1064" si="1889">E1064*F1064</f>
        <v>40.127750543999994</v>
      </c>
      <c r="Q1064" s="250">
        <f t="shared" ref="Q1064" si="1890">SUM(O1064:O1067)</f>
        <v>0.215</v>
      </c>
      <c r="R1064" s="250">
        <f t="shared" ref="R1064" si="1891">Q1064*1.02*1.05*$R$14</f>
        <v>0.24343615799999999</v>
      </c>
      <c r="S1064" s="152">
        <f t="shared" ref="S1064" si="1892">F1064*$S$17</f>
        <v>1.6416408812562377</v>
      </c>
      <c r="T1064" s="152">
        <f t="shared" ref="T1064" si="1893">E1064*S1064</f>
        <v>45.965944675174654</v>
      </c>
    </row>
    <row r="1065" spans="1:20" ht="12.75" customHeight="1" x14ac:dyDescent="0.2">
      <c r="A1065" s="148"/>
      <c r="B1065" s="213"/>
      <c r="C1065" s="213"/>
      <c r="D1065" s="197"/>
      <c r="E1065" s="197"/>
      <c r="F1065" s="248"/>
      <c r="G1065" s="249"/>
      <c r="H1065" s="250"/>
      <c r="I1065" s="249"/>
      <c r="J1065" s="250"/>
      <c r="K1065" s="39"/>
      <c r="L1065" s="39"/>
      <c r="M1065" s="39"/>
      <c r="N1065" s="99"/>
      <c r="O1065" s="55">
        <f t="shared" ref="O1065:O1128" si="1894">M1065*N1065</f>
        <v>0</v>
      </c>
      <c r="P1065" s="250"/>
      <c r="Q1065" s="250"/>
      <c r="R1065" s="250"/>
      <c r="S1065" s="152"/>
      <c r="T1065" s="152"/>
    </row>
    <row r="1066" spans="1:20" ht="12.75" customHeight="1" x14ac:dyDescent="0.2">
      <c r="A1066" s="148"/>
      <c r="B1066" s="213"/>
      <c r="C1066" s="213"/>
      <c r="D1066" s="197"/>
      <c r="E1066" s="197"/>
      <c r="F1066" s="248"/>
      <c r="G1066" s="249"/>
      <c r="H1066" s="250"/>
      <c r="I1066" s="249"/>
      <c r="J1066" s="250"/>
      <c r="K1066" s="39"/>
      <c r="L1066" s="39"/>
      <c r="M1066" s="40"/>
      <c r="N1066" s="99"/>
      <c r="O1066" s="55">
        <f t="shared" si="1894"/>
        <v>0</v>
      </c>
      <c r="P1066" s="250"/>
      <c r="Q1066" s="250"/>
      <c r="R1066" s="250"/>
      <c r="S1066" s="152"/>
      <c r="T1066" s="152"/>
    </row>
    <row r="1067" spans="1:20" ht="12.75" customHeight="1" x14ac:dyDescent="0.2">
      <c r="A1067" s="148"/>
      <c r="B1067" s="213"/>
      <c r="C1067" s="213"/>
      <c r="D1067" s="197"/>
      <c r="E1067" s="197"/>
      <c r="F1067" s="248"/>
      <c r="G1067" s="249"/>
      <c r="H1067" s="250"/>
      <c r="I1067" s="249"/>
      <c r="J1067" s="250"/>
      <c r="K1067" s="39"/>
      <c r="L1067" s="39"/>
      <c r="M1067" s="39"/>
      <c r="N1067" s="99"/>
      <c r="O1067" s="55">
        <f t="shared" si="1894"/>
        <v>0</v>
      </c>
      <c r="P1067" s="250"/>
      <c r="Q1067" s="250"/>
      <c r="R1067" s="250"/>
      <c r="S1067" s="152"/>
      <c r="T1067" s="152"/>
    </row>
    <row r="1068" spans="1:20" ht="12.75" customHeight="1" x14ac:dyDescent="0.2">
      <c r="A1068" s="148">
        <v>6</v>
      </c>
      <c r="B1068" s="213" t="s">
        <v>174</v>
      </c>
      <c r="C1068" s="213" t="s">
        <v>339</v>
      </c>
      <c r="D1068" s="197" t="s">
        <v>26</v>
      </c>
      <c r="E1068" s="197">
        <v>72</v>
      </c>
      <c r="F1068" s="248">
        <f t="shared" si="1881"/>
        <v>1.7796058751999997</v>
      </c>
      <c r="G1068" s="249">
        <v>0.34499999999999997</v>
      </c>
      <c r="H1068" s="250">
        <f t="shared" si="1882"/>
        <v>0.6550514999999999</v>
      </c>
      <c r="I1068" s="249">
        <v>0.22700000000000001</v>
      </c>
      <c r="J1068" s="250">
        <f t="shared" si="1883"/>
        <v>0.53464628999999997</v>
      </c>
      <c r="K1068" s="99" t="s">
        <v>338</v>
      </c>
      <c r="L1068" s="99" t="s">
        <v>26</v>
      </c>
      <c r="M1068" s="99">
        <v>1</v>
      </c>
      <c r="N1068" s="97">
        <v>0.52100000000000002</v>
      </c>
      <c r="O1068" s="55">
        <f t="shared" si="1894"/>
        <v>0.52100000000000002</v>
      </c>
      <c r="P1068" s="250">
        <f t="shared" ref="P1068" si="1895">E1068*F1068</f>
        <v>128.13162301439996</v>
      </c>
      <c r="Q1068" s="250">
        <f t="shared" ref="Q1068" si="1896">SUM(O1068:O1071)</f>
        <v>0.52100000000000002</v>
      </c>
      <c r="R1068" s="250">
        <f t="shared" ref="R1068" si="1897">Q1068*1.02*1.05*$R$14</f>
        <v>0.58990808519999993</v>
      </c>
      <c r="S1068" s="152">
        <f t="shared" ref="S1068" si="1898">F1068*$S$17</f>
        <v>2.0385210756671759</v>
      </c>
      <c r="T1068" s="152">
        <f t="shared" ref="T1068" si="1899">E1068*S1068</f>
        <v>146.77351744803667</v>
      </c>
    </row>
    <row r="1069" spans="1:20" ht="12.75" customHeight="1" x14ac:dyDescent="0.2">
      <c r="A1069" s="148"/>
      <c r="B1069" s="213"/>
      <c r="C1069" s="213"/>
      <c r="D1069" s="197"/>
      <c r="E1069" s="197"/>
      <c r="F1069" s="248"/>
      <c r="G1069" s="249"/>
      <c r="H1069" s="250"/>
      <c r="I1069" s="249"/>
      <c r="J1069" s="250"/>
      <c r="K1069" s="39"/>
      <c r="L1069" s="39"/>
      <c r="M1069" s="39"/>
      <c r="N1069" s="99"/>
      <c r="O1069" s="55">
        <f t="shared" si="1894"/>
        <v>0</v>
      </c>
      <c r="P1069" s="250"/>
      <c r="Q1069" s="250"/>
      <c r="R1069" s="250"/>
      <c r="S1069" s="152"/>
      <c r="T1069" s="152"/>
    </row>
    <row r="1070" spans="1:20" ht="12.75" customHeight="1" x14ac:dyDescent="0.2">
      <c r="A1070" s="148"/>
      <c r="B1070" s="213"/>
      <c r="C1070" s="213"/>
      <c r="D1070" s="197"/>
      <c r="E1070" s="197"/>
      <c r="F1070" s="248"/>
      <c r="G1070" s="249"/>
      <c r="H1070" s="250"/>
      <c r="I1070" s="249"/>
      <c r="J1070" s="250"/>
      <c r="K1070" s="39"/>
      <c r="L1070" s="39"/>
      <c r="M1070" s="40"/>
      <c r="N1070" s="99"/>
      <c r="O1070" s="55">
        <f t="shared" si="1894"/>
        <v>0</v>
      </c>
      <c r="P1070" s="250"/>
      <c r="Q1070" s="250"/>
      <c r="R1070" s="250"/>
      <c r="S1070" s="152"/>
      <c r="T1070" s="152"/>
    </row>
    <row r="1071" spans="1:20" ht="12.75" customHeight="1" x14ac:dyDescent="0.2">
      <c r="A1071" s="148"/>
      <c r="B1071" s="213"/>
      <c r="C1071" s="213"/>
      <c r="D1071" s="197"/>
      <c r="E1071" s="197"/>
      <c r="F1071" s="248"/>
      <c r="G1071" s="249"/>
      <c r="H1071" s="250"/>
      <c r="I1071" s="249"/>
      <c r="J1071" s="250"/>
      <c r="K1071" s="39"/>
      <c r="L1071" s="39"/>
      <c r="M1071" s="39"/>
      <c r="N1071" s="99"/>
      <c r="O1071" s="55">
        <f t="shared" si="1894"/>
        <v>0</v>
      </c>
      <c r="P1071" s="250"/>
      <c r="Q1071" s="250"/>
      <c r="R1071" s="250"/>
      <c r="S1071" s="152"/>
      <c r="T1071" s="152"/>
    </row>
    <row r="1072" spans="1:20" ht="12.75" customHeight="1" x14ac:dyDescent="0.2">
      <c r="A1072" s="148">
        <v>7</v>
      </c>
      <c r="B1072" s="213" t="s">
        <v>173</v>
      </c>
      <c r="C1072" s="213" t="s">
        <v>340</v>
      </c>
      <c r="D1072" s="197" t="s">
        <v>26</v>
      </c>
      <c r="E1072" s="197">
        <v>46</v>
      </c>
      <c r="F1072" s="248">
        <f t="shared" si="1881"/>
        <v>0.89388445559999996</v>
      </c>
      <c r="G1072" s="249">
        <v>0.23100000000000001</v>
      </c>
      <c r="H1072" s="250">
        <f t="shared" si="1882"/>
        <v>0.43859970000000004</v>
      </c>
      <c r="I1072" s="249">
        <v>0.151</v>
      </c>
      <c r="J1072" s="250">
        <f t="shared" si="1883"/>
        <v>0.35564576999999997</v>
      </c>
      <c r="K1072" s="99" t="s">
        <v>235</v>
      </c>
      <c r="L1072" s="99" t="s">
        <v>26</v>
      </c>
      <c r="M1072" s="99">
        <v>1</v>
      </c>
      <c r="N1072" s="99">
        <v>8.7999999999999995E-2</v>
      </c>
      <c r="O1072" s="55">
        <f t="shared" si="1894"/>
        <v>8.7999999999999995E-2</v>
      </c>
      <c r="P1072" s="250">
        <f t="shared" ref="P1072" si="1900">E1072*F1072</f>
        <v>41.118684957599996</v>
      </c>
      <c r="Q1072" s="250">
        <f t="shared" ref="Q1072" si="1901">SUM(O1072:O1075)</f>
        <v>8.7999999999999995E-2</v>
      </c>
      <c r="R1072" s="250">
        <f t="shared" ref="R1072" si="1902">Q1072*1.02*1.05*$R$14</f>
        <v>9.9638985599999993E-2</v>
      </c>
      <c r="S1072" s="152">
        <f t="shared" ref="S1072" si="1903">F1072*$S$17</f>
        <v>1.0239358766710593</v>
      </c>
      <c r="T1072" s="152">
        <f t="shared" ref="T1072" si="1904">E1072*S1072</f>
        <v>47.10105032686873</v>
      </c>
    </row>
    <row r="1073" spans="1:20" ht="12.75" customHeight="1" x14ac:dyDescent="0.2">
      <c r="A1073" s="148"/>
      <c r="B1073" s="213"/>
      <c r="C1073" s="213"/>
      <c r="D1073" s="197"/>
      <c r="E1073" s="197"/>
      <c r="F1073" s="248"/>
      <c r="G1073" s="249"/>
      <c r="H1073" s="250"/>
      <c r="I1073" s="249"/>
      <c r="J1073" s="250"/>
      <c r="K1073" s="39"/>
      <c r="L1073" s="39"/>
      <c r="M1073" s="39"/>
      <c r="N1073" s="99"/>
      <c r="O1073" s="55">
        <f t="shared" si="1894"/>
        <v>0</v>
      </c>
      <c r="P1073" s="250"/>
      <c r="Q1073" s="250"/>
      <c r="R1073" s="250"/>
      <c r="S1073" s="152"/>
      <c r="T1073" s="152"/>
    </row>
    <row r="1074" spans="1:20" ht="12.75" customHeight="1" x14ac:dyDescent="0.2">
      <c r="A1074" s="148"/>
      <c r="B1074" s="213"/>
      <c r="C1074" s="213"/>
      <c r="D1074" s="197"/>
      <c r="E1074" s="197"/>
      <c r="F1074" s="248"/>
      <c r="G1074" s="249"/>
      <c r="H1074" s="250"/>
      <c r="I1074" s="249"/>
      <c r="J1074" s="250"/>
      <c r="K1074" s="39"/>
      <c r="L1074" s="39"/>
      <c r="M1074" s="40"/>
      <c r="N1074" s="99"/>
      <c r="O1074" s="55">
        <f t="shared" si="1894"/>
        <v>0</v>
      </c>
      <c r="P1074" s="250"/>
      <c r="Q1074" s="250"/>
      <c r="R1074" s="250"/>
      <c r="S1074" s="152"/>
      <c r="T1074" s="152"/>
    </row>
    <row r="1075" spans="1:20" ht="12.75" customHeight="1" x14ac:dyDescent="0.2">
      <c r="A1075" s="148"/>
      <c r="B1075" s="213"/>
      <c r="C1075" s="213"/>
      <c r="D1075" s="197"/>
      <c r="E1075" s="197"/>
      <c r="F1075" s="248"/>
      <c r="G1075" s="249"/>
      <c r="H1075" s="250"/>
      <c r="I1075" s="249"/>
      <c r="J1075" s="250"/>
      <c r="K1075" s="39"/>
      <c r="L1075" s="39"/>
      <c r="M1075" s="39"/>
      <c r="N1075" s="99"/>
      <c r="O1075" s="55">
        <f t="shared" si="1894"/>
        <v>0</v>
      </c>
      <c r="P1075" s="250"/>
      <c r="Q1075" s="250"/>
      <c r="R1075" s="250"/>
      <c r="S1075" s="152"/>
      <c r="T1075" s="152"/>
    </row>
    <row r="1076" spans="1:20" ht="12.75" customHeight="1" x14ac:dyDescent="0.2">
      <c r="A1076" s="148">
        <v>8</v>
      </c>
      <c r="B1076" s="213" t="s">
        <v>173</v>
      </c>
      <c r="C1076" s="213" t="s">
        <v>341</v>
      </c>
      <c r="D1076" s="197" t="s">
        <v>26</v>
      </c>
      <c r="E1076" s="197">
        <v>22</v>
      </c>
      <c r="F1076" s="248">
        <f t="shared" si="1881"/>
        <v>1.1248657404</v>
      </c>
      <c r="G1076" s="249">
        <v>0.23100000000000001</v>
      </c>
      <c r="H1076" s="250">
        <f t="shared" si="1882"/>
        <v>0.43859970000000004</v>
      </c>
      <c r="I1076" s="249">
        <v>0.151</v>
      </c>
      <c r="J1076" s="250">
        <f t="shared" si="1883"/>
        <v>0.35564576999999997</v>
      </c>
      <c r="K1076" s="99" t="s">
        <v>235</v>
      </c>
      <c r="L1076" s="99" t="s">
        <v>26</v>
      </c>
      <c r="M1076" s="99">
        <v>1</v>
      </c>
      <c r="N1076" s="99">
        <v>0.29199999999999998</v>
      </c>
      <c r="O1076" s="55">
        <f t="shared" si="1894"/>
        <v>0.29199999999999998</v>
      </c>
      <c r="P1076" s="250">
        <f t="shared" ref="P1076" si="1905">E1076*F1076</f>
        <v>24.7470462888</v>
      </c>
      <c r="Q1076" s="250">
        <f t="shared" ref="Q1076" si="1906">SUM(O1076:O1079)</f>
        <v>0.29199999999999998</v>
      </c>
      <c r="R1076" s="250">
        <f t="shared" ref="R1076" si="1907">Q1076*1.02*1.05*$R$14</f>
        <v>0.33062027039999997</v>
      </c>
      <c r="S1076" s="152">
        <f t="shared" ref="S1076" si="1908">F1076*$S$17</f>
        <v>1.2885226729450181</v>
      </c>
      <c r="T1076" s="152">
        <f t="shared" ref="T1076" si="1909">E1076*S1076</f>
        <v>28.347498804790398</v>
      </c>
    </row>
    <row r="1077" spans="1:20" ht="12.75" customHeight="1" x14ac:dyDescent="0.2">
      <c r="A1077" s="148"/>
      <c r="B1077" s="213"/>
      <c r="C1077" s="213"/>
      <c r="D1077" s="197"/>
      <c r="E1077" s="197"/>
      <c r="F1077" s="248"/>
      <c r="G1077" s="249"/>
      <c r="H1077" s="250"/>
      <c r="I1077" s="249"/>
      <c r="J1077" s="250"/>
      <c r="K1077" s="39"/>
      <c r="L1077" s="39"/>
      <c r="M1077" s="39"/>
      <c r="N1077" s="99"/>
      <c r="O1077" s="55">
        <f t="shared" si="1894"/>
        <v>0</v>
      </c>
      <c r="P1077" s="250"/>
      <c r="Q1077" s="250"/>
      <c r="R1077" s="250"/>
      <c r="S1077" s="152"/>
      <c r="T1077" s="152"/>
    </row>
    <row r="1078" spans="1:20" ht="12.75" customHeight="1" x14ac:dyDescent="0.2">
      <c r="A1078" s="148"/>
      <c r="B1078" s="213"/>
      <c r="C1078" s="213"/>
      <c r="D1078" s="197"/>
      <c r="E1078" s="197"/>
      <c r="F1078" s="248"/>
      <c r="G1078" s="249"/>
      <c r="H1078" s="250"/>
      <c r="I1078" s="249"/>
      <c r="J1078" s="250"/>
      <c r="K1078" s="39"/>
      <c r="L1078" s="39"/>
      <c r="M1078" s="40"/>
      <c r="N1078" s="99"/>
      <c r="O1078" s="55">
        <f t="shared" si="1894"/>
        <v>0</v>
      </c>
      <c r="P1078" s="250"/>
      <c r="Q1078" s="250"/>
      <c r="R1078" s="250"/>
      <c r="S1078" s="152"/>
      <c r="T1078" s="152"/>
    </row>
    <row r="1079" spans="1:20" ht="12.75" customHeight="1" x14ac:dyDescent="0.2">
      <c r="A1079" s="148"/>
      <c r="B1079" s="213"/>
      <c r="C1079" s="213"/>
      <c r="D1079" s="197"/>
      <c r="E1079" s="197"/>
      <c r="F1079" s="248"/>
      <c r="G1079" s="249"/>
      <c r="H1079" s="250"/>
      <c r="I1079" s="249"/>
      <c r="J1079" s="250"/>
      <c r="K1079" s="39"/>
      <c r="L1079" s="39"/>
      <c r="M1079" s="39"/>
      <c r="N1079" s="99"/>
      <c r="O1079" s="55">
        <f t="shared" si="1894"/>
        <v>0</v>
      </c>
      <c r="P1079" s="250"/>
      <c r="Q1079" s="250"/>
      <c r="R1079" s="250"/>
      <c r="S1079" s="152"/>
      <c r="T1079" s="152"/>
    </row>
    <row r="1080" spans="1:20" ht="12.75" customHeight="1" x14ac:dyDescent="0.2">
      <c r="A1080" s="148"/>
      <c r="B1080" s="213"/>
      <c r="C1080" s="246" t="s">
        <v>219</v>
      </c>
      <c r="D1080" s="197"/>
      <c r="E1080" s="197"/>
      <c r="F1080" s="248">
        <f t="shared" ref="F1080" si="1910">H1080+J1080+R1080</f>
        <v>0</v>
      </c>
      <c r="G1080" s="249"/>
      <c r="H1080" s="250">
        <f t="shared" ref="H1080" si="1911">G1080*$P$8/1000</f>
        <v>0</v>
      </c>
      <c r="I1080" s="249"/>
      <c r="J1080" s="250">
        <f t="shared" ref="J1080" si="1912">I1080*$P$9/1000</f>
        <v>0</v>
      </c>
      <c r="K1080" s="79"/>
      <c r="L1080" s="79"/>
      <c r="M1080" s="79"/>
      <c r="N1080" s="79"/>
      <c r="O1080" s="55">
        <f t="shared" si="1894"/>
        <v>0</v>
      </c>
      <c r="P1080" s="250">
        <f t="shared" ref="P1080" si="1913">E1080*F1080</f>
        <v>0</v>
      </c>
      <c r="Q1080" s="250">
        <f t="shared" ref="Q1080" si="1914">SUM(O1080:O1083)</f>
        <v>0</v>
      </c>
      <c r="R1080" s="250">
        <f t="shared" ref="R1080" si="1915">Q1080*1.02*1.05*$R$14</f>
        <v>0</v>
      </c>
      <c r="S1080" s="152">
        <f t="shared" ref="S1080" si="1916">F1080*$S$17</f>
        <v>0</v>
      </c>
      <c r="T1080" s="152">
        <f t="shared" ref="T1080" si="1917">E1080*S1080</f>
        <v>0</v>
      </c>
    </row>
    <row r="1081" spans="1:20" ht="12.75" customHeight="1" x14ac:dyDescent="0.2">
      <c r="A1081" s="148"/>
      <c r="B1081" s="213"/>
      <c r="C1081" s="246"/>
      <c r="D1081" s="197"/>
      <c r="E1081" s="197"/>
      <c r="F1081" s="248"/>
      <c r="G1081" s="249"/>
      <c r="H1081" s="250"/>
      <c r="I1081" s="249"/>
      <c r="J1081" s="250"/>
      <c r="K1081" s="39"/>
      <c r="L1081" s="39"/>
      <c r="M1081" s="39"/>
      <c r="N1081" s="79"/>
      <c r="O1081" s="55">
        <f t="shared" si="1894"/>
        <v>0</v>
      </c>
      <c r="P1081" s="250"/>
      <c r="Q1081" s="250"/>
      <c r="R1081" s="250"/>
      <c r="S1081" s="152"/>
      <c r="T1081" s="152"/>
    </row>
    <row r="1082" spans="1:20" ht="12.75" customHeight="1" x14ac:dyDescent="0.2">
      <c r="A1082" s="148"/>
      <c r="B1082" s="213"/>
      <c r="C1082" s="246"/>
      <c r="D1082" s="197"/>
      <c r="E1082" s="197"/>
      <c r="F1082" s="248"/>
      <c r="G1082" s="249"/>
      <c r="H1082" s="250"/>
      <c r="I1082" s="249"/>
      <c r="J1082" s="250"/>
      <c r="K1082" s="39"/>
      <c r="L1082" s="39"/>
      <c r="M1082" s="40"/>
      <c r="N1082" s="79"/>
      <c r="O1082" s="55">
        <f t="shared" si="1894"/>
        <v>0</v>
      </c>
      <c r="P1082" s="250"/>
      <c r="Q1082" s="250"/>
      <c r="R1082" s="250"/>
      <c r="S1082" s="152"/>
      <c r="T1082" s="152"/>
    </row>
    <row r="1083" spans="1:20" ht="12.75" customHeight="1" x14ac:dyDescent="0.2">
      <c r="A1083" s="148"/>
      <c r="B1083" s="213"/>
      <c r="C1083" s="246"/>
      <c r="D1083" s="197"/>
      <c r="E1083" s="197"/>
      <c r="F1083" s="248"/>
      <c r="G1083" s="249"/>
      <c r="H1083" s="250"/>
      <c r="I1083" s="249"/>
      <c r="J1083" s="250"/>
      <c r="K1083" s="39"/>
      <c r="L1083" s="39"/>
      <c r="M1083" s="39"/>
      <c r="N1083" s="79"/>
      <c r="O1083" s="55">
        <f t="shared" si="1894"/>
        <v>0</v>
      </c>
      <c r="P1083" s="250"/>
      <c r="Q1083" s="250"/>
      <c r="R1083" s="250"/>
      <c r="S1083" s="152"/>
      <c r="T1083" s="152"/>
    </row>
    <row r="1084" spans="1:20" ht="12.75" customHeight="1" x14ac:dyDescent="0.2">
      <c r="A1084" s="148"/>
      <c r="B1084" s="147"/>
      <c r="C1084" s="216" t="s">
        <v>352</v>
      </c>
      <c r="D1084" s="150"/>
      <c r="E1084" s="148"/>
      <c r="F1084" s="150">
        <f>H1084+J1084+R1084</f>
        <v>0</v>
      </c>
      <c r="G1084" s="151"/>
      <c r="H1084" s="152">
        <f>G1084*$P$8/1000</f>
        <v>0</v>
      </c>
      <c r="I1084" s="151"/>
      <c r="J1084" s="152">
        <f>I1084*$P$9/1000</f>
        <v>0</v>
      </c>
      <c r="K1084" s="23"/>
      <c r="L1084" s="23"/>
      <c r="M1084" s="23"/>
      <c r="N1084" s="97"/>
      <c r="O1084" s="55">
        <f t="shared" si="1894"/>
        <v>0</v>
      </c>
      <c r="P1084" s="152">
        <f>E1084*F1084</f>
        <v>0</v>
      </c>
      <c r="Q1084" s="152">
        <f>SUM(O1084:O1087)</f>
        <v>0</v>
      </c>
      <c r="R1084" s="152">
        <f>Q1084</f>
        <v>0</v>
      </c>
      <c r="S1084" s="152">
        <f t="shared" ref="S1084" si="1918">F1084*$S$17</f>
        <v>0</v>
      </c>
      <c r="T1084" s="152">
        <f t="shared" ref="T1084" si="1919">E1084*S1084</f>
        <v>0</v>
      </c>
    </row>
    <row r="1085" spans="1:20" ht="12.75" customHeight="1" x14ac:dyDescent="0.2">
      <c r="A1085" s="148"/>
      <c r="B1085" s="147"/>
      <c r="C1085" s="216"/>
      <c r="D1085" s="150"/>
      <c r="E1085" s="148"/>
      <c r="F1085" s="150"/>
      <c r="G1085" s="151"/>
      <c r="H1085" s="152"/>
      <c r="I1085" s="151"/>
      <c r="J1085" s="152"/>
      <c r="K1085" s="23"/>
      <c r="L1085" s="23"/>
      <c r="M1085" s="23"/>
      <c r="N1085" s="97"/>
      <c r="O1085" s="55">
        <f t="shared" si="1894"/>
        <v>0</v>
      </c>
      <c r="P1085" s="152"/>
      <c r="Q1085" s="152"/>
      <c r="R1085" s="152"/>
      <c r="S1085" s="152"/>
      <c r="T1085" s="152"/>
    </row>
    <row r="1086" spans="1:20" ht="12.75" customHeight="1" x14ac:dyDescent="0.2">
      <c r="A1086" s="148"/>
      <c r="B1086" s="147"/>
      <c r="C1086" s="216"/>
      <c r="D1086" s="150"/>
      <c r="E1086" s="148"/>
      <c r="F1086" s="150"/>
      <c r="G1086" s="151"/>
      <c r="H1086" s="152"/>
      <c r="I1086" s="151"/>
      <c r="J1086" s="152"/>
      <c r="K1086" s="23"/>
      <c r="L1086" s="23"/>
      <c r="M1086" s="24"/>
      <c r="N1086" s="97"/>
      <c r="O1086" s="55">
        <f t="shared" si="1894"/>
        <v>0</v>
      </c>
      <c r="P1086" s="152"/>
      <c r="Q1086" s="152"/>
      <c r="R1086" s="152"/>
      <c r="S1086" s="152"/>
      <c r="T1086" s="152"/>
    </row>
    <row r="1087" spans="1:20" ht="12.75" customHeight="1" x14ac:dyDescent="0.2">
      <c r="A1087" s="148"/>
      <c r="B1087" s="147"/>
      <c r="C1087" s="216"/>
      <c r="D1087" s="150"/>
      <c r="E1087" s="148"/>
      <c r="F1087" s="150"/>
      <c r="G1087" s="151"/>
      <c r="H1087" s="152"/>
      <c r="I1087" s="151"/>
      <c r="J1087" s="152"/>
      <c r="K1087" s="23"/>
      <c r="L1087" s="23"/>
      <c r="M1087" s="23"/>
      <c r="N1087" s="97"/>
      <c r="O1087" s="55">
        <f t="shared" si="1894"/>
        <v>0</v>
      </c>
      <c r="P1087" s="152"/>
      <c r="Q1087" s="152"/>
      <c r="R1087" s="152"/>
      <c r="S1087" s="152"/>
      <c r="T1087" s="152"/>
    </row>
    <row r="1088" spans="1:20" ht="12.75" customHeight="1" x14ac:dyDescent="0.2">
      <c r="A1088" s="148">
        <v>1</v>
      </c>
      <c r="B1088" s="268" t="s">
        <v>228</v>
      </c>
      <c r="C1088" s="147" t="s">
        <v>353</v>
      </c>
      <c r="D1088" s="148" t="s">
        <v>26</v>
      </c>
      <c r="E1088" s="148">
        <v>1</v>
      </c>
      <c r="F1088" s="150">
        <f>H1088+J1088+R1088</f>
        <v>30.7880334</v>
      </c>
      <c r="G1088" s="151">
        <v>0.91</v>
      </c>
      <c r="H1088" s="152">
        <f>G1088*$P$8/1000</f>
        <v>1.7278169999999999</v>
      </c>
      <c r="I1088" s="151">
        <v>0.32</v>
      </c>
      <c r="J1088" s="152">
        <f>I1088*$P$9/1000</f>
        <v>0.75368640000000009</v>
      </c>
      <c r="K1088" s="23" t="s">
        <v>354</v>
      </c>
      <c r="L1088" s="23" t="s">
        <v>26</v>
      </c>
      <c r="M1088" s="23">
        <v>1</v>
      </c>
      <c r="N1088" s="97">
        <v>25</v>
      </c>
      <c r="O1088" s="55">
        <f t="shared" si="1894"/>
        <v>25</v>
      </c>
      <c r="P1088" s="152">
        <f>E1088*F1088</f>
        <v>30.7880334</v>
      </c>
      <c r="Q1088" s="152">
        <f>SUM(O1088:O1091)</f>
        <v>25</v>
      </c>
      <c r="R1088" s="152">
        <f>Q1088*1.02*1.05*$R$14</f>
        <v>28.306529999999999</v>
      </c>
      <c r="S1088" s="152">
        <f t="shared" ref="S1088" si="1920">F1088*$S$17</f>
        <v>35.267390290668416</v>
      </c>
      <c r="T1088" s="152">
        <f t="shared" ref="T1088" si="1921">E1088*S1088</f>
        <v>35.267390290668416</v>
      </c>
    </row>
    <row r="1089" spans="1:20" ht="12.75" customHeight="1" x14ac:dyDescent="0.2">
      <c r="A1089" s="148"/>
      <c r="B1089" s="268"/>
      <c r="C1089" s="147"/>
      <c r="D1089" s="148"/>
      <c r="E1089" s="148"/>
      <c r="F1089" s="150"/>
      <c r="G1089" s="151"/>
      <c r="H1089" s="152"/>
      <c r="I1089" s="151"/>
      <c r="J1089" s="152"/>
      <c r="K1089" s="23"/>
      <c r="L1089" s="23"/>
      <c r="M1089" s="23"/>
      <c r="N1089" s="97"/>
      <c r="O1089" s="55">
        <f t="shared" si="1894"/>
        <v>0</v>
      </c>
      <c r="P1089" s="152"/>
      <c r="Q1089" s="152"/>
      <c r="R1089" s="152"/>
      <c r="S1089" s="152"/>
      <c r="T1089" s="152"/>
    </row>
    <row r="1090" spans="1:20" ht="12.75" customHeight="1" x14ac:dyDescent="0.2">
      <c r="A1090" s="148"/>
      <c r="B1090" s="268"/>
      <c r="C1090" s="147"/>
      <c r="D1090" s="148"/>
      <c r="E1090" s="148"/>
      <c r="F1090" s="150"/>
      <c r="G1090" s="151"/>
      <c r="H1090" s="152"/>
      <c r="I1090" s="151"/>
      <c r="J1090" s="152"/>
      <c r="K1090" s="23"/>
      <c r="L1090" s="97"/>
      <c r="M1090" s="17"/>
      <c r="N1090" s="97"/>
      <c r="O1090" s="55">
        <f t="shared" si="1894"/>
        <v>0</v>
      </c>
      <c r="P1090" s="152"/>
      <c r="Q1090" s="152"/>
      <c r="R1090" s="152"/>
      <c r="S1090" s="152"/>
      <c r="T1090" s="152"/>
    </row>
    <row r="1091" spans="1:20" ht="12.75" customHeight="1" x14ac:dyDescent="0.2">
      <c r="A1091" s="148"/>
      <c r="B1091" s="268"/>
      <c r="C1091" s="147"/>
      <c r="D1091" s="148"/>
      <c r="E1091" s="148"/>
      <c r="F1091" s="150"/>
      <c r="G1091" s="151"/>
      <c r="H1091" s="152"/>
      <c r="I1091" s="151"/>
      <c r="J1091" s="152"/>
      <c r="K1091" s="23"/>
      <c r="L1091" s="23"/>
      <c r="M1091" s="23"/>
      <c r="N1091" s="97"/>
      <c r="O1091" s="55">
        <f t="shared" si="1894"/>
        <v>0</v>
      </c>
      <c r="P1091" s="152"/>
      <c r="Q1091" s="152"/>
      <c r="R1091" s="152"/>
      <c r="S1091" s="152"/>
      <c r="T1091" s="152"/>
    </row>
    <row r="1092" spans="1:20" ht="12.75" customHeight="1" x14ac:dyDescent="0.2">
      <c r="A1092" s="148">
        <v>2</v>
      </c>
      <c r="B1092" s="268" t="s">
        <v>355</v>
      </c>
      <c r="C1092" s="147" t="s">
        <v>356</v>
      </c>
      <c r="D1092" s="148" t="s">
        <v>26</v>
      </c>
      <c r="E1092" s="267">
        <v>1</v>
      </c>
      <c r="F1092" s="150">
        <f>H1092+J1092+R1092</f>
        <v>19.515423599999998</v>
      </c>
      <c r="G1092" s="153">
        <v>1.1100000000000001</v>
      </c>
      <c r="H1092" s="152">
        <f>G1092*$P$8/1000</f>
        <v>2.1075570000000003</v>
      </c>
      <c r="I1092" s="153">
        <v>0.18</v>
      </c>
      <c r="J1092" s="152">
        <f>I1092*$P$9/1000</f>
        <v>0.42394860000000001</v>
      </c>
      <c r="K1092" s="23" t="s">
        <v>354</v>
      </c>
      <c r="L1092" s="23" t="s">
        <v>26</v>
      </c>
      <c r="M1092" s="23">
        <v>1</v>
      </c>
      <c r="N1092" s="97">
        <v>15</v>
      </c>
      <c r="O1092" s="55">
        <f t="shared" si="1894"/>
        <v>15</v>
      </c>
      <c r="P1092" s="152">
        <f>E1092*F1092</f>
        <v>19.515423599999998</v>
      </c>
      <c r="Q1092" s="152">
        <f>SUM(O1092:O1095)</f>
        <v>15</v>
      </c>
      <c r="R1092" s="152">
        <f t="shared" ref="R1092" si="1922">Q1092*1.02*1.05*$R$14</f>
        <v>16.983917999999999</v>
      </c>
      <c r="S1092" s="152">
        <f t="shared" ref="S1092" si="1923">F1092*$S$17</f>
        <v>22.354726326525331</v>
      </c>
      <c r="T1092" s="152">
        <f t="shared" ref="T1092" si="1924">E1092*S1092</f>
        <v>22.354726326525331</v>
      </c>
    </row>
    <row r="1093" spans="1:20" ht="12.75" customHeight="1" x14ac:dyDescent="0.2">
      <c r="A1093" s="148"/>
      <c r="B1093" s="147"/>
      <c r="C1093" s="147"/>
      <c r="D1093" s="148"/>
      <c r="E1093" s="267"/>
      <c r="F1093" s="150"/>
      <c r="G1093" s="153"/>
      <c r="H1093" s="152"/>
      <c r="I1093" s="153"/>
      <c r="J1093" s="152"/>
      <c r="K1093" s="23"/>
      <c r="L1093" s="23"/>
      <c r="M1093" s="23"/>
      <c r="N1093" s="97"/>
      <c r="O1093" s="55">
        <f t="shared" si="1894"/>
        <v>0</v>
      </c>
      <c r="P1093" s="152"/>
      <c r="Q1093" s="152"/>
      <c r="R1093" s="152"/>
      <c r="S1093" s="152"/>
      <c r="T1093" s="152"/>
    </row>
    <row r="1094" spans="1:20" ht="12.75" customHeight="1" x14ac:dyDescent="0.2">
      <c r="A1094" s="148"/>
      <c r="B1094" s="147"/>
      <c r="C1094" s="147"/>
      <c r="D1094" s="148"/>
      <c r="E1094" s="267"/>
      <c r="F1094" s="150"/>
      <c r="G1094" s="153"/>
      <c r="H1094" s="152"/>
      <c r="I1094" s="153"/>
      <c r="J1094" s="152"/>
      <c r="K1094" s="23"/>
      <c r="L1094" s="23"/>
      <c r="M1094" s="24"/>
      <c r="N1094" s="97"/>
      <c r="O1094" s="55">
        <f t="shared" si="1894"/>
        <v>0</v>
      </c>
      <c r="P1094" s="152"/>
      <c r="Q1094" s="152"/>
      <c r="R1094" s="152"/>
      <c r="S1094" s="152"/>
      <c r="T1094" s="152"/>
    </row>
    <row r="1095" spans="1:20" ht="12.75" customHeight="1" x14ac:dyDescent="0.2">
      <c r="A1095" s="148"/>
      <c r="B1095" s="147"/>
      <c r="C1095" s="147"/>
      <c r="D1095" s="148"/>
      <c r="E1095" s="267"/>
      <c r="F1095" s="150"/>
      <c r="G1095" s="153"/>
      <c r="H1095" s="152"/>
      <c r="I1095" s="153"/>
      <c r="J1095" s="152"/>
      <c r="K1095" s="23"/>
      <c r="L1095" s="23"/>
      <c r="M1095" s="23"/>
      <c r="N1095" s="97"/>
      <c r="O1095" s="55">
        <f t="shared" si="1894"/>
        <v>0</v>
      </c>
      <c r="P1095" s="152"/>
      <c r="Q1095" s="152"/>
      <c r="R1095" s="152"/>
      <c r="S1095" s="152"/>
      <c r="T1095" s="152"/>
    </row>
    <row r="1096" spans="1:20" ht="12.75" customHeight="1" x14ac:dyDescent="0.2">
      <c r="A1096" s="148">
        <v>4</v>
      </c>
      <c r="B1096" s="147" t="s">
        <v>230</v>
      </c>
      <c r="C1096" s="147" t="s">
        <v>357</v>
      </c>
      <c r="D1096" s="148" t="s">
        <v>26</v>
      </c>
      <c r="E1096" s="148">
        <v>6</v>
      </c>
      <c r="F1096" s="150">
        <f>H1096+J1096+R1096</f>
        <v>12.687944399999999</v>
      </c>
      <c r="G1096" s="151">
        <v>3.03</v>
      </c>
      <c r="H1096" s="152">
        <f>G1096*$P$8/1000</f>
        <v>5.7530609999999998</v>
      </c>
      <c r="I1096" s="151">
        <v>0.06</v>
      </c>
      <c r="J1096" s="152">
        <f>I1096*$P$9/1000</f>
        <v>0.14131619999999998</v>
      </c>
      <c r="K1096" s="23" t="s">
        <v>229</v>
      </c>
      <c r="L1096" s="23" t="s">
        <v>26</v>
      </c>
      <c r="M1096" s="23">
        <v>1</v>
      </c>
      <c r="N1096" s="97">
        <v>6</v>
      </c>
      <c r="O1096" s="55">
        <f t="shared" si="1894"/>
        <v>6</v>
      </c>
      <c r="P1096" s="152">
        <f>E1096*F1096</f>
        <v>76.127666399999995</v>
      </c>
      <c r="Q1096" s="152">
        <f>SUM(O1096:O1099)</f>
        <v>6</v>
      </c>
      <c r="R1096" s="152">
        <f t="shared" ref="R1096" si="1925">Q1096*1.02*1.05*$R$14</f>
        <v>6.7935672</v>
      </c>
      <c r="S1096" s="152">
        <f t="shared" ref="S1096" si="1926">F1096*$S$17</f>
        <v>14.533915866841324</v>
      </c>
      <c r="T1096" s="152">
        <f t="shared" ref="T1096" si="1927">E1096*S1096</f>
        <v>87.203495201047943</v>
      </c>
    </row>
    <row r="1097" spans="1:20" ht="12.75" customHeight="1" x14ac:dyDescent="0.2">
      <c r="A1097" s="148"/>
      <c r="B1097" s="147"/>
      <c r="C1097" s="147"/>
      <c r="D1097" s="148"/>
      <c r="E1097" s="148"/>
      <c r="F1097" s="150"/>
      <c r="G1097" s="151"/>
      <c r="H1097" s="152"/>
      <c r="I1097" s="151"/>
      <c r="J1097" s="152"/>
      <c r="K1097" s="23"/>
      <c r="L1097" s="23"/>
      <c r="M1097" s="23"/>
      <c r="N1097" s="97"/>
      <c r="O1097" s="55">
        <f t="shared" si="1894"/>
        <v>0</v>
      </c>
      <c r="P1097" s="152"/>
      <c r="Q1097" s="152"/>
      <c r="R1097" s="152"/>
      <c r="S1097" s="152"/>
      <c r="T1097" s="152"/>
    </row>
    <row r="1098" spans="1:20" ht="12.75" customHeight="1" x14ac:dyDescent="0.2">
      <c r="A1098" s="148"/>
      <c r="B1098" s="147"/>
      <c r="C1098" s="147"/>
      <c r="D1098" s="148"/>
      <c r="E1098" s="148"/>
      <c r="F1098" s="150"/>
      <c r="G1098" s="151"/>
      <c r="H1098" s="152"/>
      <c r="I1098" s="151"/>
      <c r="J1098" s="152"/>
      <c r="K1098" s="23"/>
      <c r="L1098" s="23"/>
      <c r="M1098" s="24"/>
      <c r="N1098" s="97"/>
      <c r="O1098" s="55">
        <f t="shared" si="1894"/>
        <v>0</v>
      </c>
      <c r="P1098" s="152"/>
      <c r="Q1098" s="152"/>
      <c r="R1098" s="152"/>
      <c r="S1098" s="152"/>
      <c r="T1098" s="152"/>
    </row>
    <row r="1099" spans="1:20" ht="12.75" customHeight="1" x14ac:dyDescent="0.2">
      <c r="A1099" s="148"/>
      <c r="B1099" s="147"/>
      <c r="C1099" s="147"/>
      <c r="D1099" s="148"/>
      <c r="E1099" s="148"/>
      <c r="F1099" s="150"/>
      <c r="G1099" s="151"/>
      <c r="H1099" s="152"/>
      <c r="I1099" s="151"/>
      <c r="J1099" s="152"/>
      <c r="K1099" s="23"/>
      <c r="L1099" s="23"/>
      <c r="M1099" s="23"/>
      <c r="N1099" s="97"/>
      <c r="O1099" s="55">
        <f t="shared" si="1894"/>
        <v>0</v>
      </c>
      <c r="P1099" s="152"/>
      <c r="Q1099" s="152"/>
      <c r="R1099" s="152"/>
      <c r="S1099" s="152"/>
      <c r="T1099" s="152"/>
    </row>
    <row r="1100" spans="1:20" ht="12.75" customHeight="1" x14ac:dyDescent="0.2">
      <c r="A1100" s="232">
        <v>5</v>
      </c>
      <c r="B1100" s="147" t="s">
        <v>358</v>
      </c>
      <c r="C1100" s="147" t="s">
        <v>359</v>
      </c>
      <c r="D1100" s="150" t="s">
        <v>26</v>
      </c>
      <c r="E1100" s="148">
        <v>1</v>
      </c>
      <c r="F1100" s="150">
        <f>H1100+J1100+R1100</f>
        <v>254.99064569999999</v>
      </c>
      <c r="G1100" s="151">
        <v>3.77</v>
      </c>
      <c r="H1100" s="152">
        <f>G1100*$P$8/1000</f>
        <v>7.158099</v>
      </c>
      <c r="I1100" s="151">
        <v>2.21</v>
      </c>
      <c r="J1100" s="152">
        <f>I1100*$P$9/1000</f>
        <v>5.2051467000000002</v>
      </c>
      <c r="K1100" s="23" t="s">
        <v>284</v>
      </c>
      <c r="L1100" s="23" t="s">
        <v>26</v>
      </c>
      <c r="M1100" s="23">
        <v>1</v>
      </c>
      <c r="N1100" s="97">
        <v>225</v>
      </c>
      <c r="O1100" s="55">
        <f t="shared" si="1894"/>
        <v>225</v>
      </c>
      <c r="P1100" s="152">
        <f>E1100*F1100</f>
        <v>254.99064569999999</v>
      </c>
      <c r="Q1100" s="152">
        <f>SUM(O1100:O1103)</f>
        <v>225</v>
      </c>
      <c r="R1100" s="152">
        <f>Q1100*1.02*$R$14</f>
        <v>242.62739999999999</v>
      </c>
      <c r="S1100" s="152">
        <f>F1100*$T$17</f>
        <v>257.80166257819678</v>
      </c>
      <c r="T1100" s="152">
        <f t="shared" ref="T1100" si="1928">E1100*S1100</f>
        <v>257.80166257819678</v>
      </c>
    </row>
    <row r="1101" spans="1:20" ht="12.75" customHeight="1" x14ac:dyDescent="0.2">
      <c r="A1101" s="232"/>
      <c r="B1101" s="147"/>
      <c r="C1101" s="147"/>
      <c r="D1101" s="150"/>
      <c r="E1101" s="148"/>
      <c r="F1101" s="150"/>
      <c r="G1101" s="151"/>
      <c r="H1101" s="152"/>
      <c r="I1101" s="151"/>
      <c r="J1101" s="152"/>
      <c r="K1101" s="23"/>
      <c r="L1101" s="23"/>
      <c r="M1101" s="23"/>
      <c r="N1101" s="97"/>
      <c r="O1101" s="55">
        <f t="shared" si="1894"/>
        <v>0</v>
      </c>
      <c r="P1101" s="152"/>
      <c r="Q1101" s="152"/>
      <c r="R1101" s="152"/>
      <c r="S1101" s="152"/>
      <c r="T1101" s="152"/>
    </row>
    <row r="1102" spans="1:20" ht="12.75" customHeight="1" x14ac:dyDescent="0.2">
      <c r="A1102" s="232"/>
      <c r="B1102" s="147"/>
      <c r="C1102" s="147"/>
      <c r="D1102" s="150"/>
      <c r="E1102" s="148"/>
      <c r="F1102" s="150"/>
      <c r="G1102" s="151"/>
      <c r="H1102" s="152"/>
      <c r="I1102" s="151"/>
      <c r="J1102" s="152"/>
      <c r="K1102" s="23"/>
      <c r="L1102" s="23"/>
      <c r="M1102" s="24"/>
      <c r="N1102" s="97"/>
      <c r="O1102" s="55">
        <f t="shared" si="1894"/>
        <v>0</v>
      </c>
      <c r="P1102" s="152"/>
      <c r="Q1102" s="152"/>
      <c r="R1102" s="152"/>
      <c r="S1102" s="152"/>
      <c r="T1102" s="152"/>
    </row>
    <row r="1103" spans="1:20" ht="12.75" customHeight="1" x14ac:dyDescent="0.2">
      <c r="A1103" s="232"/>
      <c r="B1103" s="147"/>
      <c r="C1103" s="147"/>
      <c r="D1103" s="150"/>
      <c r="E1103" s="148"/>
      <c r="F1103" s="150"/>
      <c r="G1103" s="151"/>
      <c r="H1103" s="152"/>
      <c r="I1103" s="151"/>
      <c r="J1103" s="152"/>
      <c r="K1103" s="23"/>
      <c r="L1103" s="23"/>
      <c r="M1103" s="23"/>
      <c r="N1103" s="97"/>
      <c r="O1103" s="55">
        <f t="shared" si="1894"/>
        <v>0</v>
      </c>
      <c r="P1103" s="152"/>
      <c r="Q1103" s="152"/>
      <c r="R1103" s="152"/>
      <c r="S1103" s="152"/>
      <c r="T1103" s="152"/>
    </row>
    <row r="1104" spans="1:20" ht="12.75" customHeight="1" x14ac:dyDescent="0.2">
      <c r="A1104" s="148">
        <v>6</v>
      </c>
      <c r="B1104" s="147" t="s">
        <v>603</v>
      </c>
      <c r="C1104" s="147" t="s">
        <v>360</v>
      </c>
      <c r="D1104" s="148" t="s">
        <v>26</v>
      </c>
      <c r="E1104" s="148">
        <v>1</v>
      </c>
      <c r="F1104" s="150">
        <f>H1104+J1104+R1104</f>
        <v>32.480993699999999</v>
      </c>
      <c r="G1104" s="151">
        <v>2.46</v>
      </c>
      <c r="H1104" s="152">
        <f>G1104*$P$8/1000</f>
        <v>4.6708020000000001</v>
      </c>
      <c r="I1104" s="151">
        <v>0.27</v>
      </c>
      <c r="J1104" s="152">
        <f>I1104*$P$9/1000</f>
        <v>0.63592290000000007</v>
      </c>
      <c r="K1104" s="97" t="s">
        <v>231</v>
      </c>
      <c r="L1104" s="97" t="s">
        <v>26</v>
      </c>
      <c r="M1104" s="97">
        <v>1</v>
      </c>
      <c r="N1104" s="97">
        <v>24</v>
      </c>
      <c r="O1104" s="55">
        <f t="shared" si="1894"/>
        <v>24</v>
      </c>
      <c r="P1104" s="152">
        <f>E1104*F1104</f>
        <v>32.480993699999999</v>
      </c>
      <c r="Q1104" s="152">
        <f>SUM(O1104:O1107)</f>
        <v>24</v>
      </c>
      <c r="R1104" s="152">
        <f t="shared" ref="R1104" si="1929">Q1104*1.02*1.05*$R$14</f>
        <v>27.1742688</v>
      </c>
      <c r="S1104" s="152">
        <f t="shared" ref="S1104" si="1930">F1104*$S$17</f>
        <v>37.206659709763791</v>
      </c>
      <c r="T1104" s="152">
        <f t="shared" ref="T1104" si="1931">E1104*S1104</f>
        <v>37.206659709763791</v>
      </c>
    </row>
    <row r="1105" spans="1:20" ht="12.75" customHeight="1" x14ac:dyDescent="0.2">
      <c r="A1105" s="148"/>
      <c r="B1105" s="147"/>
      <c r="C1105" s="147"/>
      <c r="D1105" s="148"/>
      <c r="E1105" s="148"/>
      <c r="F1105" s="150"/>
      <c r="G1105" s="151"/>
      <c r="H1105" s="152"/>
      <c r="I1105" s="151"/>
      <c r="J1105" s="152"/>
      <c r="K1105" s="23"/>
      <c r="L1105" s="23"/>
      <c r="M1105" s="23"/>
      <c r="N1105" s="97"/>
      <c r="O1105" s="55">
        <f t="shared" si="1894"/>
        <v>0</v>
      </c>
      <c r="P1105" s="152"/>
      <c r="Q1105" s="152"/>
      <c r="R1105" s="152"/>
      <c r="S1105" s="152"/>
      <c r="T1105" s="152"/>
    </row>
    <row r="1106" spans="1:20" ht="12.75" customHeight="1" x14ac:dyDescent="0.2">
      <c r="A1106" s="148"/>
      <c r="B1106" s="147"/>
      <c r="C1106" s="147"/>
      <c r="D1106" s="148"/>
      <c r="E1106" s="148"/>
      <c r="F1106" s="150"/>
      <c r="G1106" s="151"/>
      <c r="H1106" s="152"/>
      <c r="I1106" s="151"/>
      <c r="J1106" s="152"/>
      <c r="K1106" s="23"/>
      <c r="L1106" s="23"/>
      <c r="M1106" s="24"/>
      <c r="N1106" s="97"/>
      <c r="O1106" s="55">
        <f t="shared" si="1894"/>
        <v>0</v>
      </c>
      <c r="P1106" s="152"/>
      <c r="Q1106" s="152"/>
      <c r="R1106" s="152"/>
      <c r="S1106" s="152"/>
      <c r="T1106" s="152"/>
    </row>
    <row r="1107" spans="1:20" ht="12.75" customHeight="1" x14ac:dyDescent="0.2">
      <c r="A1107" s="148"/>
      <c r="B1107" s="147"/>
      <c r="C1107" s="147"/>
      <c r="D1107" s="148"/>
      <c r="E1107" s="148"/>
      <c r="F1107" s="150"/>
      <c r="G1107" s="151"/>
      <c r="H1107" s="152"/>
      <c r="I1107" s="151"/>
      <c r="J1107" s="152"/>
      <c r="K1107" s="23"/>
      <c r="L1107" s="23"/>
      <c r="M1107" s="23"/>
      <c r="N1107" s="97"/>
      <c r="O1107" s="55">
        <f t="shared" si="1894"/>
        <v>0</v>
      </c>
      <c r="P1107" s="152"/>
      <c r="Q1107" s="152"/>
      <c r="R1107" s="152"/>
      <c r="S1107" s="152"/>
      <c r="T1107" s="152"/>
    </row>
    <row r="1108" spans="1:20" ht="12.75" customHeight="1" x14ac:dyDescent="0.2">
      <c r="A1108" s="148">
        <v>7</v>
      </c>
      <c r="B1108" s="147" t="s">
        <v>604</v>
      </c>
      <c r="C1108" s="147" t="s">
        <v>361</v>
      </c>
      <c r="D1108" s="148" t="s">
        <v>26</v>
      </c>
      <c r="E1108" s="148">
        <v>1</v>
      </c>
      <c r="F1108" s="150">
        <f>H1108+J1108+R1108</f>
        <v>14.324381856000002</v>
      </c>
      <c r="G1108" s="151">
        <v>2.1</v>
      </c>
      <c r="H1108" s="152">
        <f>G1108*$P$8/1000</f>
        <v>3.9872700000000005</v>
      </c>
      <c r="I1108" s="151">
        <v>0.12</v>
      </c>
      <c r="J1108" s="152">
        <f>I1108*$P$9/1000</f>
        <v>0.28263239999999995</v>
      </c>
      <c r="K1108" s="97" t="s">
        <v>231</v>
      </c>
      <c r="L1108" s="97" t="s">
        <v>26</v>
      </c>
      <c r="M1108" s="97">
        <v>1</v>
      </c>
      <c r="N1108" s="97">
        <v>8.8800000000000008</v>
      </c>
      <c r="O1108" s="55">
        <f t="shared" si="1894"/>
        <v>8.8800000000000008</v>
      </c>
      <c r="P1108" s="152">
        <f>E1108*F1108</f>
        <v>14.324381856000002</v>
      </c>
      <c r="Q1108" s="152">
        <f>SUM(O1108:O1111)</f>
        <v>8.8800000000000008</v>
      </c>
      <c r="R1108" s="152">
        <f t="shared" ref="R1108" si="1932">Q1108*1.02*1.05*$R$14</f>
        <v>10.054479456000001</v>
      </c>
      <c r="S1108" s="152">
        <f t="shared" ref="S1108" si="1933">F1108*$S$17</f>
        <v>16.408438922510758</v>
      </c>
      <c r="T1108" s="152">
        <f t="shared" ref="T1108" si="1934">E1108*S1108</f>
        <v>16.408438922510758</v>
      </c>
    </row>
    <row r="1109" spans="1:20" ht="12.75" customHeight="1" x14ac:dyDescent="0.2">
      <c r="A1109" s="148"/>
      <c r="B1109" s="147"/>
      <c r="C1109" s="147"/>
      <c r="D1109" s="148"/>
      <c r="E1109" s="148"/>
      <c r="F1109" s="150"/>
      <c r="G1109" s="151"/>
      <c r="H1109" s="152"/>
      <c r="I1109" s="151"/>
      <c r="J1109" s="152"/>
      <c r="K1109" s="23"/>
      <c r="L1109" s="23"/>
      <c r="M1109" s="23"/>
      <c r="N1109" s="97"/>
      <c r="O1109" s="55">
        <f t="shared" si="1894"/>
        <v>0</v>
      </c>
      <c r="P1109" s="152"/>
      <c r="Q1109" s="152"/>
      <c r="R1109" s="152"/>
      <c r="S1109" s="152"/>
      <c r="T1109" s="152"/>
    </row>
    <row r="1110" spans="1:20" ht="12.75" customHeight="1" x14ac:dyDescent="0.2">
      <c r="A1110" s="148"/>
      <c r="B1110" s="147"/>
      <c r="C1110" s="147"/>
      <c r="D1110" s="148"/>
      <c r="E1110" s="148"/>
      <c r="F1110" s="150"/>
      <c r="G1110" s="151"/>
      <c r="H1110" s="152"/>
      <c r="I1110" s="151"/>
      <c r="J1110" s="152"/>
      <c r="K1110" s="23"/>
      <c r="L1110" s="23"/>
      <c r="M1110" s="24"/>
      <c r="N1110" s="97"/>
      <c r="O1110" s="55">
        <f t="shared" si="1894"/>
        <v>0</v>
      </c>
      <c r="P1110" s="152"/>
      <c r="Q1110" s="152"/>
      <c r="R1110" s="152"/>
      <c r="S1110" s="152"/>
      <c r="T1110" s="152"/>
    </row>
    <row r="1111" spans="1:20" ht="12.75" customHeight="1" x14ac:dyDescent="0.2">
      <c r="A1111" s="148"/>
      <c r="B1111" s="147"/>
      <c r="C1111" s="147"/>
      <c r="D1111" s="148"/>
      <c r="E1111" s="148"/>
      <c r="F1111" s="150"/>
      <c r="G1111" s="151"/>
      <c r="H1111" s="152"/>
      <c r="I1111" s="151"/>
      <c r="J1111" s="152"/>
      <c r="K1111" s="23"/>
      <c r="L1111" s="23"/>
      <c r="M1111" s="23"/>
      <c r="N1111" s="97"/>
      <c r="O1111" s="55">
        <f t="shared" si="1894"/>
        <v>0</v>
      </c>
      <c r="P1111" s="152"/>
      <c r="Q1111" s="152"/>
      <c r="R1111" s="152"/>
      <c r="S1111" s="152"/>
      <c r="T1111" s="152"/>
    </row>
    <row r="1112" spans="1:20" ht="12.75" customHeight="1" x14ac:dyDescent="0.2">
      <c r="A1112" s="148">
        <v>8</v>
      </c>
      <c r="B1112" s="147" t="s">
        <v>232</v>
      </c>
      <c r="C1112" s="147" t="s">
        <v>362</v>
      </c>
      <c r="D1112" s="148" t="s">
        <v>26</v>
      </c>
      <c r="E1112" s="148">
        <v>2</v>
      </c>
      <c r="F1112" s="150">
        <f>H1112+J1112+R1112</f>
        <v>9.0001122959999993</v>
      </c>
      <c r="G1112" s="151">
        <v>1.04</v>
      </c>
      <c r="H1112" s="152">
        <f>G1112*$P$8/1000</f>
        <v>1.9746480000000002</v>
      </c>
      <c r="I1112" s="151">
        <v>0.06</v>
      </c>
      <c r="J1112" s="152">
        <f>I1112*$P$9/1000</f>
        <v>0.14131619999999998</v>
      </c>
      <c r="K1112" s="97" t="s">
        <v>231</v>
      </c>
      <c r="L1112" s="97" t="s">
        <v>26</v>
      </c>
      <c r="M1112" s="97">
        <v>1</v>
      </c>
      <c r="N1112" s="97">
        <v>6.08</v>
      </c>
      <c r="O1112" s="55">
        <f t="shared" si="1894"/>
        <v>6.08</v>
      </c>
      <c r="P1112" s="152">
        <f>E1112*F1112</f>
        <v>18.000224591999999</v>
      </c>
      <c r="Q1112" s="152">
        <f>SUM(O1112:O1115)</f>
        <v>6.08</v>
      </c>
      <c r="R1112" s="152">
        <f t="shared" ref="R1112" si="1935">Q1112*1.02*1.05*$R$14</f>
        <v>6.8841480959999997</v>
      </c>
      <c r="S1112" s="152">
        <f t="shared" ref="S1112" si="1936">F1112*$S$17</f>
        <v>10.309540361966601</v>
      </c>
      <c r="T1112" s="152">
        <f t="shared" ref="T1112" si="1937">E1112*S1112</f>
        <v>20.619080723933202</v>
      </c>
    </row>
    <row r="1113" spans="1:20" ht="12.75" customHeight="1" x14ac:dyDescent="0.2">
      <c r="A1113" s="148"/>
      <c r="B1113" s="147"/>
      <c r="C1113" s="147"/>
      <c r="D1113" s="148"/>
      <c r="E1113" s="148"/>
      <c r="F1113" s="150"/>
      <c r="G1113" s="151"/>
      <c r="H1113" s="152"/>
      <c r="I1113" s="151"/>
      <c r="J1113" s="152"/>
      <c r="K1113" s="23"/>
      <c r="L1113" s="23"/>
      <c r="M1113" s="23"/>
      <c r="N1113" s="97"/>
      <c r="O1113" s="55">
        <f t="shared" si="1894"/>
        <v>0</v>
      </c>
      <c r="P1113" s="152"/>
      <c r="Q1113" s="152"/>
      <c r="R1113" s="152"/>
      <c r="S1113" s="152"/>
      <c r="T1113" s="152"/>
    </row>
    <row r="1114" spans="1:20" ht="12.75" customHeight="1" x14ac:dyDescent="0.2">
      <c r="A1114" s="148"/>
      <c r="B1114" s="147"/>
      <c r="C1114" s="147"/>
      <c r="D1114" s="148"/>
      <c r="E1114" s="148"/>
      <c r="F1114" s="150"/>
      <c r="G1114" s="151"/>
      <c r="H1114" s="152"/>
      <c r="I1114" s="151"/>
      <c r="J1114" s="152"/>
      <c r="K1114" s="23"/>
      <c r="L1114" s="23"/>
      <c r="M1114" s="24"/>
      <c r="N1114" s="97"/>
      <c r="O1114" s="55">
        <f t="shared" si="1894"/>
        <v>0</v>
      </c>
      <c r="P1114" s="152"/>
      <c r="Q1114" s="152"/>
      <c r="R1114" s="152"/>
      <c r="S1114" s="152"/>
      <c r="T1114" s="152"/>
    </row>
    <row r="1115" spans="1:20" ht="12.75" customHeight="1" x14ac:dyDescent="0.2">
      <c r="A1115" s="148"/>
      <c r="B1115" s="147"/>
      <c r="C1115" s="147"/>
      <c r="D1115" s="148"/>
      <c r="E1115" s="148"/>
      <c r="F1115" s="150"/>
      <c r="G1115" s="151"/>
      <c r="H1115" s="152"/>
      <c r="I1115" s="151"/>
      <c r="J1115" s="152"/>
      <c r="K1115" s="23"/>
      <c r="L1115" s="23"/>
      <c r="M1115" s="23"/>
      <c r="N1115" s="97"/>
      <c r="O1115" s="55">
        <f t="shared" si="1894"/>
        <v>0</v>
      </c>
      <c r="P1115" s="152"/>
      <c r="Q1115" s="152"/>
      <c r="R1115" s="152"/>
      <c r="S1115" s="152"/>
      <c r="T1115" s="152"/>
    </row>
    <row r="1116" spans="1:20" ht="12.75" customHeight="1" x14ac:dyDescent="0.2">
      <c r="A1116" s="148">
        <v>9</v>
      </c>
      <c r="B1116" s="147" t="s">
        <v>233</v>
      </c>
      <c r="C1116" s="147" t="s">
        <v>363</v>
      </c>
      <c r="D1116" s="148" t="s">
        <v>26</v>
      </c>
      <c r="E1116" s="148">
        <v>2</v>
      </c>
      <c r="F1116" s="150">
        <f>H1116+J1116+R1116</f>
        <v>4.2167968931999997</v>
      </c>
      <c r="G1116" s="151">
        <v>0.9</v>
      </c>
      <c r="H1116" s="152">
        <f>G1116*$P$8/1000</f>
        <v>1.7088300000000001</v>
      </c>
      <c r="I1116" s="151">
        <v>0.05</v>
      </c>
      <c r="J1116" s="152">
        <f>I1116*$P$9/1000</f>
        <v>0.11776350000000001</v>
      </c>
      <c r="K1116" s="97" t="s">
        <v>231</v>
      </c>
      <c r="L1116" s="97" t="s">
        <v>26</v>
      </c>
      <c r="M1116" s="97">
        <v>1</v>
      </c>
      <c r="N1116" s="97">
        <v>2.1110000000000002</v>
      </c>
      <c r="O1116" s="55">
        <f t="shared" si="1894"/>
        <v>2.1110000000000002</v>
      </c>
      <c r="P1116" s="152">
        <f>E1116*F1116</f>
        <v>8.4335937863999995</v>
      </c>
      <c r="Q1116" s="152">
        <f>SUM(O1116:O1119)</f>
        <v>2.1110000000000002</v>
      </c>
      <c r="R1116" s="152">
        <f t="shared" ref="R1116" si="1938">Q1116*1.02*1.05*$R$14</f>
        <v>2.3902033932000002</v>
      </c>
      <c r="S1116" s="152">
        <f t="shared" ref="S1116" si="1939">F1116*$S$17</f>
        <v>4.8302994828166712</v>
      </c>
      <c r="T1116" s="152">
        <f t="shared" ref="T1116" si="1940">E1116*S1116</f>
        <v>9.6605989656333424</v>
      </c>
    </row>
    <row r="1117" spans="1:20" ht="12.75" customHeight="1" x14ac:dyDescent="0.2">
      <c r="A1117" s="148"/>
      <c r="B1117" s="147"/>
      <c r="C1117" s="147"/>
      <c r="D1117" s="148"/>
      <c r="E1117" s="148"/>
      <c r="F1117" s="150"/>
      <c r="G1117" s="151"/>
      <c r="H1117" s="152"/>
      <c r="I1117" s="151"/>
      <c r="J1117" s="152"/>
      <c r="K1117" s="23"/>
      <c r="L1117" s="23"/>
      <c r="M1117" s="23"/>
      <c r="N1117" s="97"/>
      <c r="O1117" s="55">
        <f t="shared" si="1894"/>
        <v>0</v>
      </c>
      <c r="P1117" s="152"/>
      <c r="Q1117" s="152"/>
      <c r="R1117" s="152"/>
      <c r="S1117" s="152"/>
      <c r="T1117" s="152"/>
    </row>
    <row r="1118" spans="1:20" ht="12.75" customHeight="1" x14ac:dyDescent="0.2">
      <c r="A1118" s="148"/>
      <c r="B1118" s="147"/>
      <c r="C1118" s="147"/>
      <c r="D1118" s="148"/>
      <c r="E1118" s="148"/>
      <c r="F1118" s="150"/>
      <c r="G1118" s="151"/>
      <c r="H1118" s="152"/>
      <c r="I1118" s="151"/>
      <c r="J1118" s="152"/>
      <c r="K1118" s="23"/>
      <c r="L1118" s="23"/>
      <c r="M1118" s="24"/>
      <c r="N1118" s="97"/>
      <c r="O1118" s="55">
        <f t="shared" si="1894"/>
        <v>0</v>
      </c>
      <c r="P1118" s="152"/>
      <c r="Q1118" s="152"/>
      <c r="R1118" s="152"/>
      <c r="S1118" s="152"/>
      <c r="T1118" s="152"/>
    </row>
    <row r="1119" spans="1:20" ht="12.75" customHeight="1" x14ac:dyDescent="0.2">
      <c r="A1119" s="148"/>
      <c r="B1119" s="147"/>
      <c r="C1119" s="147"/>
      <c r="D1119" s="148"/>
      <c r="E1119" s="148"/>
      <c r="F1119" s="150"/>
      <c r="G1119" s="151"/>
      <c r="H1119" s="152"/>
      <c r="I1119" s="151"/>
      <c r="J1119" s="152"/>
      <c r="K1119" s="23"/>
      <c r="L1119" s="23"/>
      <c r="M1119" s="23"/>
      <c r="N1119" s="97"/>
      <c r="O1119" s="55">
        <f t="shared" si="1894"/>
        <v>0</v>
      </c>
      <c r="P1119" s="152"/>
      <c r="Q1119" s="152"/>
      <c r="R1119" s="152"/>
      <c r="S1119" s="152"/>
      <c r="T1119" s="152"/>
    </row>
    <row r="1120" spans="1:20" ht="12.75" customHeight="1" x14ac:dyDescent="0.2">
      <c r="A1120" s="148">
        <v>10</v>
      </c>
      <c r="B1120" s="147" t="s">
        <v>233</v>
      </c>
      <c r="C1120" s="147" t="s">
        <v>364</v>
      </c>
      <c r="D1120" s="148" t="s">
        <v>26</v>
      </c>
      <c r="E1120" s="148">
        <v>5</v>
      </c>
      <c r="F1120" s="150">
        <f>H1120+J1120+R1120</f>
        <v>4.1364063479999995</v>
      </c>
      <c r="G1120" s="151">
        <v>0.9</v>
      </c>
      <c r="H1120" s="152">
        <f>G1120*$P$8/1000</f>
        <v>1.7088300000000001</v>
      </c>
      <c r="I1120" s="151">
        <v>0.05</v>
      </c>
      <c r="J1120" s="152">
        <f>I1120*$P$9/1000</f>
        <v>0.11776350000000001</v>
      </c>
      <c r="K1120" s="97" t="s">
        <v>231</v>
      </c>
      <c r="L1120" s="97" t="s">
        <v>26</v>
      </c>
      <c r="M1120" s="97">
        <v>1</v>
      </c>
      <c r="N1120" s="97">
        <v>2.04</v>
      </c>
      <c r="O1120" s="55">
        <f t="shared" si="1894"/>
        <v>2.04</v>
      </c>
      <c r="P1120" s="152">
        <f>E1120*F1120</f>
        <v>20.682031739999999</v>
      </c>
      <c r="Q1120" s="152">
        <f>SUM(O1120:O1123)</f>
        <v>2.04</v>
      </c>
      <c r="R1120" s="152">
        <f t="shared" ref="R1120" si="1941">Q1120*1.02*1.05*$R$14</f>
        <v>2.3098128479999995</v>
      </c>
      <c r="S1120" s="152">
        <f t="shared" ref="S1120" si="1942">F1120*$S$17</f>
        <v>4.7382129017605381</v>
      </c>
      <c r="T1120" s="152">
        <f t="shared" ref="T1120" si="1943">E1120*S1120</f>
        <v>23.69106450880269</v>
      </c>
    </row>
    <row r="1121" spans="1:20" ht="12.75" customHeight="1" x14ac:dyDescent="0.2">
      <c r="A1121" s="148"/>
      <c r="B1121" s="147"/>
      <c r="C1121" s="147"/>
      <c r="D1121" s="148"/>
      <c r="E1121" s="148"/>
      <c r="F1121" s="150"/>
      <c r="G1121" s="151"/>
      <c r="H1121" s="152"/>
      <c r="I1121" s="151"/>
      <c r="J1121" s="152"/>
      <c r="K1121" s="23"/>
      <c r="L1121" s="23"/>
      <c r="M1121" s="23"/>
      <c r="N1121" s="97"/>
      <c r="O1121" s="55">
        <f t="shared" si="1894"/>
        <v>0</v>
      </c>
      <c r="P1121" s="152"/>
      <c r="Q1121" s="152"/>
      <c r="R1121" s="152"/>
      <c r="S1121" s="152"/>
      <c r="T1121" s="152"/>
    </row>
    <row r="1122" spans="1:20" ht="12.75" customHeight="1" x14ac:dyDescent="0.2">
      <c r="A1122" s="148"/>
      <c r="B1122" s="147"/>
      <c r="C1122" s="147"/>
      <c r="D1122" s="148"/>
      <c r="E1122" s="148"/>
      <c r="F1122" s="150"/>
      <c r="G1122" s="151"/>
      <c r="H1122" s="152"/>
      <c r="I1122" s="151"/>
      <c r="J1122" s="152"/>
      <c r="K1122" s="23"/>
      <c r="L1122" s="23"/>
      <c r="M1122" s="24"/>
      <c r="N1122" s="97"/>
      <c r="O1122" s="55">
        <f t="shared" si="1894"/>
        <v>0</v>
      </c>
      <c r="P1122" s="152"/>
      <c r="Q1122" s="152"/>
      <c r="R1122" s="152"/>
      <c r="S1122" s="152"/>
      <c r="T1122" s="152"/>
    </row>
    <row r="1123" spans="1:20" ht="12.75" customHeight="1" x14ac:dyDescent="0.2">
      <c r="A1123" s="148"/>
      <c r="B1123" s="147"/>
      <c r="C1123" s="147"/>
      <c r="D1123" s="148"/>
      <c r="E1123" s="148"/>
      <c r="F1123" s="150"/>
      <c r="G1123" s="151"/>
      <c r="H1123" s="152"/>
      <c r="I1123" s="151"/>
      <c r="J1123" s="152"/>
      <c r="K1123" s="23"/>
      <c r="L1123" s="23"/>
      <c r="M1123" s="23"/>
      <c r="N1123" s="97"/>
      <c r="O1123" s="55">
        <f t="shared" si="1894"/>
        <v>0</v>
      </c>
      <c r="P1123" s="152"/>
      <c r="Q1123" s="152"/>
      <c r="R1123" s="152"/>
      <c r="S1123" s="152"/>
      <c r="T1123" s="152"/>
    </row>
    <row r="1124" spans="1:20" ht="12.75" customHeight="1" x14ac:dyDescent="0.2">
      <c r="A1124" s="148">
        <v>11</v>
      </c>
      <c r="B1124" s="147" t="s">
        <v>233</v>
      </c>
      <c r="C1124" s="147" t="s">
        <v>365</v>
      </c>
      <c r="D1124" s="148" t="s">
        <v>26</v>
      </c>
      <c r="E1124" s="148">
        <v>7</v>
      </c>
      <c r="F1124" s="150">
        <f>H1124+J1124+R1124</f>
        <v>2.7391960272000002</v>
      </c>
      <c r="G1124" s="151">
        <v>0.9</v>
      </c>
      <c r="H1124" s="152">
        <f>G1124*$P$8/1000</f>
        <v>1.7088300000000001</v>
      </c>
      <c r="I1124" s="151">
        <v>0.05</v>
      </c>
      <c r="J1124" s="152">
        <f>I1124*$P$9/1000</f>
        <v>0.11776350000000001</v>
      </c>
      <c r="K1124" s="97" t="s">
        <v>231</v>
      </c>
      <c r="L1124" s="97" t="s">
        <v>26</v>
      </c>
      <c r="M1124" s="97">
        <v>1</v>
      </c>
      <c r="N1124" s="97">
        <v>0.80600000000000005</v>
      </c>
      <c r="O1124" s="55">
        <f t="shared" si="1894"/>
        <v>0.80600000000000005</v>
      </c>
      <c r="P1124" s="152">
        <f>E1124*F1124</f>
        <v>19.1743721904</v>
      </c>
      <c r="Q1124" s="152">
        <f>SUM(O1124:O1127)</f>
        <v>0.80600000000000005</v>
      </c>
      <c r="R1124" s="152">
        <f t="shared" ref="R1124" si="1944">Q1124*1.02*1.05*$R$14</f>
        <v>0.91260252720000012</v>
      </c>
      <c r="S1124" s="152">
        <f t="shared" ref="S1124" si="1945">F1124*$S$17</f>
        <v>3.1377221831229654</v>
      </c>
      <c r="T1124" s="152">
        <f t="shared" ref="T1124" si="1946">E1124*S1124</f>
        <v>21.964055281860759</v>
      </c>
    </row>
    <row r="1125" spans="1:20" ht="12.75" customHeight="1" x14ac:dyDescent="0.2">
      <c r="A1125" s="148"/>
      <c r="B1125" s="147"/>
      <c r="C1125" s="147"/>
      <c r="D1125" s="148"/>
      <c r="E1125" s="148"/>
      <c r="F1125" s="150"/>
      <c r="G1125" s="151"/>
      <c r="H1125" s="152"/>
      <c r="I1125" s="151"/>
      <c r="J1125" s="152"/>
      <c r="K1125" s="23"/>
      <c r="L1125" s="23"/>
      <c r="M1125" s="23"/>
      <c r="N1125" s="97"/>
      <c r="O1125" s="55">
        <f t="shared" si="1894"/>
        <v>0</v>
      </c>
      <c r="P1125" s="152"/>
      <c r="Q1125" s="152"/>
      <c r="R1125" s="152"/>
      <c r="S1125" s="152"/>
      <c r="T1125" s="152"/>
    </row>
    <row r="1126" spans="1:20" ht="12.75" customHeight="1" x14ac:dyDescent="0.2">
      <c r="A1126" s="148"/>
      <c r="B1126" s="147"/>
      <c r="C1126" s="147"/>
      <c r="D1126" s="148"/>
      <c r="E1126" s="148"/>
      <c r="F1126" s="150"/>
      <c r="G1126" s="151"/>
      <c r="H1126" s="152"/>
      <c r="I1126" s="151"/>
      <c r="J1126" s="152"/>
      <c r="K1126" s="23"/>
      <c r="L1126" s="23"/>
      <c r="M1126" s="24"/>
      <c r="N1126" s="97"/>
      <c r="O1126" s="55">
        <f t="shared" si="1894"/>
        <v>0</v>
      </c>
      <c r="P1126" s="152"/>
      <c r="Q1126" s="152"/>
      <c r="R1126" s="152"/>
      <c r="S1126" s="152"/>
      <c r="T1126" s="152"/>
    </row>
    <row r="1127" spans="1:20" ht="12.75" customHeight="1" x14ac:dyDescent="0.2">
      <c r="A1127" s="148"/>
      <c r="B1127" s="147"/>
      <c r="C1127" s="147"/>
      <c r="D1127" s="148"/>
      <c r="E1127" s="148"/>
      <c r="F1127" s="150"/>
      <c r="G1127" s="151"/>
      <c r="H1127" s="152"/>
      <c r="I1127" s="151"/>
      <c r="J1127" s="152"/>
      <c r="K1127" s="23"/>
      <c r="L1127" s="23"/>
      <c r="M1127" s="23"/>
      <c r="N1127" s="97"/>
      <c r="O1127" s="55">
        <f t="shared" si="1894"/>
        <v>0</v>
      </c>
      <c r="P1127" s="152"/>
      <c r="Q1127" s="152"/>
      <c r="R1127" s="152"/>
      <c r="S1127" s="152"/>
      <c r="T1127" s="152"/>
    </row>
    <row r="1128" spans="1:20" ht="12.75" customHeight="1" x14ac:dyDescent="0.2">
      <c r="A1128" s="148">
        <v>12</v>
      </c>
      <c r="B1128" s="147" t="s">
        <v>233</v>
      </c>
      <c r="C1128" s="147" t="s">
        <v>366</v>
      </c>
      <c r="D1128" s="148" t="s">
        <v>26</v>
      </c>
      <c r="E1128" s="148">
        <v>48</v>
      </c>
      <c r="F1128" s="150">
        <f>H1128+J1128+R1128</f>
        <v>2.6757894000000002</v>
      </c>
      <c r="G1128" s="151">
        <v>0.9</v>
      </c>
      <c r="H1128" s="152">
        <f>G1128*$P$8/1000</f>
        <v>1.7088300000000001</v>
      </c>
      <c r="I1128" s="151">
        <v>0.05</v>
      </c>
      <c r="J1128" s="152">
        <f>I1128*$P$9/1000</f>
        <v>0.11776350000000001</v>
      </c>
      <c r="K1128" s="97" t="s">
        <v>231</v>
      </c>
      <c r="L1128" s="97" t="s">
        <v>26</v>
      </c>
      <c r="M1128" s="97">
        <v>1</v>
      </c>
      <c r="N1128" s="97">
        <v>0.75</v>
      </c>
      <c r="O1128" s="55">
        <f t="shared" si="1894"/>
        <v>0.75</v>
      </c>
      <c r="P1128" s="152">
        <f>E1128*F1128</f>
        <v>128.43789120000002</v>
      </c>
      <c r="Q1128" s="152">
        <f>SUM(O1128:O1131)</f>
        <v>0.75</v>
      </c>
      <c r="R1128" s="152">
        <f t="shared" ref="R1128" si="1947">Q1128*1.02*1.05*$R$14</f>
        <v>0.8491959</v>
      </c>
      <c r="S1128" s="152">
        <f t="shared" ref="S1128" si="1948">F1128*$S$17</f>
        <v>3.065090513557565</v>
      </c>
      <c r="T1128" s="152">
        <f t="shared" ref="T1128" si="1949">E1128*S1128</f>
        <v>147.12434465076313</v>
      </c>
    </row>
    <row r="1129" spans="1:20" ht="12.75" customHeight="1" x14ac:dyDescent="0.2">
      <c r="A1129" s="148"/>
      <c r="B1129" s="147"/>
      <c r="C1129" s="147"/>
      <c r="D1129" s="148"/>
      <c r="E1129" s="148"/>
      <c r="F1129" s="150"/>
      <c r="G1129" s="151"/>
      <c r="H1129" s="152"/>
      <c r="I1129" s="151"/>
      <c r="J1129" s="152"/>
      <c r="K1129" s="23"/>
      <c r="L1129" s="23"/>
      <c r="M1129" s="23"/>
      <c r="N1129" s="97"/>
      <c r="O1129" s="55">
        <f t="shared" ref="O1129:O1192" si="1950">M1129*N1129</f>
        <v>0</v>
      </c>
      <c r="P1129" s="152"/>
      <c r="Q1129" s="152"/>
      <c r="R1129" s="152"/>
      <c r="S1129" s="152"/>
      <c r="T1129" s="152"/>
    </row>
    <row r="1130" spans="1:20" ht="12.75" customHeight="1" x14ac:dyDescent="0.2">
      <c r="A1130" s="148"/>
      <c r="B1130" s="147"/>
      <c r="C1130" s="147"/>
      <c r="D1130" s="148"/>
      <c r="E1130" s="148"/>
      <c r="F1130" s="150"/>
      <c r="G1130" s="151"/>
      <c r="H1130" s="152"/>
      <c r="I1130" s="151"/>
      <c r="J1130" s="152"/>
      <c r="K1130" s="23"/>
      <c r="L1130" s="23"/>
      <c r="M1130" s="24"/>
      <c r="N1130" s="97"/>
      <c r="O1130" s="55">
        <f t="shared" si="1950"/>
        <v>0</v>
      </c>
      <c r="P1130" s="152"/>
      <c r="Q1130" s="152"/>
      <c r="R1130" s="152"/>
      <c r="S1130" s="152"/>
      <c r="T1130" s="152"/>
    </row>
    <row r="1131" spans="1:20" ht="12.75" customHeight="1" x14ac:dyDescent="0.2">
      <c r="A1131" s="148"/>
      <c r="B1131" s="147"/>
      <c r="C1131" s="147"/>
      <c r="D1131" s="148"/>
      <c r="E1131" s="148"/>
      <c r="F1131" s="150"/>
      <c r="G1131" s="151"/>
      <c r="H1131" s="152"/>
      <c r="I1131" s="151"/>
      <c r="J1131" s="152"/>
      <c r="K1131" s="23"/>
      <c r="L1131" s="23"/>
      <c r="M1131" s="23"/>
      <c r="N1131" s="97"/>
      <c r="O1131" s="55">
        <f t="shared" si="1950"/>
        <v>0</v>
      </c>
      <c r="P1131" s="152"/>
      <c r="Q1131" s="152"/>
      <c r="R1131" s="152"/>
      <c r="S1131" s="152"/>
      <c r="T1131" s="152"/>
    </row>
    <row r="1132" spans="1:20" ht="12.75" customHeight="1" x14ac:dyDescent="0.2">
      <c r="A1132" s="148">
        <v>13</v>
      </c>
      <c r="B1132" s="147" t="s">
        <v>233</v>
      </c>
      <c r="C1132" s="147" t="s">
        <v>367</v>
      </c>
      <c r="D1132" s="148" t="s">
        <v>26</v>
      </c>
      <c r="E1132" s="148">
        <v>4</v>
      </c>
      <c r="F1132" s="150">
        <f>H1132+J1132+R1132</f>
        <v>2.5059502199999999</v>
      </c>
      <c r="G1132" s="151">
        <v>0.9</v>
      </c>
      <c r="H1132" s="152">
        <f>G1132*$P$8/1000</f>
        <v>1.7088300000000001</v>
      </c>
      <c r="I1132" s="151">
        <v>0.05</v>
      </c>
      <c r="J1132" s="152">
        <f>I1132*$P$9/1000</f>
        <v>0.11776350000000001</v>
      </c>
      <c r="K1132" s="97" t="s">
        <v>231</v>
      </c>
      <c r="L1132" s="97" t="s">
        <v>26</v>
      </c>
      <c r="M1132" s="97">
        <v>1</v>
      </c>
      <c r="N1132" s="97">
        <v>0.6</v>
      </c>
      <c r="O1132" s="55">
        <f t="shared" si="1950"/>
        <v>0.6</v>
      </c>
      <c r="P1132" s="152">
        <f>E1132*F1132</f>
        <v>10.02380088</v>
      </c>
      <c r="Q1132" s="152">
        <f>SUM(O1132:O1135)</f>
        <v>0.6</v>
      </c>
      <c r="R1132" s="152">
        <f t="shared" ref="R1132" si="1951">Q1132*1.02*1.05*$R$14</f>
        <v>0.67935672000000003</v>
      </c>
      <c r="S1132" s="152">
        <f t="shared" ref="S1132" si="1952">F1132*$S$17</f>
        <v>2.8705413986502424</v>
      </c>
      <c r="T1132" s="152">
        <f t="shared" ref="T1132" si="1953">E1132*S1132</f>
        <v>11.48216559460097</v>
      </c>
    </row>
    <row r="1133" spans="1:20" ht="12.75" customHeight="1" x14ac:dyDescent="0.2">
      <c r="A1133" s="148"/>
      <c r="B1133" s="147"/>
      <c r="C1133" s="147"/>
      <c r="D1133" s="148"/>
      <c r="E1133" s="148"/>
      <c r="F1133" s="150"/>
      <c r="G1133" s="151"/>
      <c r="H1133" s="152"/>
      <c r="I1133" s="151"/>
      <c r="J1133" s="152"/>
      <c r="K1133" s="23"/>
      <c r="L1133" s="23"/>
      <c r="M1133" s="23"/>
      <c r="N1133" s="97"/>
      <c r="O1133" s="55">
        <f t="shared" si="1950"/>
        <v>0</v>
      </c>
      <c r="P1133" s="152"/>
      <c r="Q1133" s="152"/>
      <c r="R1133" s="152"/>
      <c r="S1133" s="152"/>
      <c r="T1133" s="152"/>
    </row>
    <row r="1134" spans="1:20" ht="12.75" customHeight="1" x14ac:dyDescent="0.2">
      <c r="A1134" s="148"/>
      <c r="B1134" s="147"/>
      <c r="C1134" s="147"/>
      <c r="D1134" s="148"/>
      <c r="E1134" s="148"/>
      <c r="F1134" s="150"/>
      <c r="G1134" s="151"/>
      <c r="H1134" s="152"/>
      <c r="I1134" s="151"/>
      <c r="J1134" s="152"/>
      <c r="K1134" s="23"/>
      <c r="L1134" s="23"/>
      <c r="M1134" s="24"/>
      <c r="N1134" s="97"/>
      <c r="O1134" s="55">
        <f t="shared" si="1950"/>
        <v>0</v>
      </c>
      <c r="P1134" s="152"/>
      <c r="Q1134" s="152"/>
      <c r="R1134" s="152"/>
      <c r="S1134" s="152"/>
      <c r="T1134" s="152"/>
    </row>
    <row r="1135" spans="1:20" ht="12.75" customHeight="1" x14ac:dyDescent="0.2">
      <c r="A1135" s="148"/>
      <c r="B1135" s="147"/>
      <c r="C1135" s="147"/>
      <c r="D1135" s="148"/>
      <c r="E1135" s="148"/>
      <c r="F1135" s="150"/>
      <c r="G1135" s="151"/>
      <c r="H1135" s="152"/>
      <c r="I1135" s="151"/>
      <c r="J1135" s="152"/>
      <c r="K1135" s="23"/>
      <c r="L1135" s="23"/>
      <c r="M1135" s="23"/>
      <c r="N1135" s="97"/>
      <c r="O1135" s="55">
        <f t="shared" si="1950"/>
        <v>0</v>
      </c>
      <c r="P1135" s="152"/>
      <c r="Q1135" s="152"/>
      <c r="R1135" s="152"/>
      <c r="S1135" s="152"/>
      <c r="T1135" s="152"/>
    </row>
    <row r="1136" spans="1:20" ht="12.75" customHeight="1" x14ac:dyDescent="0.2">
      <c r="A1136" s="148">
        <v>14</v>
      </c>
      <c r="B1136" s="147" t="s">
        <v>368</v>
      </c>
      <c r="C1136" s="147" t="s">
        <v>369</v>
      </c>
      <c r="D1136" s="148" t="s">
        <v>26</v>
      </c>
      <c r="E1136" s="148">
        <v>10</v>
      </c>
      <c r="F1136" s="150">
        <f>H1136+J1136+R1136</f>
        <v>9.2669466000000007</v>
      </c>
      <c r="G1136" s="151">
        <v>0.11</v>
      </c>
      <c r="H1136" s="152">
        <f>G1136*$P$8/1000</f>
        <v>0.20885699999999999</v>
      </c>
      <c r="I1136" s="151"/>
      <c r="J1136" s="152">
        <f>I1136*$P$9/1000</f>
        <v>0</v>
      </c>
      <c r="K1136" s="23" t="s">
        <v>370</v>
      </c>
      <c r="L1136" s="97" t="s">
        <v>26</v>
      </c>
      <c r="M1136" s="97">
        <v>1</v>
      </c>
      <c r="N1136" s="97">
        <v>8</v>
      </c>
      <c r="O1136" s="55">
        <f t="shared" si="1950"/>
        <v>8</v>
      </c>
      <c r="P1136" s="152">
        <f>E1136*F1136</f>
        <v>92.669466</v>
      </c>
      <c r="Q1136" s="152">
        <f>SUM(O1136:O1139)</f>
        <v>8</v>
      </c>
      <c r="R1136" s="152">
        <f t="shared" ref="R1136" si="1954">Q1136*1.02*1.05*$R$14</f>
        <v>9.0580896000000006</v>
      </c>
      <c r="S1136" s="152">
        <f t="shared" ref="S1136" si="1955">F1136*$S$17</f>
        <v>10.615196440087749</v>
      </c>
      <c r="T1136" s="152">
        <f t="shared" ref="T1136" si="1956">E1136*S1136</f>
        <v>106.15196440087749</v>
      </c>
    </row>
    <row r="1137" spans="1:20" ht="12.75" customHeight="1" x14ac:dyDescent="0.2">
      <c r="A1137" s="148"/>
      <c r="B1137" s="147"/>
      <c r="C1137" s="147"/>
      <c r="D1137" s="148"/>
      <c r="E1137" s="148"/>
      <c r="F1137" s="150"/>
      <c r="G1137" s="151"/>
      <c r="H1137" s="152"/>
      <c r="I1137" s="151"/>
      <c r="J1137" s="152"/>
      <c r="K1137" s="23"/>
      <c r="L1137" s="23"/>
      <c r="M1137" s="23"/>
      <c r="N1137" s="97"/>
      <c r="O1137" s="55">
        <f t="shared" si="1950"/>
        <v>0</v>
      </c>
      <c r="P1137" s="152"/>
      <c r="Q1137" s="152"/>
      <c r="R1137" s="152"/>
      <c r="S1137" s="152"/>
      <c r="T1137" s="152"/>
    </row>
    <row r="1138" spans="1:20" ht="12.75" customHeight="1" x14ac:dyDescent="0.2">
      <c r="A1138" s="148"/>
      <c r="B1138" s="147"/>
      <c r="C1138" s="147"/>
      <c r="D1138" s="148"/>
      <c r="E1138" s="148"/>
      <c r="F1138" s="150"/>
      <c r="G1138" s="151"/>
      <c r="H1138" s="152"/>
      <c r="I1138" s="151"/>
      <c r="J1138" s="152"/>
      <c r="K1138" s="23"/>
      <c r="L1138" s="23"/>
      <c r="M1138" s="24"/>
      <c r="N1138" s="97"/>
      <c r="O1138" s="55">
        <f t="shared" si="1950"/>
        <v>0</v>
      </c>
      <c r="P1138" s="152"/>
      <c r="Q1138" s="152"/>
      <c r="R1138" s="152"/>
      <c r="S1138" s="152"/>
      <c r="T1138" s="152"/>
    </row>
    <row r="1139" spans="1:20" ht="12.75" customHeight="1" x14ac:dyDescent="0.2">
      <c r="A1139" s="148"/>
      <c r="B1139" s="147"/>
      <c r="C1139" s="147"/>
      <c r="D1139" s="148"/>
      <c r="E1139" s="148"/>
      <c r="F1139" s="150"/>
      <c r="G1139" s="151"/>
      <c r="H1139" s="152"/>
      <c r="I1139" s="151"/>
      <c r="J1139" s="152"/>
      <c r="K1139" s="23"/>
      <c r="L1139" s="23"/>
      <c r="M1139" s="23"/>
      <c r="N1139" s="97"/>
      <c r="O1139" s="55">
        <f t="shared" si="1950"/>
        <v>0</v>
      </c>
      <c r="P1139" s="152"/>
      <c r="Q1139" s="152"/>
      <c r="R1139" s="152"/>
      <c r="S1139" s="152"/>
      <c r="T1139" s="152"/>
    </row>
    <row r="1140" spans="1:20" ht="12.75" customHeight="1" x14ac:dyDescent="0.2">
      <c r="A1140" s="148">
        <v>15</v>
      </c>
      <c r="B1140" s="213" t="s">
        <v>641</v>
      </c>
      <c r="C1140" s="213" t="s">
        <v>371</v>
      </c>
      <c r="D1140" s="197" t="s">
        <v>26</v>
      </c>
      <c r="E1140" s="197">
        <v>1</v>
      </c>
      <c r="F1140" s="150">
        <f>H1140+J1140+R1140</f>
        <v>2.9686067280000001</v>
      </c>
      <c r="G1140" s="249">
        <v>1.0900000000000001</v>
      </c>
      <c r="H1140" s="152">
        <f>G1140*$P$8/1000</f>
        <v>2.0695830000000002</v>
      </c>
      <c r="I1140" s="249">
        <v>0.05</v>
      </c>
      <c r="J1140" s="152">
        <f>I1140*$P$9/1000</f>
        <v>0.11776350000000001</v>
      </c>
      <c r="K1140" s="39" t="s">
        <v>372</v>
      </c>
      <c r="L1140" s="39" t="s">
        <v>26</v>
      </c>
      <c r="M1140" s="39">
        <v>1</v>
      </c>
      <c r="N1140" s="99">
        <v>0.69</v>
      </c>
      <c r="O1140" s="55">
        <f t="shared" si="1950"/>
        <v>0.69</v>
      </c>
      <c r="P1140" s="152">
        <f>E1140*F1140</f>
        <v>2.9686067280000001</v>
      </c>
      <c r="Q1140" s="152">
        <f>SUM(O1140:O1143)</f>
        <v>0.69</v>
      </c>
      <c r="R1140" s="152">
        <f t="shared" ref="R1140" si="1957">Q1140*1.02*1.05*$R$14</f>
        <v>0.78126022799999995</v>
      </c>
      <c r="S1140" s="152">
        <f t="shared" ref="S1140" si="1958">F1140*$S$17</f>
        <v>3.4005098908292122</v>
      </c>
      <c r="T1140" s="152">
        <f t="shared" ref="T1140" si="1959">E1140*S1140</f>
        <v>3.4005098908292122</v>
      </c>
    </row>
    <row r="1141" spans="1:20" ht="12.75" customHeight="1" x14ac:dyDescent="0.2">
      <c r="A1141" s="148"/>
      <c r="B1141" s="213"/>
      <c r="C1141" s="213"/>
      <c r="D1141" s="197"/>
      <c r="E1141" s="197"/>
      <c r="F1141" s="150"/>
      <c r="G1141" s="249"/>
      <c r="H1141" s="152"/>
      <c r="I1141" s="249"/>
      <c r="J1141" s="152"/>
      <c r="K1141" s="39"/>
      <c r="L1141" s="39"/>
      <c r="M1141" s="39"/>
      <c r="N1141" s="99"/>
      <c r="O1141" s="55">
        <f t="shared" si="1950"/>
        <v>0</v>
      </c>
      <c r="P1141" s="152"/>
      <c r="Q1141" s="152"/>
      <c r="R1141" s="152"/>
      <c r="S1141" s="152"/>
      <c r="T1141" s="152"/>
    </row>
    <row r="1142" spans="1:20" ht="12.75" customHeight="1" x14ac:dyDescent="0.2">
      <c r="A1142" s="148"/>
      <c r="B1142" s="213"/>
      <c r="C1142" s="213"/>
      <c r="D1142" s="197"/>
      <c r="E1142" s="197"/>
      <c r="F1142" s="150"/>
      <c r="G1142" s="249"/>
      <c r="H1142" s="152"/>
      <c r="I1142" s="249"/>
      <c r="J1142" s="152"/>
      <c r="K1142" s="39"/>
      <c r="L1142" s="39"/>
      <c r="M1142" s="40"/>
      <c r="N1142" s="99"/>
      <c r="O1142" s="55">
        <f t="shared" si="1950"/>
        <v>0</v>
      </c>
      <c r="P1142" s="152"/>
      <c r="Q1142" s="152"/>
      <c r="R1142" s="152"/>
      <c r="S1142" s="152"/>
      <c r="T1142" s="152"/>
    </row>
    <row r="1143" spans="1:20" ht="12.75" customHeight="1" x14ac:dyDescent="0.2">
      <c r="A1143" s="148"/>
      <c r="B1143" s="213"/>
      <c r="C1143" s="213"/>
      <c r="D1143" s="197"/>
      <c r="E1143" s="197"/>
      <c r="F1143" s="150"/>
      <c r="G1143" s="249"/>
      <c r="H1143" s="152"/>
      <c r="I1143" s="249"/>
      <c r="J1143" s="152"/>
      <c r="K1143" s="39"/>
      <c r="L1143" s="39"/>
      <c r="M1143" s="39"/>
      <c r="N1143" s="99"/>
      <c r="O1143" s="55">
        <f t="shared" si="1950"/>
        <v>0</v>
      </c>
      <c r="P1143" s="152"/>
      <c r="Q1143" s="152"/>
      <c r="R1143" s="152"/>
      <c r="S1143" s="152"/>
      <c r="T1143" s="152"/>
    </row>
    <row r="1144" spans="1:20" ht="12.75" customHeight="1" x14ac:dyDescent="0.2">
      <c r="A1144" s="148">
        <v>16</v>
      </c>
      <c r="B1144" s="213" t="s">
        <v>642</v>
      </c>
      <c r="C1144" s="213" t="s">
        <v>373</v>
      </c>
      <c r="D1144" s="197" t="s">
        <v>26</v>
      </c>
      <c r="E1144" s="197">
        <v>1</v>
      </c>
      <c r="F1144" s="150">
        <f>H1144+J1144+R1144</f>
        <v>4.0365196799999996</v>
      </c>
      <c r="G1144" s="249">
        <v>1.49</v>
      </c>
      <c r="H1144" s="152">
        <f>G1144*$P$8/1000</f>
        <v>2.8290630000000001</v>
      </c>
      <c r="I1144" s="249">
        <v>0.08</v>
      </c>
      <c r="J1144" s="152">
        <f>I1144*$P$9/1000</f>
        <v>0.18842160000000002</v>
      </c>
      <c r="K1144" s="39" t="s">
        <v>374</v>
      </c>
      <c r="L1144" s="39" t="s">
        <v>26</v>
      </c>
      <c r="M1144" s="39">
        <v>1</v>
      </c>
      <c r="N1144" s="100">
        <v>0.9</v>
      </c>
      <c r="O1144" s="55">
        <f t="shared" si="1950"/>
        <v>0.9</v>
      </c>
      <c r="P1144" s="152">
        <f>E1144*F1144</f>
        <v>4.0365196799999996</v>
      </c>
      <c r="Q1144" s="152">
        <f>SUM(O1144:O1147)</f>
        <v>0.9</v>
      </c>
      <c r="R1144" s="152">
        <f t="shared" ref="R1144" si="1960">Q1144*1.02*1.05*$R$14</f>
        <v>1.0190350800000001</v>
      </c>
      <c r="S1144" s="152">
        <f t="shared" ref="S1144" si="1961">F1144*$S$17</f>
        <v>4.6237937032549778</v>
      </c>
      <c r="T1144" s="152">
        <f t="shared" ref="T1144" si="1962">E1144*S1144</f>
        <v>4.6237937032549778</v>
      </c>
    </row>
    <row r="1145" spans="1:20" ht="12.75" customHeight="1" x14ac:dyDescent="0.2">
      <c r="A1145" s="148"/>
      <c r="B1145" s="213"/>
      <c r="C1145" s="213"/>
      <c r="D1145" s="197"/>
      <c r="E1145" s="197"/>
      <c r="F1145" s="150"/>
      <c r="G1145" s="249"/>
      <c r="H1145" s="152"/>
      <c r="I1145" s="249"/>
      <c r="J1145" s="152"/>
      <c r="K1145" s="39"/>
      <c r="L1145" s="39"/>
      <c r="M1145" s="39"/>
      <c r="N1145" s="99"/>
      <c r="O1145" s="55">
        <f t="shared" si="1950"/>
        <v>0</v>
      </c>
      <c r="P1145" s="152"/>
      <c r="Q1145" s="152"/>
      <c r="R1145" s="152"/>
      <c r="S1145" s="152"/>
      <c r="T1145" s="152"/>
    </row>
    <row r="1146" spans="1:20" ht="12.75" customHeight="1" x14ac:dyDescent="0.2">
      <c r="A1146" s="148"/>
      <c r="B1146" s="213"/>
      <c r="C1146" s="213"/>
      <c r="D1146" s="197"/>
      <c r="E1146" s="197"/>
      <c r="F1146" s="150"/>
      <c r="G1146" s="249"/>
      <c r="H1146" s="152"/>
      <c r="I1146" s="249"/>
      <c r="J1146" s="152"/>
      <c r="K1146" s="39"/>
      <c r="L1146" s="39"/>
      <c r="M1146" s="40"/>
      <c r="N1146" s="99"/>
      <c r="O1146" s="55">
        <f t="shared" si="1950"/>
        <v>0</v>
      </c>
      <c r="P1146" s="152"/>
      <c r="Q1146" s="152"/>
      <c r="R1146" s="152"/>
      <c r="S1146" s="152"/>
      <c r="T1146" s="152"/>
    </row>
    <row r="1147" spans="1:20" ht="12.75" customHeight="1" x14ac:dyDescent="0.2">
      <c r="A1147" s="148"/>
      <c r="B1147" s="213"/>
      <c r="C1147" s="213"/>
      <c r="D1147" s="197"/>
      <c r="E1147" s="197"/>
      <c r="F1147" s="150"/>
      <c r="G1147" s="249"/>
      <c r="H1147" s="152"/>
      <c r="I1147" s="249"/>
      <c r="J1147" s="152"/>
      <c r="K1147" s="39"/>
      <c r="L1147" s="39"/>
      <c r="M1147" s="39"/>
      <c r="N1147" s="99"/>
      <c r="O1147" s="55">
        <f t="shared" si="1950"/>
        <v>0</v>
      </c>
      <c r="P1147" s="152"/>
      <c r="Q1147" s="152"/>
      <c r="R1147" s="152"/>
      <c r="S1147" s="152"/>
      <c r="T1147" s="152"/>
    </row>
    <row r="1148" spans="1:20" ht="12.75" customHeight="1" x14ac:dyDescent="0.2">
      <c r="A1148" s="148">
        <v>17</v>
      </c>
      <c r="B1148" s="147" t="s">
        <v>375</v>
      </c>
      <c r="C1148" s="147" t="s">
        <v>376</v>
      </c>
      <c r="D1148" s="150" t="s">
        <v>31</v>
      </c>
      <c r="E1148" s="149">
        <v>24</v>
      </c>
      <c r="F1148" s="150">
        <f>H1148+J1148+R1148</f>
        <v>25.8178998078</v>
      </c>
      <c r="G1148" s="163">
        <v>8.6199999999999999E-2</v>
      </c>
      <c r="H1148" s="152">
        <f>G1148*$P$8/1000</f>
        <v>0.16366794000000001</v>
      </c>
      <c r="I1148" s="163">
        <v>6.4999999999999997E-3</v>
      </c>
      <c r="J1148" s="152">
        <f>I1148*$P$9/1000</f>
        <v>1.5309254999999999E-2</v>
      </c>
      <c r="K1148" s="23" t="s">
        <v>216</v>
      </c>
      <c r="L1148" s="23" t="s">
        <v>31</v>
      </c>
      <c r="M1148" s="23">
        <v>1.02</v>
      </c>
      <c r="N1148" s="97">
        <v>22.2</v>
      </c>
      <c r="O1148" s="55">
        <f t="shared" si="1950"/>
        <v>22.643999999999998</v>
      </c>
      <c r="P1148" s="152">
        <f>E1148*F1148</f>
        <v>619.62959538719997</v>
      </c>
      <c r="Q1148" s="152">
        <f>SUM(O1148:O1151)</f>
        <v>22.643999999999998</v>
      </c>
      <c r="R1148" s="152">
        <f t="shared" ref="R1148" si="1963">Q1148*1.02*1.05*$R$14</f>
        <v>25.638922612799998</v>
      </c>
      <c r="S1148" s="152">
        <f t="shared" ref="S1148" si="1964">F1148*$S$17</f>
        <v>29.574151007873585</v>
      </c>
      <c r="T1148" s="152">
        <f t="shared" ref="T1148" si="1965">E1148*S1148</f>
        <v>709.77962418896607</v>
      </c>
    </row>
    <row r="1149" spans="1:20" ht="12.75" customHeight="1" x14ac:dyDescent="0.2">
      <c r="A1149" s="148"/>
      <c r="B1149" s="147"/>
      <c r="C1149" s="147"/>
      <c r="D1149" s="150"/>
      <c r="E1149" s="149"/>
      <c r="F1149" s="150"/>
      <c r="G1149" s="163"/>
      <c r="H1149" s="152"/>
      <c r="I1149" s="163"/>
      <c r="J1149" s="152"/>
      <c r="K1149" s="23"/>
      <c r="L1149" s="23"/>
      <c r="M1149" s="23"/>
      <c r="N1149" s="97"/>
      <c r="O1149" s="55">
        <f t="shared" si="1950"/>
        <v>0</v>
      </c>
      <c r="P1149" s="152"/>
      <c r="Q1149" s="152"/>
      <c r="R1149" s="152"/>
      <c r="S1149" s="152"/>
      <c r="T1149" s="152"/>
    </row>
    <row r="1150" spans="1:20" ht="12.75" customHeight="1" x14ac:dyDescent="0.2">
      <c r="A1150" s="148"/>
      <c r="B1150" s="147"/>
      <c r="C1150" s="147"/>
      <c r="D1150" s="150"/>
      <c r="E1150" s="149"/>
      <c r="F1150" s="150"/>
      <c r="G1150" s="163"/>
      <c r="H1150" s="152"/>
      <c r="I1150" s="163"/>
      <c r="J1150" s="152"/>
      <c r="K1150" s="23"/>
      <c r="L1150" s="23"/>
      <c r="M1150" s="24"/>
      <c r="N1150" s="97"/>
      <c r="O1150" s="55">
        <f t="shared" si="1950"/>
        <v>0</v>
      </c>
      <c r="P1150" s="152"/>
      <c r="Q1150" s="152"/>
      <c r="R1150" s="152"/>
      <c r="S1150" s="152"/>
      <c r="T1150" s="152"/>
    </row>
    <row r="1151" spans="1:20" ht="12.75" customHeight="1" x14ac:dyDescent="0.2">
      <c r="A1151" s="148"/>
      <c r="B1151" s="147"/>
      <c r="C1151" s="147"/>
      <c r="D1151" s="150"/>
      <c r="E1151" s="149"/>
      <c r="F1151" s="150"/>
      <c r="G1151" s="163"/>
      <c r="H1151" s="152"/>
      <c r="I1151" s="163"/>
      <c r="J1151" s="152"/>
      <c r="K1151" s="23"/>
      <c r="L1151" s="23"/>
      <c r="M1151" s="23"/>
      <c r="N1151" s="97"/>
      <c r="O1151" s="55">
        <f t="shared" si="1950"/>
        <v>0</v>
      </c>
      <c r="P1151" s="152"/>
      <c r="Q1151" s="152"/>
      <c r="R1151" s="152"/>
      <c r="S1151" s="152"/>
      <c r="T1151" s="152"/>
    </row>
    <row r="1152" spans="1:20" ht="12.75" customHeight="1" x14ac:dyDescent="0.2">
      <c r="A1152" s="148">
        <v>18</v>
      </c>
      <c r="B1152" s="147" t="s">
        <v>377</v>
      </c>
      <c r="C1152" s="147" t="s">
        <v>378</v>
      </c>
      <c r="D1152" s="148" t="s">
        <v>31</v>
      </c>
      <c r="E1152" s="149">
        <v>3.5</v>
      </c>
      <c r="F1152" s="150">
        <f>H1152+J1152+R1152</f>
        <v>9.3601927362000001</v>
      </c>
      <c r="G1152" s="158">
        <v>0.182</v>
      </c>
      <c r="H1152" s="152">
        <f>G1152*$P$8/1000</f>
        <v>0.34556340000000002</v>
      </c>
      <c r="I1152" s="163">
        <v>2.7000000000000001E-3</v>
      </c>
      <c r="J1152" s="152">
        <f>I1152*$P$9/1000</f>
        <v>6.3592290000000001E-3</v>
      </c>
      <c r="K1152" s="23" t="s">
        <v>216</v>
      </c>
      <c r="L1152" s="23" t="s">
        <v>31</v>
      </c>
      <c r="M1152" s="23">
        <v>1.02</v>
      </c>
      <c r="N1152" s="97">
        <v>7.8</v>
      </c>
      <c r="O1152" s="55">
        <f t="shared" si="1950"/>
        <v>7.9559999999999995</v>
      </c>
      <c r="P1152" s="152">
        <f>E1152*F1152</f>
        <v>32.760674576699998</v>
      </c>
      <c r="Q1152" s="152">
        <f>SUM(O1152:O1155)</f>
        <v>7.9559999999999995</v>
      </c>
      <c r="R1152" s="152">
        <f t="shared" ref="R1152" si="1966">Q1152*1.02*1.05*$R$14</f>
        <v>9.0082701071999995</v>
      </c>
      <c r="S1152" s="152">
        <f t="shared" ref="S1152" si="1967">F1152*$S$17</f>
        <v>10.722008974546744</v>
      </c>
      <c r="T1152" s="152">
        <f t="shared" ref="T1152" si="1968">E1152*S1152</f>
        <v>37.527031410913608</v>
      </c>
    </row>
    <row r="1153" spans="1:20" ht="12.75" customHeight="1" x14ac:dyDescent="0.2">
      <c r="A1153" s="148"/>
      <c r="B1153" s="147"/>
      <c r="C1153" s="147"/>
      <c r="D1153" s="148"/>
      <c r="E1153" s="149"/>
      <c r="F1153" s="150"/>
      <c r="G1153" s="158"/>
      <c r="H1153" s="152"/>
      <c r="I1153" s="163"/>
      <c r="J1153" s="152"/>
      <c r="K1153" s="23"/>
      <c r="L1153" s="23"/>
      <c r="M1153" s="23"/>
      <c r="N1153" s="97"/>
      <c r="O1153" s="55">
        <f t="shared" si="1950"/>
        <v>0</v>
      </c>
      <c r="P1153" s="152"/>
      <c r="Q1153" s="152"/>
      <c r="R1153" s="152"/>
      <c r="S1153" s="152"/>
      <c r="T1153" s="152"/>
    </row>
    <row r="1154" spans="1:20" ht="12.75" customHeight="1" x14ac:dyDescent="0.2">
      <c r="A1154" s="148"/>
      <c r="B1154" s="147"/>
      <c r="C1154" s="147"/>
      <c r="D1154" s="148"/>
      <c r="E1154" s="149"/>
      <c r="F1154" s="150"/>
      <c r="G1154" s="158"/>
      <c r="H1154" s="152"/>
      <c r="I1154" s="163"/>
      <c r="J1154" s="152"/>
      <c r="K1154" s="23"/>
      <c r="L1154" s="23"/>
      <c r="M1154" s="24"/>
      <c r="N1154" s="97"/>
      <c r="O1154" s="55">
        <f t="shared" si="1950"/>
        <v>0</v>
      </c>
      <c r="P1154" s="152"/>
      <c r="Q1154" s="152"/>
      <c r="R1154" s="152"/>
      <c r="S1154" s="152"/>
      <c r="T1154" s="152"/>
    </row>
    <row r="1155" spans="1:20" ht="12.75" customHeight="1" x14ac:dyDescent="0.2">
      <c r="A1155" s="148"/>
      <c r="B1155" s="147"/>
      <c r="C1155" s="147"/>
      <c r="D1155" s="148"/>
      <c r="E1155" s="149"/>
      <c r="F1155" s="150"/>
      <c r="G1155" s="158"/>
      <c r="H1155" s="152"/>
      <c r="I1155" s="163"/>
      <c r="J1155" s="152"/>
      <c r="K1155" s="23"/>
      <c r="L1155" s="23"/>
      <c r="M1155" s="23"/>
      <c r="N1155" s="97"/>
      <c r="O1155" s="55">
        <f t="shared" si="1950"/>
        <v>0</v>
      </c>
      <c r="P1155" s="152"/>
      <c r="Q1155" s="152"/>
      <c r="R1155" s="152"/>
      <c r="S1155" s="152"/>
      <c r="T1155" s="152"/>
    </row>
    <row r="1156" spans="1:20" ht="12.75" customHeight="1" x14ac:dyDescent="0.2">
      <c r="A1156" s="148">
        <v>19</v>
      </c>
      <c r="B1156" s="147" t="s">
        <v>377</v>
      </c>
      <c r="C1156" s="147" t="s">
        <v>379</v>
      </c>
      <c r="D1156" s="150" t="s">
        <v>31</v>
      </c>
      <c r="E1156" s="149">
        <v>355</v>
      </c>
      <c r="F1156" s="150">
        <f>H1156+J1156+R1156</f>
        <v>1.7178494941199998</v>
      </c>
      <c r="G1156" s="151">
        <v>6.2E-2</v>
      </c>
      <c r="H1156" s="152">
        <f>G1156*$P$8/1000</f>
        <v>0.1177194</v>
      </c>
      <c r="I1156" s="163">
        <v>2.7000000000000001E-3</v>
      </c>
      <c r="J1156" s="152">
        <f>I1156*$P$9/1000</f>
        <v>6.3592290000000001E-3</v>
      </c>
      <c r="K1156" s="23" t="s">
        <v>216</v>
      </c>
      <c r="L1156" s="23" t="s">
        <v>31</v>
      </c>
      <c r="M1156" s="23">
        <v>1.02</v>
      </c>
      <c r="N1156" s="97">
        <v>1.38</v>
      </c>
      <c r="O1156" s="55">
        <f t="shared" si="1950"/>
        <v>1.4076</v>
      </c>
      <c r="P1156" s="152">
        <f>E1156*F1156</f>
        <v>609.83657041259994</v>
      </c>
      <c r="Q1156" s="152">
        <f>SUM(O1156:O1159)</f>
        <v>1.4076</v>
      </c>
      <c r="R1156" s="152">
        <f t="shared" ref="R1156" si="1969">Q1156*1.02*1.05*$R$14</f>
        <v>1.5937708651199998</v>
      </c>
      <c r="S1156" s="152">
        <f t="shared" ref="S1156" si="1970">F1156*$S$17</f>
        <v>1.9677797468466214</v>
      </c>
      <c r="T1156" s="152">
        <f t="shared" ref="T1156" si="1971">E1156*S1156</f>
        <v>698.56181013055061</v>
      </c>
    </row>
    <row r="1157" spans="1:20" ht="12.75" customHeight="1" x14ac:dyDescent="0.2">
      <c r="A1157" s="148"/>
      <c r="B1157" s="147"/>
      <c r="C1157" s="147"/>
      <c r="D1157" s="150"/>
      <c r="E1157" s="149"/>
      <c r="F1157" s="150"/>
      <c r="G1157" s="151"/>
      <c r="H1157" s="152"/>
      <c r="I1157" s="163"/>
      <c r="J1157" s="152"/>
      <c r="K1157" s="23"/>
      <c r="L1157" s="23"/>
      <c r="M1157" s="23"/>
      <c r="N1157" s="97"/>
      <c r="O1157" s="55">
        <f t="shared" si="1950"/>
        <v>0</v>
      </c>
      <c r="P1157" s="152"/>
      <c r="Q1157" s="152"/>
      <c r="R1157" s="152"/>
      <c r="S1157" s="152"/>
      <c r="T1157" s="152"/>
    </row>
    <row r="1158" spans="1:20" ht="12.75" customHeight="1" x14ac:dyDescent="0.2">
      <c r="A1158" s="148"/>
      <c r="B1158" s="147"/>
      <c r="C1158" s="147"/>
      <c r="D1158" s="150"/>
      <c r="E1158" s="149"/>
      <c r="F1158" s="150"/>
      <c r="G1158" s="151"/>
      <c r="H1158" s="152"/>
      <c r="I1158" s="163"/>
      <c r="J1158" s="152"/>
      <c r="K1158" s="23"/>
      <c r="L1158" s="23"/>
      <c r="M1158" s="24"/>
      <c r="N1158" s="97"/>
      <c r="O1158" s="55">
        <f t="shared" si="1950"/>
        <v>0</v>
      </c>
      <c r="P1158" s="152"/>
      <c r="Q1158" s="152"/>
      <c r="R1158" s="152"/>
      <c r="S1158" s="152"/>
      <c r="T1158" s="152"/>
    </row>
    <row r="1159" spans="1:20" ht="12.75" customHeight="1" x14ac:dyDescent="0.2">
      <c r="A1159" s="148"/>
      <c r="B1159" s="147"/>
      <c r="C1159" s="147"/>
      <c r="D1159" s="150"/>
      <c r="E1159" s="149"/>
      <c r="F1159" s="150"/>
      <c r="G1159" s="151"/>
      <c r="H1159" s="152"/>
      <c r="I1159" s="163"/>
      <c r="J1159" s="152"/>
      <c r="K1159" s="23"/>
      <c r="L1159" s="23"/>
      <c r="M1159" s="23"/>
      <c r="N1159" s="97"/>
      <c r="O1159" s="55">
        <f t="shared" si="1950"/>
        <v>0</v>
      </c>
      <c r="P1159" s="152"/>
      <c r="Q1159" s="152"/>
      <c r="R1159" s="152"/>
      <c r="S1159" s="152"/>
      <c r="T1159" s="152"/>
    </row>
    <row r="1160" spans="1:20" ht="12.75" customHeight="1" x14ac:dyDescent="0.2">
      <c r="A1160" s="148">
        <v>20</v>
      </c>
      <c r="B1160" s="147" t="s">
        <v>377</v>
      </c>
      <c r="C1160" s="147" t="s">
        <v>380</v>
      </c>
      <c r="D1160" s="150" t="s">
        <v>31</v>
      </c>
      <c r="E1160" s="149">
        <v>28</v>
      </c>
      <c r="F1160" s="150">
        <f>H1160+J1160+R1160</f>
        <v>0.42897392493600001</v>
      </c>
      <c r="G1160" s="151">
        <v>6.2E-2</v>
      </c>
      <c r="H1160" s="152">
        <f>G1160*$P$8/1000</f>
        <v>0.1177194</v>
      </c>
      <c r="I1160" s="163">
        <v>2.7000000000000001E-3</v>
      </c>
      <c r="J1160" s="152">
        <f>I1160*$P$9/1000</f>
        <v>6.3592290000000001E-3</v>
      </c>
      <c r="K1160" s="23" t="s">
        <v>216</v>
      </c>
      <c r="L1160" s="23" t="s">
        <v>31</v>
      </c>
      <c r="M1160" s="23">
        <v>1.02</v>
      </c>
      <c r="N1160" s="97">
        <v>0.26400000000000001</v>
      </c>
      <c r="O1160" s="55">
        <f t="shared" si="1950"/>
        <v>0.26928000000000002</v>
      </c>
      <c r="P1160" s="152">
        <f>E1160*F1160</f>
        <v>12.011269898208001</v>
      </c>
      <c r="Q1160" s="152">
        <f>SUM(O1160:O1163)</f>
        <v>0.26928000000000002</v>
      </c>
      <c r="R1160" s="152">
        <f t="shared" ref="R1160" si="1972">Q1160*1.02*1.05*$R$14</f>
        <v>0.30489529593600001</v>
      </c>
      <c r="S1160" s="152">
        <f t="shared" ref="S1160" si="1973">F1160*$S$17</f>
        <v>0.49138542363793225</v>
      </c>
      <c r="T1160" s="152">
        <f t="shared" ref="T1160" si="1974">E1160*S1160</f>
        <v>13.758791861862104</v>
      </c>
    </row>
    <row r="1161" spans="1:20" ht="12.75" customHeight="1" x14ac:dyDescent="0.2">
      <c r="A1161" s="148"/>
      <c r="B1161" s="147"/>
      <c r="C1161" s="147"/>
      <c r="D1161" s="150"/>
      <c r="E1161" s="149"/>
      <c r="F1161" s="150"/>
      <c r="G1161" s="151"/>
      <c r="H1161" s="152"/>
      <c r="I1161" s="163"/>
      <c r="J1161" s="152"/>
      <c r="K1161" s="23"/>
      <c r="L1161" s="23"/>
      <c r="M1161" s="23"/>
      <c r="N1161" s="97"/>
      <c r="O1161" s="55">
        <f t="shared" si="1950"/>
        <v>0</v>
      </c>
      <c r="P1161" s="152"/>
      <c r="Q1161" s="152"/>
      <c r="R1161" s="152"/>
      <c r="S1161" s="152"/>
      <c r="T1161" s="152"/>
    </row>
    <row r="1162" spans="1:20" ht="12.75" customHeight="1" x14ac:dyDescent="0.2">
      <c r="A1162" s="148"/>
      <c r="B1162" s="147"/>
      <c r="C1162" s="147"/>
      <c r="D1162" s="150"/>
      <c r="E1162" s="149"/>
      <c r="F1162" s="150"/>
      <c r="G1162" s="151"/>
      <c r="H1162" s="152"/>
      <c r="I1162" s="163"/>
      <c r="J1162" s="152"/>
      <c r="K1162" s="23"/>
      <c r="L1162" s="23"/>
      <c r="M1162" s="24"/>
      <c r="N1162" s="97"/>
      <c r="O1162" s="55">
        <f t="shared" si="1950"/>
        <v>0</v>
      </c>
      <c r="P1162" s="152"/>
      <c r="Q1162" s="152"/>
      <c r="R1162" s="152"/>
      <c r="S1162" s="152"/>
      <c r="T1162" s="152"/>
    </row>
    <row r="1163" spans="1:20" ht="12.75" customHeight="1" x14ac:dyDescent="0.2">
      <c r="A1163" s="148"/>
      <c r="B1163" s="147"/>
      <c r="C1163" s="147"/>
      <c r="D1163" s="150"/>
      <c r="E1163" s="149"/>
      <c r="F1163" s="150"/>
      <c r="G1163" s="151"/>
      <c r="H1163" s="152"/>
      <c r="I1163" s="163"/>
      <c r="J1163" s="152"/>
      <c r="K1163" s="23"/>
      <c r="L1163" s="23"/>
      <c r="M1163" s="23"/>
      <c r="N1163" s="97"/>
      <c r="O1163" s="55">
        <f t="shared" si="1950"/>
        <v>0</v>
      </c>
      <c r="P1163" s="152"/>
      <c r="Q1163" s="152"/>
      <c r="R1163" s="152"/>
      <c r="S1163" s="152"/>
      <c r="T1163" s="152"/>
    </row>
    <row r="1164" spans="1:20" ht="12.75" customHeight="1" x14ac:dyDescent="0.2">
      <c r="A1164" s="148">
        <v>21</v>
      </c>
      <c r="B1164" s="268" t="s">
        <v>381</v>
      </c>
      <c r="C1164" s="147" t="s">
        <v>382</v>
      </c>
      <c r="D1164" s="148" t="s">
        <v>31</v>
      </c>
      <c r="E1164" s="149">
        <v>78</v>
      </c>
      <c r="F1164" s="150">
        <f>H1164+J1164+R1164</f>
        <v>0.504504187296</v>
      </c>
      <c r="G1164" s="163">
        <v>2.07E-2</v>
      </c>
      <c r="H1164" s="152">
        <f>G1164*$P$8/1000</f>
        <v>3.9303089999999999E-2</v>
      </c>
      <c r="I1164" s="163">
        <v>5.5899999999999998E-2</v>
      </c>
      <c r="J1164" s="152">
        <f>I1164*$P$9/1000</f>
        <v>0.13165959299999999</v>
      </c>
      <c r="K1164" s="23" t="s">
        <v>234</v>
      </c>
      <c r="L1164" s="23" t="s">
        <v>31</v>
      </c>
      <c r="M1164" s="23">
        <v>1.03</v>
      </c>
      <c r="N1164" s="17">
        <v>0.28599999999999998</v>
      </c>
      <c r="O1164" s="55">
        <f t="shared" si="1950"/>
        <v>0.29458000000000001</v>
      </c>
      <c r="P1164" s="152">
        <f>E1164*F1164</f>
        <v>39.351326609087998</v>
      </c>
      <c r="Q1164" s="152">
        <f>SUM(O1164:O1167)</f>
        <v>0.29458000000000001</v>
      </c>
      <c r="R1164" s="152">
        <f t="shared" ref="R1164" si="1975">Q1164*1.02*1.05*$R$14</f>
        <v>0.33354150429599999</v>
      </c>
      <c r="S1164" s="152">
        <f t="shared" ref="S1164" si="1976">F1164*$S$17</f>
        <v>0.57790459837049901</v>
      </c>
      <c r="T1164" s="152">
        <f t="shared" ref="T1164" si="1977">E1164*S1164</f>
        <v>45.076558672898926</v>
      </c>
    </row>
    <row r="1165" spans="1:20" ht="12.75" customHeight="1" x14ac:dyDescent="0.2">
      <c r="A1165" s="148"/>
      <c r="B1165" s="147"/>
      <c r="C1165" s="147"/>
      <c r="D1165" s="148"/>
      <c r="E1165" s="149"/>
      <c r="F1165" s="150"/>
      <c r="G1165" s="163"/>
      <c r="H1165" s="152"/>
      <c r="I1165" s="163"/>
      <c r="J1165" s="152"/>
      <c r="K1165" s="23"/>
      <c r="L1165" s="23"/>
      <c r="M1165" s="23"/>
      <c r="N1165" s="17">
        <v>0</v>
      </c>
      <c r="O1165" s="55">
        <f t="shared" si="1950"/>
        <v>0</v>
      </c>
      <c r="P1165" s="152"/>
      <c r="Q1165" s="152"/>
      <c r="R1165" s="152"/>
      <c r="S1165" s="152"/>
      <c r="T1165" s="152"/>
    </row>
    <row r="1166" spans="1:20" ht="12.75" customHeight="1" x14ac:dyDescent="0.2">
      <c r="A1166" s="148"/>
      <c r="B1166" s="147"/>
      <c r="C1166" s="147"/>
      <c r="D1166" s="148"/>
      <c r="E1166" s="149"/>
      <c r="F1166" s="150"/>
      <c r="G1166" s="163"/>
      <c r="H1166" s="152"/>
      <c r="I1166" s="163"/>
      <c r="J1166" s="152"/>
      <c r="K1166" s="23"/>
      <c r="L1166" s="23"/>
      <c r="M1166" s="24"/>
      <c r="N1166" s="17">
        <v>0</v>
      </c>
      <c r="O1166" s="55">
        <f t="shared" si="1950"/>
        <v>0</v>
      </c>
      <c r="P1166" s="152"/>
      <c r="Q1166" s="152"/>
      <c r="R1166" s="152"/>
      <c r="S1166" s="152"/>
      <c r="T1166" s="152"/>
    </row>
    <row r="1167" spans="1:20" ht="12.75" customHeight="1" x14ac:dyDescent="0.2">
      <c r="A1167" s="148"/>
      <c r="B1167" s="147"/>
      <c r="C1167" s="147"/>
      <c r="D1167" s="148"/>
      <c r="E1167" s="149"/>
      <c r="F1167" s="150"/>
      <c r="G1167" s="163"/>
      <c r="H1167" s="152"/>
      <c r="I1167" s="163"/>
      <c r="J1167" s="152"/>
      <c r="K1167" s="23"/>
      <c r="L1167" s="23"/>
      <c r="M1167" s="23"/>
      <c r="N1167" s="17">
        <v>0</v>
      </c>
      <c r="O1167" s="55">
        <f t="shared" si="1950"/>
        <v>0</v>
      </c>
      <c r="P1167" s="152"/>
      <c r="Q1167" s="152"/>
      <c r="R1167" s="152"/>
      <c r="S1167" s="152"/>
      <c r="T1167" s="152"/>
    </row>
    <row r="1168" spans="1:20" ht="12.75" customHeight="1" x14ac:dyDescent="0.2">
      <c r="A1168" s="148">
        <v>22</v>
      </c>
      <c r="B1168" s="268" t="s">
        <v>381</v>
      </c>
      <c r="C1168" s="147" t="s">
        <v>383</v>
      </c>
      <c r="D1168" s="148" t="s">
        <v>31</v>
      </c>
      <c r="E1168" s="149">
        <v>110</v>
      </c>
      <c r="F1168" s="150">
        <f>H1168+J1168+R1168</f>
        <v>0.39616943568000007</v>
      </c>
      <c r="G1168" s="163">
        <v>2.07E-2</v>
      </c>
      <c r="H1168" s="152">
        <f>G1168*$P$8/1000</f>
        <v>3.9303089999999999E-2</v>
      </c>
      <c r="I1168" s="163">
        <v>5.5899999999999998E-2</v>
      </c>
      <c r="J1168" s="152">
        <f>I1168*$P$9/1000</f>
        <v>0.13165959299999999</v>
      </c>
      <c r="K1168" s="23" t="s">
        <v>234</v>
      </c>
      <c r="L1168" s="23" t="s">
        <v>31</v>
      </c>
      <c r="M1168" s="23">
        <v>1.02</v>
      </c>
      <c r="N1168" s="17">
        <v>0.19500000000000001</v>
      </c>
      <c r="O1168" s="55">
        <f t="shared" si="1950"/>
        <v>0.19890000000000002</v>
      </c>
      <c r="P1168" s="152">
        <f>E1168*F1168</f>
        <v>43.578637924800006</v>
      </c>
      <c r="Q1168" s="152">
        <f>SUM(O1168:O1171)</f>
        <v>0.19890000000000002</v>
      </c>
      <c r="R1168" s="152">
        <f t="shared" ref="R1168" si="1978">Q1168*1.02*1.05*$R$14</f>
        <v>0.22520675268000004</v>
      </c>
      <c r="S1168" s="152">
        <f t="shared" ref="S1168" si="1979">F1168*$S$17</f>
        <v>0.45380820294161495</v>
      </c>
      <c r="T1168" s="152">
        <f t="shared" ref="T1168" si="1980">E1168*S1168</f>
        <v>49.918902323577647</v>
      </c>
    </row>
    <row r="1169" spans="1:20" ht="12.75" customHeight="1" x14ac:dyDescent="0.2">
      <c r="A1169" s="148"/>
      <c r="B1169" s="147"/>
      <c r="C1169" s="147"/>
      <c r="D1169" s="148"/>
      <c r="E1169" s="149"/>
      <c r="F1169" s="150"/>
      <c r="G1169" s="163"/>
      <c r="H1169" s="152"/>
      <c r="I1169" s="163"/>
      <c r="J1169" s="152"/>
      <c r="K1169" s="23"/>
      <c r="L1169" s="23"/>
      <c r="M1169" s="23"/>
      <c r="N1169" s="17">
        <v>0</v>
      </c>
      <c r="O1169" s="55">
        <f t="shared" si="1950"/>
        <v>0</v>
      </c>
      <c r="P1169" s="152"/>
      <c r="Q1169" s="152"/>
      <c r="R1169" s="152"/>
      <c r="S1169" s="152"/>
      <c r="T1169" s="152"/>
    </row>
    <row r="1170" spans="1:20" ht="12.75" customHeight="1" x14ac:dyDescent="0.2">
      <c r="A1170" s="148"/>
      <c r="B1170" s="147"/>
      <c r="C1170" s="147"/>
      <c r="D1170" s="148"/>
      <c r="E1170" s="149"/>
      <c r="F1170" s="150"/>
      <c r="G1170" s="163"/>
      <c r="H1170" s="152"/>
      <c r="I1170" s="163"/>
      <c r="J1170" s="152"/>
      <c r="K1170" s="23"/>
      <c r="L1170" s="23"/>
      <c r="M1170" s="24"/>
      <c r="N1170" s="17">
        <v>0</v>
      </c>
      <c r="O1170" s="55">
        <f t="shared" si="1950"/>
        <v>0</v>
      </c>
      <c r="P1170" s="152"/>
      <c r="Q1170" s="152"/>
      <c r="R1170" s="152"/>
      <c r="S1170" s="152"/>
      <c r="T1170" s="152"/>
    </row>
    <row r="1171" spans="1:20" ht="12.75" customHeight="1" x14ac:dyDescent="0.2">
      <c r="A1171" s="148"/>
      <c r="B1171" s="147"/>
      <c r="C1171" s="147"/>
      <c r="D1171" s="148"/>
      <c r="E1171" s="149"/>
      <c r="F1171" s="150"/>
      <c r="G1171" s="163"/>
      <c r="H1171" s="152"/>
      <c r="I1171" s="163"/>
      <c r="J1171" s="152"/>
      <c r="K1171" s="23"/>
      <c r="L1171" s="23"/>
      <c r="M1171" s="23"/>
      <c r="N1171" s="17">
        <v>0</v>
      </c>
      <c r="O1171" s="55">
        <f t="shared" si="1950"/>
        <v>0</v>
      </c>
      <c r="P1171" s="152"/>
      <c r="Q1171" s="152"/>
      <c r="R1171" s="152"/>
      <c r="S1171" s="152"/>
      <c r="T1171" s="152"/>
    </row>
    <row r="1172" spans="1:20" ht="12.75" customHeight="1" x14ac:dyDescent="0.2">
      <c r="A1172" s="148">
        <v>23</v>
      </c>
      <c r="B1172" s="147" t="s">
        <v>384</v>
      </c>
      <c r="C1172" s="147" t="s">
        <v>385</v>
      </c>
      <c r="D1172" s="148" t="s">
        <v>31</v>
      </c>
      <c r="E1172" s="149">
        <v>20</v>
      </c>
      <c r="F1172" s="150">
        <f>H1172+J1172+R1172</f>
        <v>1.0170284796</v>
      </c>
      <c r="G1172" s="151">
        <v>0.16200000000000001</v>
      </c>
      <c r="H1172" s="152">
        <f>G1172*$P$8/1000</f>
        <v>0.30758940000000001</v>
      </c>
      <c r="I1172" s="151">
        <v>5.7000000000000002E-2</v>
      </c>
      <c r="J1172" s="152">
        <f>I1172*$P$9/1000</f>
        <v>0.13425039</v>
      </c>
      <c r="K1172" s="23" t="s">
        <v>48</v>
      </c>
      <c r="L1172" s="97" t="s">
        <v>31</v>
      </c>
      <c r="M1172" s="97">
        <v>1</v>
      </c>
      <c r="N1172" s="97">
        <v>0.50800000000000001</v>
      </c>
      <c r="O1172" s="55">
        <f t="shared" si="1950"/>
        <v>0.50800000000000001</v>
      </c>
      <c r="P1172" s="152">
        <f>E1172*F1172</f>
        <v>20.340569592000001</v>
      </c>
      <c r="Q1172" s="152">
        <f>SUM(O1172:O1175)</f>
        <v>0.50800000000000001</v>
      </c>
      <c r="R1172" s="152">
        <f t="shared" ref="R1172" si="1981">Q1172*1.02*1.05*$R$14</f>
        <v>0.57518868960000002</v>
      </c>
      <c r="S1172" s="152">
        <f t="shared" ref="S1172" si="1982">F1172*$S$17</f>
        <v>1.1649961483664721</v>
      </c>
      <c r="T1172" s="152">
        <f t="shared" ref="T1172" si="1983">E1172*S1172</f>
        <v>23.299922967329444</v>
      </c>
    </row>
    <row r="1173" spans="1:20" ht="12.75" customHeight="1" x14ac:dyDescent="0.2">
      <c r="A1173" s="148"/>
      <c r="B1173" s="147"/>
      <c r="C1173" s="147"/>
      <c r="D1173" s="148"/>
      <c r="E1173" s="149"/>
      <c r="F1173" s="150"/>
      <c r="G1173" s="151"/>
      <c r="H1173" s="152"/>
      <c r="I1173" s="151"/>
      <c r="J1173" s="152"/>
      <c r="K1173" s="23"/>
      <c r="L1173" s="23"/>
      <c r="M1173" s="23"/>
      <c r="N1173" s="97"/>
      <c r="O1173" s="55">
        <f t="shared" si="1950"/>
        <v>0</v>
      </c>
      <c r="P1173" s="152"/>
      <c r="Q1173" s="152"/>
      <c r="R1173" s="152"/>
      <c r="S1173" s="152"/>
      <c r="T1173" s="152"/>
    </row>
    <row r="1174" spans="1:20" ht="12.75" customHeight="1" x14ac:dyDescent="0.2">
      <c r="A1174" s="148"/>
      <c r="B1174" s="147"/>
      <c r="C1174" s="147"/>
      <c r="D1174" s="148"/>
      <c r="E1174" s="149"/>
      <c r="F1174" s="150"/>
      <c r="G1174" s="151"/>
      <c r="H1174" s="152"/>
      <c r="I1174" s="151"/>
      <c r="J1174" s="152"/>
      <c r="K1174" s="23"/>
      <c r="L1174" s="23"/>
      <c r="M1174" s="24"/>
      <c r="N1174" s="97"/>
      <c r="O1174" s="55">
        <f t="shared" si="1950"/>
        <v>0</v>
      </c>
      <c r="P1174" s="152"/>
      <c r="Q1174" s="152"/>
      <c r="R1174" s="152"/>
      <c r="S1174" s="152"/>
      <c r="T1174" s="152"/>
    </row>
    <row r="1175" spans="1:20" ht="12.75" customHeight="1" x14ac:dyDescent="0.2">
      <c r="A1175" s="148"/>
      <c r="B1175" s="147"/>
      <c r="C1175" s="147"/>
      <c r="D1175" s="148"/>
      <c r="E1175" s="149"/>
      <c r="F1175" s="150"/>
      <c r="G1175" s="151"/>
      <c r="H1175" s="152"/>
      <c r="I1175" s="151"/>
      <c r="J1175" s="152"/>
      <c r="K1175" s="23"/>
      <c r="L1175" s="23"/>
      <c r="M1175" s="23"/>
      <c r="N1175" s="97"/>
      <c r="O1175" s="55">
        <f t="shared" si="1950"/>
        <v>0</v>
      </c>
      <c r="P1175" s="152"/>
      <c r="Q1175" s="152"/>
      <c r="R1175" s="152"/>
      <c r="S1175" s="152"/>
      <c r="T1175" s="152"/>
    </row>
    <row r="1176" spans="1:20" ht="12.75" customHeight="1" x14ac:dyDescent="0.2">
      <c r="A1176" s="148">
        <v>24</v>
      </c>
      <c r="B1176" s="147" t="s">
        <v>386</v>
      </c>
      <c r="C1176" s="147" t="s">
        <v>387</v>
      </c>
      <c r="D1176" s="148" t="s">
        <v>31</v>
      </c>
      <c r="E1176" s="149">
        <v>30</v>
      </c>
      <c r="F1176" s="150">
        <f>H1176+J1176+R1176</f>
        <v>0.34291654800000004</v>
      </c>
      <c r="G1176" s="163">
        <v>7.6499999999999999E-2</v>
      </c>
      <c r="H1176" s="152">
        <f>G1176*$P$8/1000</f>
        <v>0.14525055000000001</v>
      </c>
      <c r="I1176" s="163">
        <v>2.2000000000000001E-3</v>
      </c>
      <c r="J1176" s="152">
        <f>I1176*$P$9/1000</f>
        <v>5.1815940000000003E-3</v>
      </c>
      <c r="K1176" s="97" t="s">
        <v>388</v>
      </c>
      <c r="L1176" s="97" t="s">
        <v>31</v>
      </c>
      <c r="M1176" s="97">
        <v>1</v>
      </c>
      <c r="N1176" s="97">
        <v>0.17</v>
      </c>
      <c r="O1176" s="55">
        <f t="shared" si="1950"/>
        <v>0.17</v>
      </c>
      <c r="P1176" s="152">
        <f>E1176*F1176</f>
        <v>10.287496440000002</v>
      </c>
      <c r="Q1176" s="152">
        <f>SUM(O1176:O1179)</f>
        <v>0.17</v>
      </c>
      <c r="R1176" s="152">
        <f t="shared" ref="R1176" si="1984">Q1176*1.02*1.05*$R$14</f>
        <v>0.19248440400000003</v>
      </c>
      <c r="S1176" s="152">
        <f t="shared" ref="S1176" si="1985">F1176*$S$17</f>
        <v>0.39280754240849725</v>
      </c>
      <c r="T1176" s="152">
        <f t="shared" ref="T1176" si="1986">E1176*S1176</f>
        <v>11.784226272254918</v>
      </c>
    </row>
    <row r="1177" spans="1:20" ht="12.75" customHeight="1" x14ac:dyDescent="0.2">
      <c r="A1177" s="148"/>
      <c r="B1177" s="147"/>
      <c r="C1177" s="147"/>
      <c r="D1177" s="148"/>
      <c r="E1177" s="149"/>
      <c r="F1177" s="150"/>
      <c r="G1177" s="163"/>
      <c r="H1177" s="152"/>
      <c r="I1177" s="163"/>
      <c r="J1177" s="152"/>
      <c r="K1177" s="23"/>
      <c r="L1177" s="23"/>
      <c r="M1177" s="23"/>
      <c r="N1177" s="97"/>
      <c r="O1177" s="55">
        <f t="shared" si="1950"/>
        <v>0</v>
      </c>
      <c r="P1177" s="152"/>
      <c r="Q1177" s="152"/>
      <c r="R1177" s="152"/>
      <c r="S1177" s="152"/>
      <c r="T1177" s="152"/>
    </row>
    <row r="1178" spans="1:20" ht="12.75" customHeight="1" x14ac:dyDescent="0.2">
      <c r="A1178" s="148"/>
      <c r="B1178" s="147"/>
      <c r="C1178" s="147"/>
      <c r="D1178" s="148"/>
      <c r="E1178" s="149"/>
      <c r="F1178" s="150"/>
      <c r="G1178" s="163"/>
      <c r="H1178" s="152"/>
      <c r="I1178" s="163"/>
      <c r="J1178" s="152"/>
      <c r="K1178" s="23"/>
      <c r="L1178" s="23"/>
      <c r="M1178" s="24"/>
      <c r="N1178" s="97"/>
      <c r="O1178" s="55">
        <f t="shared" si="1950"/>
        <v>0</v>
      </c>
      <c r="P1178" s="152"/>
      <c r="Q1178" s="152"/>
      <c r="R1178" s="152"/>
      <c r="S1178" s="152"/>
      <c r="T1178" s="152"/>
    </row>
    <row r="1179" spans="1:20" ht="12.75" customHeight="1" x14ac:dyDescent="0.2">
      <c r="A1179" s="148"/>
      <c r="B1179" s="147"/>
      <c r="C1179" s="147"/>
      <c r="D1179" s="148"/>
      <c r="E1179" s="149"/>
      <c r="F1179" s="150"/>
      <c r="G1179" s="163"/>
      <c r="H1179" s="152"/>
      <c r="I1179" s="163"/>
      <c r="J1179" s="152"/>
      <c r="K1179" s="23"/>
      <c r="L1179" s="23"/>
      <c r="M1179" s="23"/>
      <c r="N1179" s="97"/>
      <c r="O1179" s="55">
        <f t="shared" si="1950"/>
        <v>0</v>
      </c>
      <c r="P1179" s="152"/>
      <c r="Q1179" s="152"/>
      <c r="R1179" s="152"/>
      <c r="S1179" s="152"/>
      <c r="T1179" s="152"/>
    </row>
    <row r="1180" spans="1:20" ht="12.75" customHeight="1" x14ac:dyDescent="0.2">
      <c r="A1180" s="148"/>
      <c r="B1180" s="213"/>
      <c r="C1180" s="246" t="s">
        <v>389</v>
      </c>
      <c r="D1180" s="197"/>
      <c r="E1180" s="197"/>
      <c r="F1180" s="150">
        <f>H1180+J1180+R1180</f>
        <v>0</v>
      </c>
      <c r="G1180" s="249"/>
      <c r="H1180" s="152">
        <f>G1180*$P$8/1000</f>
        <v>0</v>
      </c>
      <c r="I1180" s="249"/>
      <c r="J1180" s="152">
        <f>I1180*$P$9/1000</f>
        <v>0</v>
      </c>
      <c r="K1180" s="39"/>
      <c r="L1180" s="39"/>
      <c r="M1180" s="39"/>
      <c r="N1180" s="99"/>
      <c r="O1180" s="55">
        <f t="shared" si="1950"/>
        <v>0</v>
      </c>
      <c r="P1180" s="152">
        <f>E1180*F1180</f>
        <v>0</v>
      </c>
      <c r="Q1180" s="152">
        <f>SUM(O1180:O1183)</f>
        <v>0</v>
      </c>
      <c r="R1180" s="152">
        <f t="shared" ref="R1180" si="1987">Q1180*1.02*1.05*$R$14</f>
        <v>0</v>
      </c>
      <c r="S1180" s="152">
        <f t="shared" ref="S1180" si="1988">F1180*$S$17</f>
        <v>0</v>
      </c>
      <c r="T1180" s="152">
        <f t="shared" ref="T1180" si="1989">E1180*S1180</f>
        <v>0</v>
      </c>
    </row>
    <row r="1181" spans="1:20" ht="12.75" customHeight="1" x14ac:dyDescent="0.2">
      <c r="A1181" s="148"/>
      <c r="B1181" s="213"/>
      <c r="C1181" s="246"/>
      <c r="D1181" s="197"/>
      <c r="E1181" s="197"/>
      <c r="F1181" s="150"/>
      <c r="G1181" s="249"/>
      <c r="H1181" s="152"/>
      <c r="I1181" s="249"/>
      <c r="J1181" s="152"/>
      <c r="K1181" s="39"/>
      <c r="L1181" s="39"/>
      <c r="M1181" s="39"/>
      <c r="N1181" s="99"/>
      <c r="O1181" s="55">
        <f t="shared" si="1950"/>
        <v>0</v>
      </c>
      <c r="P1181" s="152"/>
      <c r="Q1181" s="152"/>
      <c r="R1181" s="152"/>
      <c r="S1181" s="152"/>
      <c r="T1181" s="152"/>
    </row>
    <row r="1182" spans="1:20" ht="12.75" customHeight="1" x14ac:dyDescent="0.2">
      <c r="A1182" s="148"/>
      <c r="B1182" s="213"/>
      <c r="C1182" s="246"/>
      <c r="D1182" s="197"/>
      <c r="E1182" s="197"/>
      <c r="F1182" s="150"/>
      <c r="G1182" s="249"/>
      <c r="H1182" s="152"/>
      <c r="I1182" s="249"/>
      <c r="J1182" s="152"/>
      <c r="K1182" s="39"/>
      <c r="L1182" s="39"/>
      <c r="M1182" s="40"/>
      <c r="N1182" s="99"/>
      <c r="O1182" s="55">
        <f t="shared" si="1950"/>
        <v>0</v>
      </c>
      <c r="P1182" s="152"/>
      <c r="Q1182" s="152"/>
      <c r="R1182" s="152"/>
      <c r="S1182" s="152"/>
      <c r="T1182" s="152"/>
    </row>
    <row r="1183" spans="1:20" ht="12.75" customHeight="1" x14ac:dyDescent="0.2">
      <c r="A1183" s="148"/>
      <c r="B1183" s="213"/>
      <c r="C1183" s="246"/>
      <c r="D1183" s="197"/>
      <c r="E1183" s="197"/>
      <c r="F1183" s="150"/>
      <c r="G1183" s="249"/>
      <c r="H1183" s="152"/>
      <c r="I1183" s="249"/>
      <c r="J1183" s="152"/>
      <c r="K1183" s="39"/>
      <c r="L1183" s="39"/>
      <c r="M1183" s="39"/>
      <c r="N1183" s="99"/>
      <c r="O1183" s="55">
        <f t="shared" si="1950"/>
        <v>0</v>
      </c>
      <c r="P1183" s="152"/>
      <c r="Q1183" s="152"/>
      <c r="R1183" s="152"/>
      <c r="S1183" s="152"/>
      <c r="T1183" s="152"/>
    </row>
    <row r="1184" spans="1:20" ht="12.75" customHeight="1" x14ac:dyDescent="0.2">
      <c r="A1184" s="148">
        <v>1</v>
      </c>
      <c r="B1184" s="147" t="s">
        <v>390</v>
      </c>
      <c r="C1184" s="147" t="s">
        <v>391</v>
      </c>
      <c r="D1184" s="148" t="s">
        <v>31</v>
      </c>
      <c r="E1184" s="149">
        <v>50</v>
      </c>
      <c r="F1184" s="150">
        <f>H1184+J1184+R1184</f>
        <v>0.63718134599999998</v>
      </c>
      <c r="G1184" s="151">
        <v>6.8000000000000005E-2</v>
      </c>
      <c r="H1184" s="152">
        <f>G1184*$P$8/1000</f>
        <v>0.12911160000000002</v>
      </c>
      <c r="I1184" s="151">
        <v>8.9999999999999993E-3</v>
      </c>
      <c r="J1184" s="152">
        <f>I1184*$P$9/1000</f>
        <v>2.1197429999999996E-2</v>
      </c>
      <c r="K1184" s="23" t="s">
        <v>392</v>
      </c>
      <c r="L1184" s="23" t="s">
        <v>31</v>
      </c>
      <c r="M1184" s="23">
        <v>1</v>
      </c>
      <c r="N1184" s="17">
        <v>0.43</v>
      </c>
      <c r="O1184" s="55">
        <f t="shared" si="1950"/>
        <v>0.43</v>
      </c>
      <c r="P1184" s="152">
        <f>E1184*F1184</f>
        <v>31.8590673</v>
      </c>
      <c r="Q1184" s="152">
        <f>SUM(O1184:O1187)</f>
        <v>0.43</v>
      </c>
      <c r="R1184" s="152">
        <f t="shared" ref="R1184" si="1990">Q1184*1.02*1.05*$R$14</f>
        <v>0.48687231599999997</v>
      </c>
      <c r="S1184" s="152">
        <f t="shared" ref="S1184" si="1991">F1184*$S$17</f>
        <v>0.72988498236835841</v>
      </c>
      <c r="T1184" s="152">
        <f t="shared" ref="T1184" si="1992">E1184*S1184</f>
        <v>36.494249118417919</v>
      </c>
    </row>
    <row r="1185" spans="1:20" ht="12.75" customHeight="1" x14ac:dyDescent="0.2">
      <c r="A1185" s="148"/>
      <c r="B1185" s="147"/>
      <c r="C1185" s="147"/>
      <c r="D1185" s="148"/>
      <c r="E1185" s="149"/>
      <c r="F1185" s="150"/>
      <c r="G1185" s="151"/>
      <c r="H1185" s="152"/>
      <c r="I1185" s="151"/>
      <c r="J1185" s="152"/>
      <c r="K1185" s="23"/>
      <c r="L1185" s="23"/>
      <c r="M1185" s="23"/>
      <c r="N1185" s="97"/>
      <c r="O1185" s="55">
        <f t="shared" si="1950"/>
        <v>0</v>
      </c>
      <c r="P1185" s="152"/>
      <c r="Q1185" s="152"/>
      <c r="R1185" s="152"/>
      <c r="S1185" s="152"/>
      <c r="T1185" s="152"/>
    </row>
    <row r="1186" spans="1:20" ht="12.75" customHeight="1" x14ac:dyDescent="0.2">
      <c r="A1186" s="148"/>
      <c r="B1186" s="147"/>
      <c r="C1186" s="147"/>
      <c r="D1186" s="148"/>
      <c r="E1186" s="149"/>
      <c r="F1186" s="150"/>
      <c r="G1186" s="151"/>
      <c r="H1186" s="152"/>
      <c r="I1186" s="151"/>
      <c r="J1186" s="152"/>
      <c r="K1186" s="23"/>
      <c r="L1186" s="23"/>
      <c r="M1186" s="24"/>
      <c r="N1186" s="97"/>
      <c r="O1186" s="55">
        <f t="shared" si="1950"/>
        <v>0</v>
      </c>
      <c r="P1186" s="152"/>
      <c r="Q1186" s="152"/>
      <c r="R1186" s="152"/>
      <c r="S1186" s="152"/>
      <c r="T1186" s="152"/>
    </row>
    <row r="1187" spans="1:20" ht="12.75" customHeight="1" x14ac:dyDescent="0.2">
      <c r="A1187" s="148"/>
      <c r="B1187" s="147"/>
      <c r="C1187" s="147"/>
      <c r="D1187" s="148"/>
      <c r="E1187" s="149"/>
      <c r="F1187" s="150"/>
      <c r="G1187" s="151"/>
      <c r="H1187" s="152"/>
      <c r="I1187" s="151"/>
      <c r="J1187" s="152"/>
      <c r="K1187" s="23"/>
      <c r="L1187" s="23"/>
      <c r="M1187" s="23"/>
      <c r="N1187" s="97"/>
      <c r="O1187" s="55">
        <f t="shared" si="1950"/>
        <v>0</v>
      </c>
      <c r="P1187" s="152"/>
      <c r="Q1187" s="152"/>
      <c r="R1187" s="152"/>
      <c r="S1187" s="152"/>
      <c r="T1187" s="152"/>
    </row>
    <row r="1188" spans="1:20" ht="12.75" customHeight="1" x14ac:dyDescent="0.2">
      <c r="A1188" s="148">
        <v>2</v>
      </c>
      <c r="B1188" s="147" t="s">
        <v>393</v>
      </c>
      <c r="C1188" s="147" t="s">
        <v>394</v>
      </c>
      <c r="D1188" s="148" t="s">
        <v>26</v>
      </c>
      <c r="E1188" s="148">
        <v>30</v>
      </c>
      <c r="F1188" s="150">
        <f>H1188+J1188+R1188</f>
        <v>4.989862488</v>
      </c>
      <c r="G1188" s="151">
        <v>0.46</v>
      </c>
      <c r="H1188" s="152">
        <f>G1188*$P$8/1000</f>
        <v>0.87340200000000001</v>
      </c>
      <c r="I1188" s="151">
        <v>7.0000000000000007E-2</v>
      </c>
      <c r="J1188" s="152">
        <f>I1188*$P$9/1000</f>
        <v>0.16486890000000001</v>
      </c>
      <c r="K1188" s="23" t="s">
        <v>235</v>
      </c>
      <c r="L1188" s="23" t="s">
        <v>31</v>
      </c>
      <c r="M1188" s="23">
        <v>2.5</v>
      </c>
      <c r="N1188" s="17">
        <v>1.3959999999999999</v>
      </c>
      <c r="O1188" s="55">
        <f t="shared" si="1950"/>
        <v>3.4899999999999998</v>
      </c>
      <c r="P1188" s="152">
        <f>E1188*F1188</f>
        <v>149.69587464</v>
      </c>
      <c r="Q1188" s="152">
        <f>SUM(O1188:O1191)</f>
        <v>3.4899999999999998</v>
      </c>
      <c r="R1188" s="152">
        <f t="shared" ref="R1188" si="1993">Q1188*1.02*1.05*$R$14</f>
        <v>3.9515915879999994</v>
      </c>
      <c r="S1188" s="152">
        <f t="shared" ref="S1188" si="1994">F1188*$S$17</f>
        <v>5.7158385394327178</v>
      </c>
      <c r="T1188" s="152">
        <f t="shared" ref="T1188" si="1995">E1188*S1188</f>
        <v>171.47515618298152</v>
      </c>
    </row>
    <row r="1189" spans="1:20" ht="12.75" customHeight="1" x14ac:dyDescent="0.2">
      <c r="A1189" s="148"/>
      <c r="B1189" s="147"/>
      <c r="C1189" s="147"/>
      <c r="D1189" s="148"/>
      <c r="E1189" s="148"/>
      <c r="F1189" s="150"/>
      <c r="G1189" s="151"/>
      <c r="H1189" s="152"/>
      <c r="I1189" s="151"/>
      <c r="J1189" s="152"/>
      <c r="K1189" s="23"/>
      <c r="L1189" s="23"/>
      <c r="M1189" s="23"/>
      <c r="N1189" s="17">
        <v>0</v>
      </c>
      <c r="O1189" s="55">
        <f t="shared" si="1950"/>
        <v>0</v>
      </c>
      <c r="P1189" s="152"/>
      <c r="Q1189" s="152"/>
      <c r="R1189" s="152"/>
      <c r="S1189" s="152"/>
      <c r="T1189" s="152"/>
    </row>
    <row r="1190" spans="1:20" ht="12.75" customHeight="1" x14ac:dyDescent="0.2">
      <c r="A1190" s="148"/>
      <c r="B1190" s="147"/>
      <c r="C1190" s="147"/>
      <c r="D1190" s="148"/>
      <c r="E1190" s="148"/>
      <c r="F1190" s="150"/>
      <c r="G1190" s="151"/>
      <c r="H1190" s="152"/>
      <c r="I1190" s="151"/>
      <c r="J1190" s="152"/>
      <c r="K1190" s="23"/>
      <c r="L1190" s="23"/>
      <c r="M1190" s="24"/>
      <c r="N1190" s="17">
        <v>0</v>
      </c>
      <c r="O1190" s="55">
        <f t="shared" si="1950"/>
        <v>0</v>
      </c>
      <c r="P1190" s="152"/>
      <c r="Q1190" s="152"/>
      <c r="R1190" s="152"/>
      <c r="S1190" s="152"/>
      <c r="T1190" s="152"/>
    </row>
    <row r="1191" spans="1:20" ht="12.75" customHeight="1" x14ac:dyDescent="0.2">
      <c r="A1191" s="148"/>
      <c r="B1191" s="147"/>
      <c r="C1191" s="147"/>
      <c r="D1191" s="148"/>
      <c r="E1191" s="148"/>
      <c r="F1191" s="150"/>
      <c r="G1191" s="151"/>
      <c r="H1191" s="152"/>
      <c r="I1191" s="151"/>
      <c r="J1191" s="152"/>
      <c r="K1191" s="23"/>
      <c r="L1191" s="23"/>
      <c r="M1191" s="23"/>
      <c r="N1191" s="17">
        <v>0</v>
      </c>
      <c r="O1191" s="55">
        <f t="shared" si="1950"/>
        <v>0</v>
      </c>
      <c r="P1191" s="152"/>
      <c r="Q1191" s="152"/>
      <c r="R1191" s="152"/>
      <c r="S1191" s="152"/>
      <c r="T1191" s="152"/>
    </row>
    <row r="1192" spans="1:20" ht="12.75" customHeight="1" x14ac:dyDescent="0.2">
      <c r="A1192" s="148">
        <v>3</v>
      </c>
      <c r="B1192" s="147" t="s">
        <v>42</v>
      </c>
      <c r="C1192" s="147" t="s">
        <v>193</v>
      </c>
      <c r="D1192" s="148" t="s">
        <v>32</v>
      </c>
      <c r="E1192" s="148">
        <v>7.4</v>
      </c>
      <c r="F1192" s="150">
        <f>H1192+J1192+R1192</f>
        <v>2.0885700000000003</v>
      </c>
      <c r="G1192" s="151">
        <v>1.1000000000000001</v>
      </c>
      <c r="H1192" s="152">
        <f>G1192*$P$8/1000</f>
        <v>2.0885700000000003</v>
      </c>
      <c r="I1192" s="151"/>
      <c r="J1192" s="152">
        <f>I1192*$P$9/1000</f>
        <v>0</v>
      </c>
      <c r="K1192" s="23"/>
      <c r="L1192" s="23"/>
      <c r="M1192" s="23"/>
      <c r="N1192" s="97"/>
      <c r="O1192" s="55">
        <f t="shared" si="1950"/>
        <v>0</v>
      </c>
      <c r="P1192" s="152">
        <f>E1192*F1192</f>
        <v>15.455418000000003</v>
      </c>
      <c r="Q1192" s="152">
        <f>SUM(O1192:O1195)</f>
        <v>0</v>
      </c>
      <c r="R1192" s="152">
        <f t="shared" ref="R1192" si="1996">Q1192*1.02*1.05*$R$14</f>
        <v>0</v>
      </c>
      <c r="S1192" s="152">
        <f t="shared" ref="S1192" si="1997">F1192*$S$17</f>
        <v>2.3924364503054405</v>
      </c>
      <c r="T1192" s="152">
        <f t="shared" ref="T1192" si="1998">E1192*S1192</f>
        <v>17.70402973226026</v>
      </c>
    </row>
    <row r="1193" spans="1:20" ht="12.75" customHeight="1" x14ac:dyDescent="0.2">
      <c r="A1193" s="148"/>
      <c r="B1193" s="147"/>
      <c r="C1193" s="147"/>
      <c r="D1193" s="148"/>
      <c r="E1193" s="148"/>
      <c r="F1193" s="150"/>
      <c r="G1193" s="151"/>
      <c r="H1193" s="152"/>
      <c r="I1193" s="151"/>
      <c r="J1193" s="152"/>
      <c r="K1193" s="23"/>
      <c r="L1193" s="23"/>
      <c r="M1193" s="23"/>
      <c r="N1193" s="97"/>
      <c r="O1193" s="55">
        <f t="shared" ref="O1193:O1256" si="1999">M1193*N1193</f>
        <v>0</v>
      </c>
      <c r="P1193" s="152"/>
      <c r="Q1193" s="152"/>
      <c r="R1193" s="152"/>
      <c r="S1193" s="152"/>
      <c r="T1193" s="152"/>
    </row>
    <row r="1194" spans="1:20" ht="12.75" customHeight="1" x14ac:dyDescent="0.2">
      <c r="A1194" s="148"/>
      <c r="B1194" s="147"/>
      <c r="C1194" s="147"/>
      <c r="D1194" s="148"/>
      <c r="E1194" s="148"/>
      <c r="F1194" s="150"/>
      <c r="G1194" s="151"/>
      <c r="H1194" s="152"/>
      <c r="I1194" s="151"/>
      <c r="J1194" s="152"/>
      <c r="K1194" s="23"/>
      <c r="L1194" s="23"/>
      <c r="M1194" s="24"/>
      <c r="N1194" s="97"/>
      <c r="O1194" s="55">
        <f t="shared" si="1999"/>
        <v>0</v>
      </c>
      <c r="P1194" s="152"/>
      <c r="Q1194" s="152"/>
      <c r="R1194" s="152"/>
      <c r="S1194" s="152"/>
      <c r="T1194" s="152"/>
    </row>
    <row r="1195" spans="1:20" ht="12.75" customHeight="1" x14ac:dyDescent="0.2">
      <c r="A1195" s="148"/>
      <c r="B1195" s="147"/>
      <c r="C1195" s="147"/>
      <c r="D1195" s="148"/>
      <c r="E1195" s="148"/>
      <c r="F1195" s="150"/>
      <c r="G1195" s="151"/>
      <c r="H1195" s="152"/>
      <c r="I1195" s="151"/>
      <c r="J1195" s="152"/>
      <c r="K1195" s="23"/>
      <c r="L1195" s="23"/>
      <c r="M1195" s="23"/>
      <c r="N1195" s="97"/>
      <c r="O1195" s="55">
        <f t="shared" si="1999"/>
        <v>0</v>
      </c>
      <c r="P1195" s="152"/>
      <c r="Q1195" s="152"/>
      <c r="R1195" s="152"/>
      <c r="S1195" s="152"/>
      <c r="T1195" s="152"/>
    </row>
    <row r="1196" spans="1:20" ht="12.75" customHeight="1" x14ac:dyDescent="0.2">
      <c r="A1196" s="148">
        <v>4</v>
      </c>
      <c r="B1196" s="147" t="s">
        <v>329</v>
      </c>
      <c r="C1196" s="147" t="s">
        <v>236</v>
      </c>
      <c r="D1196" s="148" t="s">
        <v>43</v>
      </c>
      <c r="E1196" s="148">
        <v>7.4</v>
      </c>
      <c r="F1196" s="150">
        <f>H1196+J1196+R1196</f>
        <v>1.0670694000000001</v>
      </c>
      <c r="G1196" s="151">
        <v>0.56200000000000006</v>
      </c>
      <c r="H1196" s="152">
        <f>G1196*$P$8/1000</f>
        <v>1.0670694000000001</v>
      </c>
      <c r="I1196" s="151"/>
      <c r="J1196" s="152">
        <f>I1196*$P$9/1000</f>
        <v>0</v>
      </c>
      <c r="K1196" s="23"/>
      <c r="L1196" s="23"/>
      <c r="M1196" s="23"/>
      <c r="N1196" s="97"/>
      <c r="O1196" s="55">
        <f t="shared" si="1999"/>
        <v>0</v>
      </c>
      <c r="P1196" s="152">
        <f>E1196*F1196</f>
        <v>7.8963135600000012</v>
      </c>
      <c r="Q1196" s="152">
        <f>SUM(O1196:O1199)</f>
        <v>0</v>
      </c>
      <c r="R1196" s="152">
        <f t="shared" ref="R1196" si="2000">Q1196*1.02*1.05*$R$14</f>
        <v>0</v>
      </c>
      <c r="S1196" s="152">
        <f t="shared" ref="S1196" si="2001">F1196*$S$17</f>
        <v>1.2223175318833248</v>
      </c>
      <c r="T1196" s="152">
        <f t="shared" ref="T1196" si="2002">E1196*S1196</f>
        <v>9.0451497359366044</v>
      </c>
    </row>
    <row r="1197" spans="1:20" ht="12.75" customHeight="1" x14ac:dyDescent="0.2">
      <c r="A1197" s="148"/>
      <c r="B1197" s="147"/>
      <c r="C1197" s="147"/>
      <c r="D1197" s="148"/>
      <c r="E1197" s="148"/>
      <c r="F1197" s="150"/>
      <c r="G1197" s="151"/>
      <c r="H1197" s="152"/>
      <c r="I1197" s="151"/>
      <c r="J1197" s="152"/>
      <c r="K1197" s="23"/>
      <c r="L1197" s="23"/>
      <c r="M1197" s="23"/>
      <c r="N1197" s="97"/>
      <c r="O1197" s="55">
        <f t="shared" si="1999"/>
        <v>0</v>
      </c>
      <c r="P1197" s="152"/>
      <c r="Q1197" s="152"/>
      <c r="R1197" s="152"/>
      <c r="S1197" s="152"/>
      <c r="T1197" s="152"/>
    </row>
    <row r="1198" spans="1:20" ht="12.75" customHeight="1" x14ac:dyDescent="0.2">
      <c r="A1198" s="148"/>
      <c r="B1198" s="147"/>
      <c r="C1198" s="147"/>
      <c r="D1198" s="148"/>
      <c r="E1198" s="148"/>
      <c r="F1198" s="150"/>
      <c r="G1198" s="151"/>
      <c r="H1198" s="152"/>
      <c r="I1198" s="151"/>
      <c r="J1198" s="152"/>
      <c r="K1198" s="23"/>
      <c r="L1198" s="23"/>
      <c r="M1198" s="24"/>
      <c r="N1198" s="97"/>
      <c r="O1198" s="55">
        <f t="shared" si="1999"/>
        <v>0</v>
      </c>
      <c r="P1198" s="152"/>
      <c r="Q1198" s="152"/>
      <c r="R1198" s="152"/>
      <c r="S1198" s="152"/>
      <c r="T1198" s="152"/>
    </row>
    <row r="1199" spans="1:20" ht="12.75" customHeight="1" x14ac:dyDescent="0.2">
      <c r="A1199" s="148"/>
      <c r="B1199" s="147"/>
      <c r="C1199" s="147"/>
      <c r="D1199" s="148"/>
      <c r="E1199" s="148"/>
      <c r="F1199" s="150"/>
      <c r="G1199" s="151"/>
      <c r="H1199" s="152"/>
      <c r="I1199" s="151"/>
      <c r="J1199" s="152"/>
      <c r="K1199" s="23"/>
      <c r="L1199" s="23"/>
      <c r="M1199" s="23"/>
      <c r="N1199" s="97"/>
      <c r="O1199" s="55">
        <f t="shared" si="1999"/>
        <v>0</v>
      </c>
      <c r="P1199" s="152"/>
      <c r="Q1199" s="152"/>
      <c r="R1199" s="152"/>
      <c r="S1199" s="152"/>
      <c r="T1199" s="152"/>
    </row>
    <row r="1200" spans="1:20" ht="12.75" customHeight="1" x14ac:dyDescent="0.2">
      <c r="A1200" s="148"/>
      <c r="B1200" s="147"/>
      <c r="C1200" s="216" t="s">
        <v>395</v>
      </c>
      <c r="D1200" s="150"/>
      <c r="E1200" s="148"/>
      <c r="F1200" s="150">
        <f>H1200+J1200+R1200</f>
        <v>0</v>
      </c>
      <c r="G1200" s="151"/>
      <c r="H1200" s="152">
        <f>G1200*$P$8/1000</f>
        <v>0</v>
      </c>
      <c r="I1200" s="151"/>
      <c r="J1200" s="152">
        <f>I1200*$P$9/1000</f>
        <v>0</v>
      </c>
      <c r="K1200" s="23"/>
      <c r="L1200" s="23"/>
      <c r="M1200" s="23"/>
      <c r="N1200" s="97"/>
      <c r="O1200" s="55">
        <f t="shared" si="1999"/>
        <v>0</v>
      </c>
      <c r="P1200" s="152">
        <f>E1200*F1200</f>
        <v>0</v>
      </c>
      <c r="Q1200" s="152">
        <f>SUM(O1200:O1203)</f>
        <v>0</v>
      </c>
      <c r="R1200" s="152">
        <f t="shared" ref="R1200" si="2003">Q1200*1.02*1.05*$R$14</f>
        <v>0</v>
      </c>
      <c r="S1200" s="152">
        <f t="shared" ref="S1200" si="2004">F1200*$S$17</f>
        <v>0</v>
      </c>
      <c r="T1200" s="152">
        <f t="shared" ref="T1200" si="2005">E1200*S1200</f>
        <v>0</v>
      </c>
    </row>
    <row r="1201" spans="1:20" ht="12.75" customHeight="1" x14ac:dyDescent="0.2">
      <c r="A1201" s="148"/>
      <c r="B1201" s="147"/>
      <c r="C1201" s="216"/>
      <c r="D1201" s="150"/>
      <c r="E1201" s="148"/>
      <c r="F1201" s="150"/>
      <c r="G1201" s="151"/>
      <c r="H1201" s="152"/>
      <c r="I1201" s="151"/>
      <c r="J1201" s="152"/>
      <c r="K1201" s="23"/>
      <c r="L1201" s="23"/>
      <c r="M1201" s="23"/>
      <c r="N1201" s="97"/>
      <c r="O1201" s="55">
        <f t="shared" si="1999"/>
        <v>0</v>
      </c>
      <c r="P1201" s="152"/>
      <c r="Q1201" s="152"/>
      <c r="R1201" s="152"/>
      <c r="S1201" s="152"/>
      <c r="T1201" s="152"/>
    </row>
    <row r="1202" spans="1:20" ht="12.75" customHeight="1" x14ac:dyDescent="0.2">
      <c r="A1202" s="148"/>
      <c r="B1202" s="147"/>
      <c r="C1202" s="216"/>
      <c r="D1202" s="150"/>
      <c r="E1202" s="148"/>
      <c r="F1202" s="150"/>
      <c r="G1202" s="151"/>
      <c r="H1202" s="152"/>
      <c r="I1202" s="151"/>
      <c r="J1202" s="152"/>
      <c r="K1202" s="23"/>
      <c r="L1202" s="23"/>
      <c r="M1202" s="24"/>
      <c r="N1202" s="97"/>
      <c r="O1202" s="55">
        <f t="shared" si="1999"/>
        <v>0</v>
      </c>
      <c r="P1202" s="152"/>
      <c r="Q1202" s="152"/>
      <c r="R1202" s="152"/>
      <c r="S1202" s="152"/>
      <c r="T1202" s="152"/>
    </row>
    <row r="1203" spans="1:20" ht="12.75" customHeight="1" x14ac:dyDescent="0.2">
      <c r="A1203" s="148"/>
      <c r="B1203" s="147"/>
      <c r="C1203" s="216"/>
      <c r="D1203" s="150"/>
      <c r="E1203" s="148"/>
      <c r="F1203" s="150"/>
      <c r="G1203" s="151"/>
      <c r="H1203" s="152"/>
      <c r="I1203" s="151"/>
      <c r="J1203" s="152"/>
      <c r="K1203" s="23"/>
      <c r="L1203" s="23"/>
      <c r="M1203" s="23"/>
      <c r="N1203" s="97"/>
      <c r="O1203" s="55">
        <f t="shared" si="1999"/>
        <v>0</v>
      </c>
      <c r="P1203" s="152"/>
      <c r="Q1203" s="152"/>
      <c r="R1203" s="152"/>
      <c r="S1203" s="152"/>
      <c r="T1203" s="152"/>
    </row>
    <row r="1204" spans="1:20" ht="12.75" customHeight="1" x14ac:dyDescent="0.2">
      <c r="A1204" s="148">
        <v>1</v>
      </c>
      <c r="B1204" s="147" t="s">
        <v>396</v>
      </c>
      <c r="C1204" s="147" t="s">
        <v>397</v>
      </c>
      <c r="D1204" s="150" t="s">
        <v>26</v>
      </c>
      <c r="E1204" s="148">
        <v>98</v>
      </c>
      <c r="F1204" s="150">
        <f>H1204+J1204+R1204</f>
        <v>10.59302793</v>
      </c>
      <c r="G1204" s="151">
        <v>0.35</v>
      </c>
      <c r="H1204" s="152">
        <f>G1204*$P$8/1000</f>
        <v>0.66454499999999994</v>
      </c>
      <c r="I1204" s="151">
        <v>8.9999999999999993E-3</v>
      </c>
      <c r="J1204" s="152">
        <f>I1204*$P$9/1000</f>
        <v>2.1197429999999996E-2</v>
      </c>
      <c r="K1204" s="97" t="s">
        <v>221</v>
      </c>
      <c r="L1204" s="23" t="s">
        <v>26</v>
      </c>
      <c r="M1204" s="23">
        <v>1</v>
      </c>
      <c r="N1204" s="97">
        <v>8.75</v>
      </c>
      <c r="O1204" s="55">
        <f t="shared" si="1999"/>
        <v>8.75</v>
      </c>
      <c r="P1204" s="152">
        <f>E1204*F1204</f>
        <v>1038.1167371399999</v>
      </c>
      <c r="Q1204" s="152">
        <f>SUM(O1204:O1207)</f>
        <v>8.75</v>
      </c>
      <c r="R1204" s="152">
        <f t="shared" ref="R1204" si="2006">Q1204*1.02*1.05*$R$14</f>
        <v>9.9072855000000004</v>
      </c>
      <c r="S1204" s="152">
        <f t="shared" ref="S1204" si="2007">F1204*$S$17</f>
        <v>12.134209597397062</v>
      </c>
      <c r="T1204" s="152">
        <f t="shared" ref="T1204" si="2008">E1204*S1204</f>
        <v>1189.152540544912</v>
      </c>
    </row>
    <row r="1205" spans="1:20" ht="12.75" customHeight="1" x14ac:dyDescent="0.2">
      <c r="A1205" s="148"/>
      <c r="B1205" s="147"/>
      <c r="C1205" s="147"/>
      <c r="D1205" s="150"/>
      <c r="E1205" s="148"/>
      <c r="F1205" s="150"/>
      <c r="G1205" s="151"/>
      <c r="H1205" s="152"/>
      <c r="I1205" s="151"/>
      <c r="J1205" s="152"/>
      <c r="K1205" s="23"/>
      <c r="L1205" s="23"/>
      <c r="M1205" s="23"/>
      <c r="N1205" s="97"/>
      <c r="O1205" s="55">
        <f t="shared" si="1999"/>
        <v>0</v>
      </c>
      <c r="P1205" s="152"/>
      <c r="Q1205" s="152"/>
      <c r="R1205" s="152"/>
      <c r="S1205" s="152"/>
      <c r="T1205" s="152"/>
    </row>
    <row r="1206" spans="1:20" ht="12.75" customHeight="1" x14ac:dyDescent="0.2">
      <c r="A1206" s="148"/>
      <c r="B1206" s="147"/>
      <c r="C1206" s="147"/>
      <c r="D1206" s="150"/>
      <c r="E1206" s="148"/>
      <c r="F1206" s="150"/>
      <c r="G1206" s="151"/>
      <c r="H1206" s="152"/>
      <c r="I1206" s="151"/>
      <c r="J1206" s="152"/>
      <c r="K1206" s="23"/>
      <c r="L1206" s="23"/>
      <c r="M1206" s="37"/>
      <c r="N1206" s="17"/>
      <c r="O1206" s="55">
        <f t="shared" si="1999"/>
        <v>0</v>
      </c>
      <c r="P1206" s="152"/>
      <c r="Q1206" s="152"/>
      <c r="R1206" s="152"/>
      <c r="S1206" s="152"/>
      <c r="T1206" s="152"/>
    </row>
    <row r="1207" spans="1:20" ht="12.75" customHeight="1" x14ac:dyDescent="0.2">
      <c r="A1207" s="148"/>
      <c r="B1207" s="147"/>
      <c r="C1207" s="147"/>
      <c r="D1207" s="150"/>
      <c r="E1207" s="148"/>
      <c r="F1207" s="150"/>
      <c r="G1207" s="151"/>
      <c r="H1207" s="152"/>
      <c r="I1207" s="151"/>
      <c r="J1207" s="152"/>
      <c r="K1207" s="23"/>
      <c r="L1207" s="23"/>
      <c r="M1207" s="37"/>
      <c r="N1207" s="97"/>
      <c r="O1207" s="55">
        <f t="shared" si="1999"/>
        <v>0</v>
      </c>
      <c r="P1207" s="152"/>
      <c r="Q1207" s="152"/>
      <c r="R1207" s="152"/>
      <c r="S1207" s="152"/>
      <c r="T1207" s="152"/>
    </row>
    <row r="1208" spans="1:20" ht="12.75" customHeight="1" x14ac:dyDescent="0.2">
      <c r="A1208" s="148">
        <v>2</v>
      </c>
      <c r="B1208" s="147" t="s">
        <v>396</v>
      </c>
      <c r="C1208" s="147" t="s">
        <v>398</v>
      </c>
      <c r="D1208" s="150" t="s">
        <v>26</v>
      </c>
      <c r="E1208" s="148">
        <v>2</v>
      </c>
      <c r="F1208" s="150">
        <f>H1208+J1208+R1208</f>
        <v>14.27287683</v>
      </c>
      <c r="G1208" s="151">
        <v>0.35</v>
      </c>
      <c r="H1208" s="152">
        <f>G1208*$P$8/1000</f>
        <v>0.66454499999999994</v>
      </c>
      <c r="I1208" s="151">
        <v>8.9999999999999993E-3</v>
      </c>
      <c r="J1208" s="152">
        <f>I1208*$P$9/1000</f>
        <v>2.1197429999999996E-2</v>
      </c>
      <c r="K1208" s="97" t="s">
        <v>221</v>
      </c>
      <c r="L1208" s="23" t="s">
        <v>26</v>
      </c>
      <c r="M1208" s="23">
        <v>1</v>
      </c>
      <c r="N1208" s="97">
        <v>12</v>
      </c>
      <c r="O1208" s="55">
        <f t="shared" si="1999"/>
        <v>12</v>
      </c>
      <c r="P1208" s="152">
        <f>E1208*F1208</f>
        <v>28.545753659999999</v>
      </c>
      <c r="Q1208" s="152">
        <f>SUM(O1208:O1211)</f>
        <v>12</v>
      </c>
      <c r="R1208" s="152">
        <f t="shared" ref="R1208" si="2009">Q1208*1.02*1.05*$R$14</f>
        <v>13.5871344</v>
      </c>
      <c r="S1208" s="152">
        <f t="shared" ref="S1208" si="2010">F1208*$S$17</f>
        <v>16.349440420389051</v>
      </c>
      <c r="T1208" s="152">
        <f t="shared" ref="T1208" si="2011">E1208*S1208</f>
        <v>32.698880840778102</v>
      </c>
    </row>
    <row r="1209" spans="1:20" ht="12.75" customHeight="1" x14ac:dyDescent="0.2">
      <c r="A1209" s="148"/>
      <c r="B1209" s="147"/>
      <c r="C1209" s="147"/>
      <c r="D1209" s="150"/>
      <c r="E1209" s="148"/>
      <c r="F1209" s="150"/>
      <c r="G1209" s="151"/>
      <c r="H1209" s="152"/>
      <c r="I1209" s="151"/>
      <c r="J1209" s="152"/>
      <c r="K1209" s="23"/>
      <c r="L1209" s="23"/>
      <c r="M1209" s="23"/>
      <c r="N1209" s="97"/>
      <c r="O1209" s="55">
        <f t="shared" si="1999"/>
        <v>0</v>
      </c>
      <c r="P1209" s="152"/>
      <c r="Q1209" s="152"/>
      <c r="R1209" s="152"/>
      <c r="S1209" s="152"/>
      <c r="T1209" s="152"/>
    </row>
    <row r="1210" spans="1:20" ht="12.75" customHeight="1" x14ac:dyDescent="0.2">
      <c r="A1210" s="148"/>
      <c r="B1210" s="147"/>
      <c r="C1210" s="147"/>
      <c r="D1210" s="150"/>
      <c r="E1210" s="148"/>
      <c r="F1210" s="150"/>
      <c r="G1210" s="151"/>
      <c r="H1210" s="152"/>
      <c r="I1210" s="151"/>
      <c r="J1210" s="152"/>
      <c r="K1210" s="23"/>
      <c r="L1210" s="23"/>
      <c r="M1210" s="37"/>
      <c r="N1210" s="17"/>
      <c r="O1210" s="55">
        <f t="shared" si="1999"/>
        <v>0</v>
      </c>
      <c r="P1210" s="152"/>
      <c r="Q1210" s="152"/>
      <c r="R1210" s="152"/>
      <c r="S1210" s="152"/>
      <c r="T1210" s="152"/>
    </row>
    <row r="1211" spans="1:20" ht="12.75" customHeight="1" x14ac:dyDescent="0.2">
      <c r="A1211" s="148"/>
      <c r="B1211" s="147"/>
      <c r="C1211" s="147"/>
      <c r="D1211" s="150"/>
      <c r="E1211" s="148"/>
      <c r="F1211" s="150"/>
      <c r="G1211" s="151"/>
      <c r="H1211" s="152"/>
      <c r="I1211" s="151"/>
      <c r="J1211" s="152"/>
      <c r="K1211" s="23"/>
      <c r="L1211" s="23"/>
      <c r="M1211" s="37"/>
      <c r="N1211" s="97"/>
      <c r="O1211" s="55">
        <f t="shared" si="1999"/>
        <v>0</v>
      </c>
      <c r="P1211" s="152"/>
      <c r="Q1211" s="152"/>
      <c r="R1211" s="152"/>
      <c r="S1211" s="152"/>
      <c r="T1211" s="152"/>
    </row>
    <row r="1212" spans="1:20" ht="12.75" customHeight="1" x14ac:dyDescent="0.2">
      <c r="A1212" s="148">
        <v>3</v>
      </c>
      <c r="B1212" s="147" t="s">
        <v>396</v>
      </c>
      <c r="C1212" s="147" t="s">
        <v>491</v>
      </c>
      <c r="D1212" s="150" t="s">
        <v>26</v>
      </c>
      <c r="E1212" s="148">
        <v>4</v>
      </c>
      <c r="F1212" s="150">
        <f>H1212+J1212+R1212</f>
        <v>6.1205961900000005</v>
      </c>
      <c r="G1212" s="151">
        <v>0.35</v>
      </c>
      <c r="H1212" s="152">
        <f>G1212*$P$8/1000</f>
        <v>0.66454499999999994</v>
      </c>
      <c r="I1212" s="151">
        <v>8.9999999999999993E-3</v>
      </c>
      <c r="J1212" s="152">
        <f>I1212*$P$9/1000</f>
        <v>2.1197429999999996E-2</v>
      </c>
      <c r="K1212" s="97" t="s">
        <v>221</v>
      </c>
      <c r="L1212" s="23" t="s">
        <v>26</v>
      </c>
      <c r="M1212" s="23">
        <v>1</v>
      </c>
      <c r="N1212" s="97">
        <v>4.8</v>
      </c>
      <c r="O1212" s="55">
        <f t="shared" si="1999"/>
        <v>4.8</v>
      </c>
      <c r="P1212" s="152">
        <f>E1212*F1212</f>
        <v>24.482384760000002</v>
      </c>
      <c r="Q1212" s="152">
        <f>SUM(O1212:O1215)</f>
        <v>4.8</v>
      </c>
      <c r="R1212" s="152">
        <f t="shared" ref="R1212" si="2012">Q1212*1.02*1.05*$R$14</f>
        <v>5.4348537600000002</v>
      </c>
      <c r="S1212" s="152">
        <f t="shared" ref="S1212" si="2013">F1212*$S$17</f>
        <v>7.0110829048375694</v>
      </c>
      <c r="T1212" s="152">
        <f t="shared" ref="T1212" si="2014">E1212*S1212</f>
        <v>28.044331619350277</v>
      </c>
    </row>
    <row r="1213" spans="1:20" ht="12.75" customHeight="1" x14ac:dyDescent="0.2">
      <c r="A1213" s="148"/>
      <c r="B1213" s="147"/>
      <c r="C1213" s="147"/>
      <c r="D1213" s="150"/>
      <c r="E1213" s="148"/>
      <c r="F1213" s="150"/>
      <c r="G1213" s="151"/>
      <c r="H1213" s="152"/>
      <c r="I1213" s="151"/>
      <c r="J1213" s="152"/>
      <c r="K1213" s="23"/>
      <c r="L1213" s="23"/>
      <c r="M1213" s="23"/>
      <c r="N1213" s="97"/>
      <c r="O1213" s="55">
        <f t="shared" si="1999"/>
        <v>0</v>
      </c>
      <c r="P1213" s="152"/>
      <c r="Q1213" s="152"/>
      <c r="R1213" s="152"/>
      <c r="S1213" s="152"/>
      <c r="T1213" s="152"/>
    </row>
    <row r="1214" spans="1:20" ht="12.75" customHeight="1" x14ac:dyDescent="0.2">
      <c r="A1214" s="148"/>
      <c r="B1214" s="147"/>
      <c r="C1214" s="147"/>
      <c r="D1214" s="150"/>
      <c r="E1214" s="148"/>
      <c r="F1214" s="150"/>
      <c r="G1214" s="151"/>
      <c r="H1214" s="152"/>
      <c r="I1214" s="151"/>
      <c r="J1214" s="152"/>
      <c r="K1214" s="23"/>
      <c r="L1214" s="23"/>
      <c r="M1214" s="37"/>
      <c r="N1214" s="17"/>
      <c r="O1214" s="55">
        <f t="shared" si="1999"/>
        <v>0</v>
      </c>
      <c r="P1214" s="152"/>
      <c r="Q1214" s="152"/>
      <c r="R1214" s="152"/>
      <c r="S1214" s="152"/>
      <c r="T1214" s="152"/>
    </row>
    <row r="1215" spans="1:20" ht="12.75" customHeight="1" x14ac:dyDescent="0.2">
      <c r="A1215" s="148"/>
      <c r="B1215" s="147"/>
      <c r="C1215" s="147"/>
      <c r="D1215" s="150"/>
      <c r="E1215" s="148"/>
      <c r="F1215" s="150"/>
      <c r="G1215" s="151"/>
      <c r="H1215" s="152"/>
      <c r="I1215" s="151"/>
      <c r="J1215" s="152"/>
      <c r="K1215" s="23"/>
      <c r="L1215" s="23"/>
      <c r="M1215" s="37"/>
      <c r="N1215" s="97"/>
      <c r="O1215" s="55">
        <f t="shared" si="1999"/>
        <v>0</v>
      </c>
      <c r="P1215" s="152"/>
      <c r="Q1215" s="152"/>
      <c r="R1215" s="152"/>
      <c r="S1215" s="152"/>
      <c r="T1215" s="152"/>
    </row>
    <row r="1216" spans="1:20" ht="12.75" customHeight="1" x14ac:dyDescent="0.2">
      <c r="A1216" s="148">
        <v>4</v>
      </c>
      <c r="B1216" s="147" t="s">
        <v>396</v>
      </c>
      <c r="C1216" s="147" t="s">
        <v>399</v>
      </c>
      <c r="D1216" s="150" t="s">
        <v>26</v>
      </c>
      <c r="E1216" s="148">
        <v>24</v>
      </c>
      <c r="F1216" s="150">
        <f>H1216+J1216+R1216</f>
        <v>5.2147872300000007</v>
      </c>
      <c r="G1216" s="151">
        <v>0.35</v>
      </c>
      <c r="H1216" s="152">
        <f>G1216*$P$8/1000</f>
        <v>0.66454499999999994</v>
      </c>
      <c r="I1216" s="151">
        <v>8.9999999999999993E-3</v>
      </c>
      <c r="J1216" s="152">
        <f>I1216*$P$9/1000</f>
        <v>2.1197429999999996E-2</v>
      </c>
      <c r="K1216" s="97" t="s">
        <v>221</v>
      </c>
      <c r="L1216" s="23" t="s">
        <v>26</v>
      </c>
      <c r="M1216" s="23">
        <v>1</v>
      </c>
      <c r="N1216" s="98">
        <v>4</v>
      </c>
      <c r="O1216" s="55">
        <f t="shared" si="1999"/>
        <v>4</v>
      </c>
      <c r="P1216" s="152">
        <f>E1216*F1216</f>
        <v>125.15489352000002</v>
      </c>
      <c r="Q1216" s="152">
        <f>SUM(O1216:O1219)</f>
        <v>4</v>
      </c>
      <c r="R1216" s="152">
        <f t="shared" ref="R1216" si="2015">Q1216*1.02*1.05*$R$14</f>
        <v>4.5290448000000003</v>
      </c>
      <c r="S1216" s="152">
        <f t="shared" ref="S1216" si="2016">F1216*$S$17</f>
        <v>5.973487625331849</v>
      </c>
      <c r="T1216" s="152">
        <f t="shared" ref="T1216" si="2017">E1216*S1216</f>
        <v>143.36370300796438</v>
      </c>
    </row>
    <row r="1217" spans="1:20" ht="12.75" customHeight="1" x14ac:dyDescent="0.2">
      <c r="A1217" s="148"/>
      <c r="B1217" s="147"/>
      <c r="C1217" s="147"/>
      <c r="D1217" s="150"/>
      <c r="E1217" s="148"/>
      <c r="F1217" s="150"/>
      <c r="G1217" s="151"/>
      <c r="H1217" s="152"/>
      <c r="I1217" s="151"/>
      <c r="J1217" s="152"/>
      <c r="K1217" s="23"/>
      <c r="L1217" s="23"/>
      <c r="M1217" s="23"/>
      <c r="N1217" s="97"/>
      <c r="O1217" s="55">
        <f t="shared" si="1999"/>
        <v>0</v>
      </c>
      <c r="P1217" s="152"/>
      <c r="Q1217" s="152"/>
      <c r="R1217" s="152"/>
      <c r="S1217" s="152"/>
      <c r="T1217" s="152"/>
    </row>
    <row r="1218" spans="1:20" ht="12.75" customHeight="1" x14ac:dyDescent="0.2">
      <c r="A1218" s="148"/>
      <c r="B1218" s="147"/>
      <c r="C1218" s="147"/>
      <c r="D1218" s="150"/>
      <c r="E1218" s="148"/>
      <c r="F1218" s="150"/>
      <c r="G1218" s="151"/>
      <c r="H1218" s="152"/>
      <c r="I1218" s="151"/>
      <c r="J1218" s="152"/>
      <c r="K1218" s="23"/>
      <c r="L1218" s="23"/>
      <c r="M1218" s="37"/>
      <c r="N1218" s="17"/>
      <c r="O1218" s="55">
        <f t="shared" si="1999"/>
        <v>0</v>
      </c>
      <c r="P1218" s="152"/>
      <c r="Q1218" s="152"/>
      <c r="R1218" s="152"/>
      <c r="S1218" s="152"/>
      <c r="T1218" s="152"/>
    </row>
    <row r="1219" spans="1:20" ht="12.75" customHeight="1" x14ac:dyDescent="0.2">
      <c r="A1219" s="148"/>
      <c r="B1219" s="147"/>
      <c r="C1219" s="147"/>
      <c r="D1219" s="150"/>
      <c r="E1219" s="148"/>
      <c r="F1219" s="150"/>
      <c r="G1219" s="151"/>
      <c r="H1219" s="152"/>
      <c r="I1219" s="151"/>
      <c r="J1219" s="152"/>
      <c r="K1219" s="23"/>
      <c r="L1219" s="23"/>
      <c r="M1219" s="37"/>
      <c r="N1219" s="97"/>
      <c r="O1219" s="55">
        <f t="shared" si="1999"/>
        <v>0</v>
      </c>
      <c r="P1219" s="152"/>
      <c r="Q1219" s="152"/>
      <c r="R1219" s="152"/>
      <c r="S1219" s="152"/>
      <c r="T1219" s="152"/>
    </row>
    <row r="1220" spans="1:20" ht="12.75" customHeight="1" x14ac:dyDescent="0.2">
      <c r="A1220" s="148">
        <v>6</v>
      </c>
      <c r="B1220" s="147" t="s">
        <v>396</v>
      </c>
      <c r="C1220" s="147" t="s">
        <v>400</v>
      </c>
      <c r="D1220" s="150" t="s">
        <v>26</v>
      </c>
      <c r="E1220" s="148">
        <v>8</v>
      </c>
      <c r="F1220" s="150">
        <f>H1220+J1220+R1220</f>
        <v>2.9502648300000001</v>
      </c>
      <c r="G1220" s="151">
        <v>0.35</v>
      </c>
      <c r="H1220" s="152">
        <f>G1220*$P$8/1000</f>
        <v>0.66454499999999994</v>
      </c>
      <c r="I1220" s="151">
        <v>8.9999999999999993E-3</v>
      </c>
      <c r="J1220" s="152">
        <f>I1220*$P$9/1000</f>
        <v>2.1197429999999996E-2</v>
      </c>
      <c r="K1220" s="97" t="s">
        <v>221</v>
      </c>
      <c r="L1220" s="23" t="s">
        <v>26</v>
      </c>
      <c r="M1220" s="23">
        <v>1</v>
      </c>
      <c r="N1220" s="111">
        <v>2</v>
      </c>
      <c r="O1220" s="55">
        <f t="shared" si="1999"/>
        <v>2</v>
      </c>
      <c r="P1220" s="152">
        <f>E1220*F1220</f>
        <v>23.60211864</v>
      </c>
      <c r="Q1220" s="152">
        <f>SUM(O1220:O1223)</f>
        <v>2</v>
      </c>
      <c r="R1220" s="152">
        <f t="shared" ref="R1220" si="2018">Q1220*1.02*1.05*$R$14</f>
        <v>2.2645224000000002</v>
      </c>
      <c r="S1220" s="152">
        <f t="shared" ref="S1220" si="2019">F1220*$S$17</f>
        <v>3.3794994265675475</v>
      </c>
      <c r="T1220" s="152">
        <f t="shared" ref="T1220" si="2020">E1220*S1220</f>
        <v>27.03599541254038</v>
      </c>
    </row>
    <row r="1221" spans="1:20" ht="12.75" customHeight="1" x14ac:dyDescent="0.2">
      <c r="A1221" s="148"/>
      <c r="B1221" s="147"/>
      <c r="C1221" s="147"/>
      <c r="D1221" s="150"/>
      <c r="E1221" s="148"/>
      <c r="F1221" s="150"/>
      <c r="G1221" s="151"/>
      <c r="H1221" s="152"/>
      <c r="I1221" s="151"/>
      <c r="J1221" s="152"/>
      <c r="K1221" s="23"/>
      <c r="L1221" s="23"/>
      <c r="M1221" s="23"/>
      <c r="N1221" s="97"/>
      <c r="O1221" s="55">
        <f t="shared" si="1999"/>
        <v>0</v>
      </c>
      <c r="P1221" s="152"/>
      <c r="Q1221" s="152"/>
      <c r="R1221" s="152"/>
      <c r="S1221" s="152"/>
      <c r="T1221" s="152"/>
    </row>
    <row r="1222" spans="1:20" ht="12.75" customHeight="1" x14ac:dyDescent="0.2">
      <c r="A1222" s="148"/>
      <c r="B1222" s="147"/>
      <c r="C1222" s="147"/>
      <c r="D1222" s="150"/>
      <c r="E1222" s="148"/>
      <c r="F1222" s="150"/>
      <c r="G1222" s="151"/>
      <c r="H1222" s="152"/>
      <c r="I1222" s="151"/>
      <c r="J1222" s="152"/>
      <c r="K1222" s="23"/>
      <c r="L1222" s="23"/>
      <c r="M1222" s="37"/>
      <c r="N1222" s="17"/>
      <c r="O1222" s="55">
        <f t="shared" si="1999"/>
        <v>0</v>
      </c>
      <c r="P1222" s="152"/>
      <c r="Q1222" s="152"/>
      <c r="R1222" s="152"/>
      <c r="S1222" s="152"/>
      <c r="T1222" s="152"/>
    </row>
    <row r="1223" spans="1:20" ht="12.75" customHeight="1" x14ac:dyDescent="0.2">
      <c r="A1223" s="148"/>
      <c r="B1223" s="147"/>
      <c r="C1223" s="147"/>
      <c r="D1223" s="150"/>
      <c r="E1223" s="148"/>
      <c r="F1223" s="150"/>
      <c r="G1223" s="151"/>
      <c r="H1223" s="152"/>
      <c r="I1223" s="151"/>
      <c r="J1223" s="152"/>
      <c r="K1223" s="23"/>
      <c r="L1223" s="23"/>
      <c r="M1223" s="37"/>
      <c r="N1223" s="97"/>
      <c r="O1223" s="55">
        <f t="shared" si="1999"/>
        <v>0</v>
      </c>
      <c r="P1223" s="152"/>
      <c r="Q1223" s="152"/>
      <c r="R1223" s="152"/>
      <c r="S1223" s="152"/>
      <c r="T1223" s="152"/>
    </row>
    <row r="1224" spans="1:20" ht="12.75" customHeight="1" x14ac:dyDescent="0.2">
      <c r="A1224" s="148">
        <v>7</v>
      </c>
      <c r="B1224" s="147" t="s">
        <v>396</v>
      </c>
      <c r="C1224" s="147" t="s">
        <v>401</v>
      </c>
      <c r="D1224" s="150" t="s">
        <v>26</v>
      </c>
      <c r="E1224" s="148">
        <v>25</v>
      </c>
      <c r="F1224" s="150">
        <f>H1224+J1224+R1224</f>
        <v>2.8370387099999999</v>
      </c>
      <c r="G1224" s="151">
        <v>0.35</v>
      </c>
      <c r="H1224" s="152">
        <f>G1224*$P$8/1000</f>
        <v>0.66454499999999994</v>
      </c>
      <c r="I1224" s="151">
        <v>8.9999999999999993E-3</v>
      </c>
      <c r="J1224" s="152">
        <f>I1224*$P$9/1000</f>
        <v>2.1197429999999996E-2</v>
      </c>
      <c r="K1224" s="97" t="s">
        <v>221</v>
      </c>
      <c r="L1224" s="23" t="s">
        <v>26</v>
      </c>
      <c r="M1224" s="37">
        <v>1</v>
      </c>
      <c r="N1224" s="97">
        <v>1.9</v>
      </c>
      <c r="O1224" s="55">
        <f t="shared" si="1999"/>
        <v>1.9</v>
      </c>
      <c r="P1224" s="152">
        <f>E1224*F1224</f>
        <v>70.925967749999998</v>
      </c>
      <c r="Q1224" s="152">
        <f>SUM(O1224:O1227)</f>
        <v>1.9</v>
      </c>
      <c r="R1224" s="152">
        <f t="shared" ref="R1224" si="2021">Q1224*1.02*1.05*$R$14</f>
        <v>2.1512962799999999</v>
      </c>
      <c r="S1224" s="152">
        <f t="shared" ref="S1224" si="2022">F1224*$S$17</f>
        <v>3.2498000166293322</v>
      </c>
      <c r="T1224" s="152">
        <f t="shared" ref="T1224" si="2023">E1224*S1224</f>
        <v>81.245000415733301</v>
      </c>
    </row>
    <row r="1225" spans="1:20" ht="12.75" customHeight="1" x14ac:dyDescent="0.2">
      <c r="A1225" s="148"/>
      <c r="B1225" s="147"/>
      <c r="C1225" s="147"/>
      <c r="D1225" s="150"/>
      <c r="E1225" s="148"/>
      <c r="F1225" s="150"/>
      <c r="G1225" s="151"/>
      <c r="H1225" s="152"/>
      <c r="I1225" s="151"/>
      <c r="J1225" s="152"/>
      <c r="K1225" s="23"/>
      <c r="L1225" s="23"/>
      <c r="M1225" s="37"/>
      <c r="N1225" s="97"/>
      <c r="O1225" s="55">
        <f t="shared" si="1999"/>
        <v>0</v>
      </c>
      <c r="P1225" s="152"/>
      <c r="Q1225" s="152"/>
      <c r="R1225" s="152"/>
      <c r="S1225" s="152"/>
      <c r="T1225" s="152"/>
    </row>
    <row r="1226" spans="1:20" ht="12.75" customHeight="1" x14ac:dyDescent="0.2">
      <c r="A1226" s="148"/>
      <c r="B1226" s="147"/>
      <c r="C1226" s="147"/>
      <c r="D1226" s="150"/>
      <c r="E1226" s="148"/>
      <c r="F1226" s="150"/>
      <c r="G1226" s="151"/>
      <c r="H1226" s="152"/>
      <c r="I1226" s="151"/>
      <c r="J1226" s="152"/>
      <c r="K1226" s="23"/>
      <c r="L1226" s="23"/>
      <c r="M1226" s="37"/>
      <c r="N1226" s="17"/>
      <c r="O1226" s="55">
        <f t="shared" si="1999"/>
        <v>0</v>
      </c>
      <c r="P1226" s="152"/>
      <c r="Q1226" s="152"/>
      <c r="R1226" s="152"/>
      <c r="S1226" s="152"/>
      <c r="T1226" s="152"/>
    </row>
    <row r="1227" spans="1:20" ht="12.75" customHeight="1" x14ac:dyDescent="0.2">
      <c r="A1227" s="148"/>
      <c r="B1227" s="147"/>
      <c r="C1227" s="147"/>
      <c r="D1227" s="150"/>
      <c r="E1227" s="148"/>
      <c r="F1227" s="150"/>
      <c r="G1227" s="151"/>
      <c r="H1227" s="152"/>
      <c r="I1227" s="151"/>
      <c r="J1227" s="152"/>
      <c r="K1227" s="23"/>
      <c r="L1227" s="23"/>
      <c r="M1227" s="37"/>
      <c r="N1227" s="97"/>
      <c r="O1227" s="55">
        <f t="shared" si="1999"/>
        <v>0</v>
      </c>
      <c r="P1227" s="152"/>
      <c r="Q1227" s="152"/>
      <c r="R1227" s="152"/>
      <c r="S1227" s="152"/>
      <c r="T1227" s="152"/>
    </row>
    <row r="1228" spans="1:20" ht="12.75" customHeight="1" x14ac:dyDescent="0.2">
      <c r="A1228" s="148">
        <v>8</v>
      </c>
      <c r="B1228" s="147" t="s">
        <v>222</v>
      </c>
      <c r="C1228" s="147" t="s">
        <v>402</v>
      </c>
      <c r="D1228" s="148" t="s">
        <v>26</v>
      </c>
      <c r="E1228" s="148">
        <v>128</v>
      </c>
      <c r="F1228" s="150">
        <f>H1228+J1228+R1228</f>
        <v>1.0870044540000001</v>
      </c>
      <c r="G1228" s="151">
        <v>0.125</v>
      </c>
      <c r="H1228" s="152">
        <f>G1228*$P$8/1000</f>
        <v>0.23733750000000001</v>
      </c>
      <c r="I1228" s="269">
        <v>2.0000000000000001E-4</v>
      </c>
      <c r="J1228" s="152">
        <f>I1228*$P$9/1000</f>
        <v>4.7105400000000005E-4</v>
      </c>
      <c r="K1228" s="97" t="s">
        <v>223</v>
      </c>
      <c r="L1228" s="23" t="s">
        <v>26</v>
      </c>
      <c r="M1228" s="23">
        <v>1</v>
      </c>
      <c r="N1228" s="111">
        <v>0.75</v>
      </c>
      <c r="O1228" s="55">
        <f t="shared" si="1999"/>
        <v>0.75</v>
      </c>
      <c r="P1228" s="152">
        <f>E1228*F1228</f>
        <v>139.13657011200002</v>
      </c>
      <c r="Q1228" s="152">
        <f>SUM(O1228:O1231)</f>
        <v>0.75</v>
      </c>
      <c r="R1228" s="152">
        <f t="shared" ref="R1228" si="2024">Q1228*1.02*1.05*$R$14</f>
        <v>0.8491959</v>
      </c>
      <c r="S1228" s="152">
        <f t="shared" ref="S1228" si="2025">F1228*$S$17</f>
        <v>1.2451529407173154</v>
      </c>
      <c r="T1228" s="152">
        <f t="shared" ref="T1228" si="2026">E1228*S1228</f>
        <v>159.37957641181637</v>
      </c>
    </row>
    <row r="1229" spans="1:20" ht="12.75" customHeight="1" x14ac:dyDescent="0.2">
      <c r="A1229" s="148"/>
      <c r="B1229" s="147"/>
      <c r="C1229" s="147"/>
      <c r="D1229" s="148"/>
      <c r="E1229" s="148"/>
      <c r="F1229" s="150"/>
      <c r="G1229" s="151"/>
      <c r="H1229" s="152"/>
      <c r="I1229" s="269"/>
      <c r="J1229" s="152"/>
      <c r="K1229" s="23"/>
      <c r="L1229" s="23"/>
      <c r="M1229" s="23"/>
      <c r="N1229" s="97"/>
      <c r="O1229" s="55">
        <f t="shared" si="1999"/>
        <v>0</v>
      </c>
      <c r="P1229" s="152"/>
      <c r="Q1229" s="152"/>
      <c r="R1229" s="152"/>
      <c r="S1229" s="152"/>
      <c r="T1229" s="152"/>
    </row>
    <row r="1230" spans="1:20" ht="12.75" customHeight="1" x14ac:dyDescent="0.2">
      <c r="A1230" s="148"/>
      <c r="B1230" s="147"/>
      <c r="C1230" s="147"/>
      <c r="D1230" s="148"/>
      <c r="E1230" s="148"/>
      <c r="F1230" s="150"/>
      <c r="G1230" s="151"/>
      <c r="H1230" s="152"/>
      <c r="I1230" s="269"/>
      <c r="J1230" s="152"/>
      <c r="K1230" s="23"/>
      <c r="L1230" s="23"/>
      <c r="M1230" s="24"/>
      <c r="N1230" s="97"/>
      <c r="O1230" s="55">
        <f t="shared" si="1999"/>
        <v>0</v>
      </c>
      <c r="P1230" s="152"/>
      <c r="Q1230" s="152"/>
      <c r="R1230" s="152"/>
      <c r="S1230" s="152"/>
      <c r="T1230" s="152"/>
    </row>
    <row r="1231" spans="1:20" ht="12.75" customHeight="1" x14ac:dyDescent="0.2">
      <c r="A1231" s="148"/>
      <c r="B1231" s="147"/>
      <c r="C1231" s="147"/>
      <c r="D1231" s="148"/>
      <c r="E1231" s="148"/>
      <c r="F1231" s="150"/>
      <c r="G1231" s="151"/>
      <c r="H1231" s="152"/>
      <c r="I1231" s="269"/>
      <c r="J1231" s="152"/>
      <c r="K1231" s="23"/>
      <c r="L1231" s="23"/>
      <c r="M1231" s="23"/>
      <c r="N1231" s="97"/>
      <c r="O1231" s="55">
        <f t="shared" si="1999"/>
        <v>0</v>
      </c>
      <c r="P1231" s="152"/>
      <c r="Q1231" s="152"/>
      <c r="R1231" s="152"/>
      <c r="S1231" s="152"/>
      <c r="T1231" s="152"/>
    </row>
    <row r="1232" spans="1:20" ht="12.75" customHeight="1" x14ac:dyDescent="0.2">
      <c r="A1232" s="148">
        <v>9</v>
      </c>
      <c r="B1232" s="147" t="s">
        <v>222</v>
      </c>
      <c r="C1232" s="147" t="s">
        <v>403</v>
      </c>
      <c r="D1232" s="148" t="s">
        <v>26</v>
      </c>
      <c r="E1232" s="148">
        <v>82</v>
      </c>
      <c r="F1232" s="150">
        <f>H1232+J1232+R1232</f>
        <v>1.3700697540000002</v>
      </c>
      <c r="G1232" s="151">
        <v>0.125</v>
      </c>
      <c r="H1232" s="152">
        <f>G1232*$P$8/1000</f>
        <v>0.23733750000000001</v>
      </c>
      <c r="I1232" s="269">
        <v>2.0000000000000001E-4</v>
      </c>
      <c r="J1232" s="152">
        <f>I1232*$P$9/1000</f>
        <v>4.7105400000000005E-4</v>
      </c>
      <c r="K1232" s="97" t="s">
        <v>223</v>
      </c>
      <c r="L1232" s="23" t="s">
        <v>26</v>
      </c>
      <c r="M1232" s="23">
        <v>1</v>
      </c>
      <c r="N1232" s="111">
        <v>1</v>
      </c>
      <c r="O1232" s="55">
        <f t="shared" si="1999"/>
        <v>1</v>
      </c>
      <c r="P1232" s="152">
        <f>E1232*F1232</f>
        <v>112.34571982800001</v>
      </c>
      <c r="Q1232" s="152">
        <f>SUM(O1232:O1235)</f>
        <v>1</v>
      </c>
      <c r="R1232" s="152">
        <f t="shared" ref="R1232" si="2027">Q1232*1.02*1.05*$R$14</f>
        <v>1.1322612000000001</v>
      </c>
      <c r="S1232" s="152">
        <f t="shared" ref="S1232" si="2028">F1232*$S$17</f>
        <v>1.569401465562853</v>
      </c>
      <c r="T1232" s="152">
        <f t="shared" ref="T1232" si="2029">E1232*S1232</f>
        <v>128.69092017615395</v>
      </c>
    </row>
    <row r="1233" spans="1:20" ht="12.75" customHeight="1" x14ac:dyDescent="0.2">
      <c r="A1233" s="148"/>
      <c r="B1233" s="147"/>
      <c r="C1233" s="147"/>
      <c r="D1233" s="148"/>
      <c r="E1233" s="148"/>
      <c r="F1233" s="150"/>
      <c r="G1233" s="151"/>
      <c r="H1233" s="152"/>
      <c r="I1233" s="269"/>
      <c r="J1233" s="152"/>
      <c r="K1233" s="23"/>
      <c r="L1233" s="23"/>
      <c r="M1233" s="23"/>
      <c r="N1233" s="97"/>
      <c r="O1233" s="55">
        <f t="shared" si="1999"/>
        <v>0</v>
      </c>
      <c r="P1233" s="152"/>
      <c r="Q1233" s="152"/>
      <c r="R1233" s="152"/>
      <c r="S1233" s="152"/>
      <c r="T1233" s="152"/>
    </row>
    <row r="1234" spans="1:20" ht="12.75" customHeight="1" x14ac:dyDescent="0.2">
      <c r="A1234" s="148"/>
      <c r="B1234" s="147"/>
      <c r="C1234" s="147"/>
      <c r="D1234" s="148"/>
      <c r="E1234" s="148"/>
      <c r="F1234" s="150"/>
      <c r="G1234" s="151"/>
      <c r="H1234" s="152"/>
      <c r="I1234" s="269"/>
      <c r="J1234" s="152"/>
      <c r="K1234" s="23"/>
      <c r="L1234" s="23"/>
      <c r="M1234" s="24"/>
      <c r="N1234" s="97"/>
      <c r="O1234" s="55">
        <f t="shared" si="1999"/>
        <v>0</v>
      </c>
      <c r="P1234" s="152"/>
      <c r="Q1234" s="152"/>
      <c r="R1234" s="152"/>
      <c r="S1234" s="152"/>
      <c r="T1234" s="152"/>
    </row>
    <row r="1235" spans="1:20" ht="12.75" customHeight="1" x14ac:dyDescent="0.2">
      <c r="A1235" s="148"/>
      <c r="B1235" s="147"/>
      <c r="C1235" s="147"/>
      <c r="D1235" s="148"/>
      <c r="E1235" s="148"/>
      <c r="F1235" s="150"/>
      <c r="G1235" s="151"/>
      <c r="H1235" s="152"/>
      <c r="I1235" s="269"/>
      <c r="J1235" s="152"/>
      <c r="K1235" s="23"/>
      <c r="L1235" s="23"/>
      <c r="M1235" s="23"/>
      <c r="N1235" s="97"/>
      <c r="O1235" s="55">
        <f t="shared" si="1999"/>
        <v>0</v>
      </c>
      <c r="P1235" s="152"/>
      <c r="Q1235" s="152"/>
      <c r="R1235" s="152"/>
      <c r="S1235" s="152"/>
      <c r="T1235" s="152"/>
    </row>
    <row r="1236" spans="1:20" ht="12.75" customHeight="1" x14ac:dyDescent="0.2">
      <c r="A1236" s="148">
        <v>10</v>
      </c>
      <c r="B1236" s="147" t="s">
        <v>404</v>
      </c>
      <c r="C1236" s="147" t="s">
        <v>405</v>
      </c>
      <c r="D1236" s="148" t="s">
        <v>26</v>
      </c>
      <c r="E1236" s="148">
        <v>14</v>
      </c>
      <c r="F1236" s="150">
        <f>H1236+J1236+R1236</f>
        <v>1.6990159080000002</v>
      </c>
      <c r="G1236" s="151">
        <v>0.29799999999999999</v>
      </c>
      <c r="H1236" s="152">
        <f>G1236*$P$8/1000</f>
        <v>0.5658126</v>
      </c>
      <c r="I1236" s="269">
        <v>4.0000000000000002E-4</v>
      </c>
      <c r="J1236" s="152">
        <f>I1236*$P$9/1000</f>
        <v>9.4210800000000009E-4</v>
      </c>
      <c r="K1236" s="97" t="s">
        <v>225</v>
      </c>
      <c r="L1236" s="23" t="s">
        <v>26</v>
      </c>
      <c r="M1236" s="23">
        <v>1</v>
      </c>
      <c r="N1236" s="111">
        <v>1</v>
      </c>
      <c r="O1236" s="55">
        <f t="shared" si="1999"/>
        <v>1</v>
      </c>
      <c r="P1236" s="152">
        <f>E1236*F1236</f>
        <v>23.786222712000004</v>
      </c>
      <c r="Q1236" s="152">
        <f>SUM(O1236:O1239)</f>
        <v>1</v>
      </c>
      <c r="R1236" s="152">
        <f t="shared" ref="R1236" si="2030">Q1236*1.02*1.05*$R$14</f>
        <v>1.1322612000000001</v>
      </c>
      <c r="S1236" s="152">
        <f t="shared" ref="S1236" si="2031">F1236*$S$17</f>
        <v>1.9462060586659746</v>
      </c>
      <c r="T1236" s="152">
        <f t="shared" ref="T1236" si="2032">E1236*S1236</f>
        <v>27.246884821323643</v>
      </c>
    </row>
    <row r="1237" spans="1:20" ht="12.75" customHeight="1" x14ac:dyDescent="0.2">
      <c r="A1237" s="148"/>
      <c r="B1237" s="147"/>
      <c r="C1237" s="147"/>
      <c r="D1237" s="148"/>
      <c r="E1237" s="148"/>
      <c r="F1237" s="150"/>
      <c r="G1237" s="151"/>
      <c r="H1237" s="152"/>
      <c r="I1237" s="269"/>
      <c r="J1237" s="152"/>
      <c r="K1237" s="23"/>
      <c r="L1237" s="23"/>
      <c r="M1237" s="23"/>
      <c r="N1237" s="97"/>
      <c r="O1237" s="55">
        <f t="shared" si="1999"/>
        <v>0</v>
      </c>
      <c r="P1237" s="152"/>
      <c r="Q1237" s="152"/>
      <c r="R1237" s="152"/>
      <c r="S1237" s="152"/>
      <c r="T1237" s="152"/>
    </row>
    <row r="1238" spans="1:20" ht="12.75" customHeight="1" x14ac:dyDescent="0.2">
      <c r="A1238" s="148"/>
      <c r="B1238" s="147"/>
      <c r="C1238" s="147"/>
      <c r="D1238" s="148"/>
      <c r="E1238" s="148"/>
      <c r="F1238" s="150"/>
      <c r="G1238" s="151"/>
      <c r="H1238" s="152"/>
      <c r="I1238" s="269"/>
      <c r="J1238" s="152"/>
      <c r="K1238" s="23"/>
      <c r="L1238" s="23"/>
      <c r="M1238" s="24"/>
      <c r="N1238" s="97"/>
      <c r="O1238" s="55">
        <f t="shared" si="1999"/>
        <v>0</v>
      </c>
      <c r="P1238" s="152"/>
      <c r="Q1238" s="152"/>
      <c r="R1238" s="152"/>
      <c r="S1238" s="152"/>
      <c r="T1238" s="152"/>
    </row>
    <row r="1239" spans="1:20" ht="12.75" customHeight="1" x14ac:dyDescent="0.2">
      <c r="A1239" s="148"/>
      <c r="B1239" s="147"/>
      <c r="C1239" s="147"/>
      <c r="D1239" s="148"/>
      <c r="E1239" s="148"/>
      <c r="F1239" s="150"/>
      <c r="G1239" s="151"/>
      <c r="H1239" s="152"/>
      <c r="I1239" s="269"/>
      <c r="J1239" s="152"/>
      <c r="K1239" s="23"/>
      <c r="L1239" s="23"/>
      <c r="M1239" s="23"/>
      <c r="N1239" s="97"/>
      <c r="O1239" s="55">
        <f t="shared" si="1999"/>
        <v>0</v>
      </c>
      <c r="P1239" s="152"/>
      <c r="Q1239" s="152"/>
      <c r="R1239" s="152"/>
      <c r="S1239" s="152"/>
      <c r="T1239" s="152"/>
    </row>
    <row r="1240" spans="1:20" ht="12.75" customHeight="1" x14ac:dyDescent="0.2">
      <c r="A1240" s="148">
        <v>11</v>
      </c>
      <c r="B1240" s="147" t="s">
        <v>224</v>
      </c>
      <c r="C1240" s="147" t="s">
        <v>406</v>
      </c>
      <c r="D1240" s="148" t="s">
        <v>26</v>
      </c>
      <c r="E1240" s="148">
        <v>74</v>
      </c>
      <c r="F1240" s="150">
        <f>H1240+J1240+R1240</f>
        <v>1.1668301429999999</v>
      </c>
      <c r="G1240" s="151">
        <v>0.113</v>
      </c>
      <c r="H1240" s="152">
        <f>G1240*$P$8/1000</f>
        <v>0.2145531</v>
      </c>
      <c r="I1240" s="269">
        <v>5.0000000000000001E-4</v>
      </c>
      <c r="J1240" s="152">
        <f>I1240*$P$9/1000</f>
        <v>1.177635E-3</v>
      </c>
      <c r="K1240" s="97" t="s">
        <v>225</v>
      </c>
      <c r="L1240" s="23" t="s">
        <v>26</v>
      </c>
      <c r="M1240" s="23">
        <v>1</v>
      </c>
      <c r="N1240" s="97">
        <v>0.84</v>
      </c>
      <c r="O1240" s="55">
        <f t="shared" si="1999"/>
        <v>0.84</v>
      </c>
      <c r="P1240" s="152">
        <f>E1240*F1240</f>
        <v>86.345430581999992</v>
      </c>
      <c r="Q1240" s="152">
        <f>SUM(O1240:O1243)</f>
        <v>0.84</v>
      </c>
      <c r="R1240" s="152">
        <f t="shared" ref="R1240" si="2033">Q1240*1.02*1.05*$R$14</f>
        <v>0.95109940799999992</v>
      </c>
      <c r="S1240" s="152">
        <f t="shared" ref="S1240" si="2034">F1240*$S$17</f>
        <v>1.3365924845364574</v>
      </c>
      <c r="T1240" s="152">
        <f t="shared" ref="T1240" si="2035">E1240*S1240</f>
        <v>98.907843855697848</v>
      </c>
    </row>
    <row r="1241" spans="1:20" ht="12.75" customHeight="1" x14ac:dyDescent="0.2">
      <c r="A1241" s="148"/>
      <c r="B1241" s="147"/>
      <c r="C1241" s="147"/>
      <c r="D1241" s="148"/>
      <c r="E1241" s="148"/>
      <c r="F1241" s="150"/>
      <c r="G1241" s="151"/>
      <c r="H1241" s="152"/>
      <c r="I1241" s="269"/>
      <c r="J1241" s="152"/>
      <c r="K1241" s="23"/>
      <c r="L1241" s="23"/>
      <c r="M1241" s="23"/>
      <c r="N1241" s="97"/>
      <c r="O1241" s="55">
        <f t="shared" si="1999"/>
        <v>0</v>
      </c>
      <c r="P1241" s="152"/>
      <c r="Q1241" s="152"/>
      <c r="R1241" s="152"/>
      <c r="S1241" s="152"/>
      <c r="T1241" s="152"/>
    </row>
    <row r="1242" spans="1:20" ht="12.75" customHeight="1" x14ac:dyDescent="0.2">
      <c r="A1242" s="148"/>
      <c r="B1242" s="147"/>
      <c r="C1242" s="147"/>
      <c r="D1242" s="148"/>
      <c r="E1242" s="148"/>
      <c r="F1242" s="150"/>
      <c r="G1242" s="151"/>
      <c r="H1242" s="152"/>
      <c r="I1242" s="269"/>
      <c r="J1242" s="152"/>
      <c r="K1242" s="23"/>
      <c r="L1242" s="23"/>
      <c r="M1242" s="24"/>
      <c r="N1242" s="97"/>
      <c r="O1242" s="55">
        <f t="shared" si="1999"/>
        <v>0</v>
      </c>
      <c r="P1242" s="152"/>
      <c r="Q1242" s="152"/>
      <c r="R1242" s="152"/>
      <c r="S1242" s="152"/>
      <c r="T1242" s="152"/>
    </row>
    <row r="1243" spans="1:20" ht="12.75" customHeight="1" x14ac:dyDescent="0.2">
      <c r="A1243" s="148"/>
      <c r="B1243" s="147"/>
      <c r="C1243" s="147"/>
      <c r="D1243" s="148"/>
      <c r="E1243" s="148"/>
      <c r="F1243" s="150"/>
      <c r="G1243" s="151"/>
      <c r="H1243" s="152"/>
      <c r="I1243" s="269"/>
      <c r="J1243" s="152"/>
      <c r="K1243" s="23"/>
      <c r="L1243" s="23"/>
      <c r="M1243" s="23"/>
      <c r="N1243" s="97"/>
      <c r="O1243" s="55">
        <f t="shared" si="1999"/>
        <v>0</v>
      </c>
      <c r="P1243" s="152"/>
      <c r="Q1243" s="152"/>
      <c r="R1243" s="152"/>
      <c r="S1243" s="152"/>
      <c r="T1243" s="152"/>
    </row>
    <row r="1244" spans="1:20" ht="12.75" customHeight="1" x14ac:dyDescent="0.2">
      <c r="A1244" s="148">
        <v>12</v>
      </c>
      <c r="B1244" s="147" t="s">
        <v>224</v>
      </c>
      <c r="C1244" s="147" t="s">
        <v>407</v>
      </c>
      <c r="D1244" s="148" t="s">
        <v>26</v>
      </c>
      <c r="E1244" s="148">
        <v>8</v>
      </c>
      <c r="F1244" s="150">
        <f>H1244+J1244+R1244</f>
        <v>0.45350558699999999</v>
      </c>
      <c r="G1244" s="151">
        <v>0.113</v>
      </c>
      <c r="H1244" s="152">
        <f>G1244*$P$8/1000</f>
        <v>0.2145531</v>
      </c>
      <c r="I1244" s="269">
        <v>5.0000000000000001E-4</v>
      </c>
      <c r="J1244" s="152">
        <f>I1244*$P$9/1000</f>
        <v>1.177635E-3</v>
      </c>
      <c r="K1244" s="97" t="s">
        <v>225</v>
      </c>
      <c r="L1244" s="23" t="s">
        <v>26</v>
      </c>
      <c r="M1244" s="23">
        <v>1</v>
      </c>
      <c r="N1244" s="97">
        <v>0.21</v>
      </c>
      <c r="O1244" s="55">
        <f t="shared" si="1999"/>
        <v>0.21</v>
      </c>
      <c r="P1244" s="152">
        <f>E1244*F1244</f>
        <v>3.6280446959999999</v>
      </c>
      <c r="Q1244" s="152">
        <f>SUM(O1244:O1247)</f>
        <v>0.21</v>
      </c>
      <c r="R1244" s="152">
        <f t="shared" ref="R1244" si="2036">Q1244*1.02*1.05*$R$14</f>
        <v>0.23777485199999998</v>
      </c>
      <c r="S1244" s="152">
        <f t="shared" ref="S1244" si="2037">F1244*$S$17</f>
        <v>0.51948620192570272</v>
      </c>
      <c r="T1244" s="152">
        <f t="shared" ref="T1244" si="2038">E1244*S1244</f>
        <v>4.1558896154056217</v>
      </c>
    </row>
    <row r="1245" spans="1:20" ht="12.75" customHeight="1" x14ac:dyDescent="0.2">
      <c r="A1245" s="148"/>
      <c r="B1245" s="147"/>
      <c r="C1245" s="147"/>
      <c r="D1245" s="148"/>
      <c r="E1245" s="148"/>
      <c r="F1245" s="150"/>
      <c r="G1245" s="151"/>
      <c r="H1245" s="152"/>
      <c r="I1245" s="269"/>
      <c r="J1245" s="152"/>
      <c r="K1245" s="23"/>
      <c r="L1245" s="23"/>
      <c r="M1245" s="23"/>
      <c r="N1245" s="97"/>
      <c r="O1245" s="55">
        <f t="shared" si="1999"/>
        <v>0</v>
      </c>
      <c r="P1245" s="152"/>
      <c r="Q1245" s="152"/>
      <c r="R1245" s="152"/>
      <c r="S1245" s="152"/>
      <c r="T1245" s="152"/>
    </row>
    <row r="1246" spans="1:20" ht="12.75" customHeight="1" x14ac:dyDescent="0.2">
      <c r="A1246" s="148"/>
      <c r="B1246" s="147"/>
      <c r="C1246" s="147"/>
      <c r="D1246" s="148"/>
      <c r="E1246" s="148"/>
      <c r="F1246" s="150"/>
      <c r="G1246" s="151"/>
      <c r="H1246" s="152"/>
      <c r="I1246" s="269"/>
      <c r="J1246" s="152"/>
      <c r="K1246" s="23"/>
      <c r="L1246" s="23"/>
      <c r="M1246" s="24"/>
      <c r="N1246" s="97"/>
      <c r="O1246" s="55">
        <f t="shared" si="1999"/>
        <v>0</v>
      </c>
      <c r="P1246" s="152"/>
      <c r="Q1246" s="152"/>
      <c r="R1246" s="152"/>
      <c r="S1246" s="152"/>
      <c r="T1246" s="152"/>
    </row>
    <row r="1247" spans="1:20" ht="12.75" customHeight="1" x14ac:dyDescent="0.2">
      <c r="A1247" s="148"/>
      <c r="B1247" s="147"/>
      <c r="C1247" s="147"/>
      <c r="D1247" s="148"/>
      <c r="E1247" s="148"/>
      <c r="F1247" s="150"/>
      <c r="G1247" s="151"/>
      <c r="H1247" s="152"/>
      <c r="I1247" s="269"/>
      <c r="J1247" s="152"/>
      <c r="K1247" s="23"/>
      <c r="L1247" s="23"/>
      <c r="M1247" s="23"/>
      <c r="N1247" s="97"/>
      <c r="O1247" s="55">
        <f t="shared" si="1999"/>
        <v>0</v>
      </c>
      <c r="P1247" s="152"/>
      <c r="Q1247" s="152"/>
      <c r="R1247" s="152"/>
      <c r="S1247" s="152"/>
      <c r="T1247" s="152"/>
    </row>
    <row r="1248" spans="1:20" ht="12.75" customHeight="1" x14ac:dyDescent="0.2">
      <c r="A1248" s="148">
        <v>13</v>
      </c>
      <c r="B1248" s="147" t="s">
        <v>45</v>
      </c>
      <c r="C1248" s="147" t="s">
        <v>408</v>
      </c>
      <c r="D1248" s="148" t="s">
        <v>26</v>
      </c>
      <c r="E1248" s="148">
        <v>182</v>
      </c>
      <c r="F1248" s="150">
        <f>H1248+J1248+R1248</f>
        <v>8.4919590000000003E-2</v>
      </c>
      <c r="G1248" s="151"/>
      <c r="H1248" s="152">
        <f>G1248*$P$8/1000</f>
        <v>0</v>
      </c>
      <c r="I1248" s="151"/>
      <c r="J1248" s="152">
        <f>I1248*$P$9/1000</f>
        <v>0</v>
      </c>
      <c r="K1248" s="97" t="s">
        <v>226</v>
      </c>
      <c r="L1248" s="97" t="s">
        <v>26</v>
      </c>
      <c r="M1248" s="97">
        <v>1</v>
      </c>
      <c r="N1248" s="97">
        <v>7.4999999999999997E-2</v>
      </c>
      <c r="O1248" s="55">
        <f t="shared" si="1999"/>
        <v>7.4999999999999997E-2</v>
      </c>
      <c r="P1248" s="152">
        <f>E1248*F1248</f>
        <v>15.45536538</v>
      </c>
      <c r="Q1248" s="152">
        <f>SUM(O1248:O1251)</f>
        <v>7.4999999999999997E-2</v>
      </c>
      <c r="R1248" s="152">
        <f t="shared" ref="R1248" si="2039">Q1248*1.02*1.05*$R$14</f>
        <v>8.4919590000000003E-2</v>
      </c>
      <c r="S1248" s="152">
        <f t="shared" ref="S1248" si="2040">F1248*$S$17</f>
        <v>9.7274557453661287E-2</v>
      </c>
      <c r="T1248" s="152">
        <f t="shared" ref="T1248" si="2041">E1248*S1248</f>
        <v>17.703969456566355</v>
      </c>
    </row>
    <row r="1249" spans="1:20" ht="12.75" customHeight="1" x14ac:dyDescent="0.2">
      <c r="A1249" s="148"/>
      <c r="B1249" s="147"/>
      <c r="C1249" s="147"/>
      <c r="D1249" s="148"/>
      <c r="E1249" s="148"/>
      <c r="F1249" s="150"/>
      <c r="G1249" s="151"/>
      <c r="H1249" s="152"/>
      <c r="I1249" s="151"/>
      <c r="J1249" s="152"/>
      <c r="K1249" s="23"/>
      <c r="L1249" s="23"/>
      <c r="M1249" s="23"/>
      <c r="N1249" s="97"/>
      <c r="O1249" s="55">
        <f t="shared" si="1999"/>
        <v>0</v>
      </c>
      <c r="P1249" s="152"/>
      <c r="Q1249" s="152"/>
      <c r="R1249" s="152"/>
      <c r="S1249" s="152"/>
      <c r="T1249" s="152"/>
    </row>
    <row r="1250" spans="1:20" ht="12.75" customHeight="1" x14ac:dyDescent="0.2">
      <c r="A1250" s="148"/>
      <c r="B1250" s="147"/>
      <c r="C1250" s="147"/>
      <c r="D1250" s="148"/>
      <c r="E1250" s="148"/>
      <c r="F1250" s="150"/>
      <c r="G1250" s="151"/>
      <c r="H1250" s="152"/>
      <c r="I1250" s="151"/>
      <c r="J1250" s="152"/>
      <c r="K1250" s="23"/>
      <c r="L1250" s="23"/>
      <c r="M1250" s="24"/>
      <c r="N1250" s="97"/>
      <c r="O1250" s="55">
        <f t="shared" si="1999"/>
        <v>0</v>
      </c>
      <c r="P1250" s="152"/>
      <c r="Q1250" s="152"/>
      <c r="R1250" s="152"/>
      <c r="S1250" s="152"/>
      <c r="T1250" s="152"/>
    </row>
    <row r="1251" spans="1:20" ht="12.75" customHeight="1" x14ac:dyDescent="0.2">
      <c r="A1251" s="148"/>
      <c r="B1251" s="147"/>
      <c r="C1251" s="147"/>
      <c r="D1251" s="148"/>
      <c r="E1251" s="148"/>
      <c r="F1251" s="150"/>
      <c r="G1251" s="151"/>
      <c r="H1251" s="152"/>
      <c r="I1251" s="151"/>
      <c r="J1251" s="152"/>
      <c r="K1251" s="23"/>
      <c r="L1251" s="23"/>
      <c r="M1251" s="23"/>
      <c r="N1251" s="97"/>
      <c r="O1251" s="55">
        <f t="shared" si="1999"/>
        <v>0</v>
      </c>
      <c r="P1251" s="152"/>
      <c r="Q1251" s="152"/>
      <c r="R1251" s="152"/>
      <c r="S1251" s="152"/>
      <c r="T1251" s="152"/>
    </row>
    <row r="1252" spans="1:20" ht="12.75" customHeight="1" x14ac:dyDescent="0.2">
      <c r="A1252" s="148">
        <v>14</v>
      </c>
      <c r="B1252" s="147" t="s">
        <v>45</v>
      </c>
      <c r="C1252" s="147" t="s">
        <v>227</v>
      </c>
      <c r="D1252" s="148" t="s">
        <v>26</v>
      </c>
      <c r="E1252" s="148">
        <v>52</v>
      </c>
      <c r="F1252" s="150">
        <f>H1252+J1252+R1252</f>
        <v>0.14153265000000001</v>
      </c>
      <c r="G1252" s="151"/>
      <c r="H1252" s="152">
        <f>G1252*$P$8/1000</f>
        <v>0</v>
      </c>
      <c r="I1252" s="151"/>
      <c r="J1252" s="152">
        <f>I1252*$P$9/1000</f>
        <v>0</v>
      </c>
      <c r="K1252" s="97" t="s">
        <v>226</v>
      </c>
      <c r="L1252" s="97" t="s">
        <v>26</v>
      </c>
      <c r="M1252" s="97">
        <v>1</v>
      </c>
      <c r="N1252" s="97">
        <v>0.125</v>
      </c>
      <c r="O1252" s="55">
        <f t="shared" si="1999"/>
        <v>0.125</v>
      </c>
      <c r="P1252" s="152">
        <f>E1252*F1252</f>
        <v>7.3596978000000002</v>
      </c>
      <c r="Q1252" s="152">
        <f>SUM(O1252:O1255)</f>
        <v>0.125</v>
      </c>
      <c r="R1252" s="152">
        <f t="shared" ref="R1252" si="2042">Q1252*1.02*1.05*$R$14</f>
        <v>0.14153265000000001</v>
      </c>
      <c r="S1252" s="152">
        <f t="shared" ref="S1252" si="2043">F1252*$S$17</f>
        <v>0.16212426242276881</v>
      </c>
      <c r="T1252" s="152">
        <f t="shared" ref="T1252" si="2044">E1252*S1252</f>
        <v>8.4304616459839785</v>
      </c>
    </row>
    <row r="1253" spans="1:20" ht="12.75" customHeight="1" x14ac:dyDescent="0.2">
      <c r="A1253" s="148"/>
      <c r="B1253" s="147"/>
      <c r="C1253" s="147"/>
      <c r="D1253" s="148"/>
      <c r="E1253" s="148"/>
      <c r="F1253" s="150"/>
      <c r="G1253" s="151"/>
      <c r="H1253" s="152"/>
      <c r="I1253" s="151"/>
      <c r="J1253" s="152"/>
      <c r="K1253" s="23"/>
      <c r="L1253" s="23"/>
      <c r="M1253" s="23"/>
      <c r="N1253" s="97"/>
      <c r="O1253" s="55">
        <f t="shared" si="1999"/>
        <v>0</v>
      </c>
      <c r="P1253" s="152"/>
      <c r="Q1253" s="152"/>
      <c r="R1253" s="152"/>
      <c r="S1253" s="152"/>
      <c r="T1253" s="152"/>
    </row>
    <row r="1254" spans="1:20" ht="12.75" customHeight="1" x14ac:dyDescent="0.2">
      <c r="A1254" s="148"/>
      <c r="B1254" s="147"/>
      <c r="C1254" s="147"/>
      <c r="D1254" s="148"/>
      <c r="E1254" s="148"/>
      <c r="F1254" s="150"/>
      <c r="G1254" s="151"/>
      <c r="H1254" s="152"/>
      <c r="I1254" s="151"/>
      <c r="J1254" s="152"/>
      <c r="K1254" s="23"/>
      <c r="L1254" s="23"/>
      <c r="M1254" s="24"/>
      <c r="N1254" s="97"/>
      <c r="O1254" s="55">
        <f t="shared" si="1999"/>
        <v>0</v>
      </c>
      <c r="P1254" s="152"/>
      <c r="Q1254" s="152"/>
      <c r="R1254" s="152"/>
      <c r="S1254" s="152"/>
      <c r="T1254" s="152"/>
    </row>
    <row r="1255" spans="1:20" ht="12.75" customHeight="1" x14ac:dyDescent="0.2">
      <c r="A1255" s="148"/>
      <c r="B1255" s="147"/>
      <c r="C1255" s="147"/>
      <c r="D1255" s="148"/>
      <c r="E1255" s="148"/>
      <c r="F1255" s="150"/>
      <c r="G1255" s="151"/>
      <c r="H1255" s="152"/>
      <c r="I1255" s="151"/>
      <c r="J1255" s="152"/>
      <c r="K1255" s="23"/>
      <c r="L1255" s="23"/>
      <c r="M1255" s="23"/>
      <c r="N1255" s="97"/>
      <c r="O1255" s="55">
        <f t="shared" si="1999"/>
        <v>0</v>
      </c>
      <c r="P1255" s="152"/>
      <c r="Q1255" s="152"/>
      <c r="R1255" s="152"/>
      <c r="S1255" s="152"/>
      <c r="T1255" s="152"/>
    </row>
    <row r="1256" spans="1:20" ht="12.75" customHeight="1" x14ac:dyDescent="0.2">
      <c r="A1256" s="148">
        <v>15</v>
      </c>
      <c r="B1256" s="147" t="s">
        <v>643</v>
      </c>
      <c r="C1256" s="147" t="s">
        <v>409</v>
      </c>
      <c r="D1256" s="148" t="s">
        <v>26</v>
      </c>
      <c r="E1256" s="148">
        <v>234</v>
      </c>
      <c r="F1256" s="150">
        <f>H1256+J1256+R1256</f>
        <v>0.72156587999999999</v>
      </c>
      <c r="G1256" s="151">
        <v>0.189</v>
      </c>
      <c r="H1256" s="152">
        <f>G1256*$P$8/1000</f>
        <v>0.35885430000000001</v>
      </c>
      <c r="I1256" s="151">
        <v>0.154</v>
      </c>
      <c r="J1256" s="152">
        <f>I1256*$P$9/1000</f>
        <v>0.36271157999999998</v>
      </c>
      <c r="K1256" s="97"/>
      <c r="L1256" s="97"/>
      <c r="M1256" s="97"/>
      <c r="N1256" s="97"/>
      <c r="O1256" s="55">
        <f t="shared" si="1999"/>
        <v>0</v>
      </c>
      <c r="P1256" s="152">
        <f>E1256*F1256</f>
        <v>168.84641592</v>
      </c>
      <c r="Q1256" s="152">
        <f>SUM(O1256:O1259)</f>
        <v>0</v>
      </c>
      <c r="R1256" s="152">
        <f t="shared" ref="R1256" si="2045">Q1256*1.02*1.05*$R$14</f>
        <v>0</v>
      </c>
      <c r="S1256" s="152">
        <f t="shared" ref="S1256" si="2046">F1256*$S$17</f>
        <v>0.82654663842184894</v>
      </c>
      <c r="T1256" s="152">
        <f t="shared" ref="T1256" si="2047">E1256*S1256</f>
        <v>193.41191339071264</v>
      </c>
    </row>
    <row r="1257" spans="1:20" ht="12.75" customHeight="1" x14ac:dyDescent="0.2">
      <c r="A1257" s="148"/>
      <c r="B1257" s="147"/>
      <c r="C1257" s="147"/>
      <c r="D1257" s="148"/>
      <c r="E1257" s="148"/>
      <c r="F1257" s="150"/>
      <c r="G1257" s="151"/>
      <c r="H1257" s="152"/>
      <c r="I1257" s="151"/>
      <c r="J1257" s="152"/>
      <c r="K1257" s="23"/>
      <c r="L1257" s="23"/>
      <c r="M1257" s="23"/>
      <c r="N1257" s="97"/>
      <c r="O1257" s="55">
        <f t="shared" ref="O1257:O1320" si="2048">M1257*N1257</f>
        <v>0</v>
      </c>
      <c r="P1257" s="152"/>
      <c r="Q1257" s="152"/>
      <c r="R1257" s="152"/>
      <c r="S1257" s="152"/>
      <c r="T1257" s="152"/>
    </row>
    <row r="1258" spans="1:20" ht="12.75" customHeight="1" x14ac:dyDescent="0.2">
      <c r="A1258" s="148"/>
      <c r="B1258" s="147"/>
      <c r="C1258" s="147"/>
      <c r="D1258" s="148"/>
      <c r="E1258" s="148"/>
      <c r="F1258" s="150"/>
      <c r="G1258" s="151"/>
      <c r="H1258" s="152"/>
      <c r="I1258" s="151"/>
      <c r="J1258" s="152"/>
      <c r="K1258" s="23"/>
      <c r="L1258" s="23"/>
      <c r="M1258" s="24"/>
      <c r="N1258" s="97"/>
      <c r="O1258" s="55">
        <f t="shared" si="2048"/>
        <v>0</v>
      </c>
      <c r="P1258" s="152"/>
      <c r="Q1258" s="152"/>
      <c r="R1258" s="152"/>
      <c r="S1258" s="152"/>
      <c r="T1258" s="152"/>
    </row>
    <row r="1259" spans="1:20" ht="12.75" customHeight="1" x14ac:dyDescent="0.2">
      <c r="A1259" s="148"/>
      <c r="B1259" s="147"/>
      <c r="C1259" s="147"/>
      <c r="D1259" s="148"/>
      <c r="E1259" s="148"/>
      <c r="F1259" s="150"/>
      <c r="G1259" s="151"/>
      <c r="H1259" s="152"/>
      <c r="I1259" s="151"/>
      <c r="J1259" s="152"/>
      <c r="K1259" s="23"/>
      <c r="L1259" s="23"/>
      <c r="M1259" s="23"/>
      <c r="N1259" s="97"/>
      <c r="O1259" s="55">
        <f t="shared" si="2048"/>
        <v>0</v>
      </c>
      <c r="P1259" s="152"/>
      <c r="Q1259" s="152"/>
      <c r="R1259" s="152"/>
      <c r="S1259" s="152"/>
      <c r="T1259" s="152"/>
    </row>
    <row r="1260" spans="1:20" ht="12.75" customHeight="1" x14ac:dyDescent="0.2">
      <c r="A1260" s="148">
        <v>16</v>
      </c>
      <c r="B1260" s="268" t="s">
        <v>381</v>
      </c>
      <c r="C1260" s="147" t="s">
        <v>382</v>
      </c>
      <c r="D1260" s="148" t="s">
        <v>31</v>
      </c>
      <c r="E1260" s="149">
        <v>1678</v>
      </c>
      <c r="F1260" s="150">
        <f>H1260+J1260+R1260</f>
        <v>0.504504187296</v>
      </c>
      <c r="G1260" s="163">
        <v>2.07E-2</v>
      </c>
      <c r="H1260" s="152">
        <f>G1260*$P$8/1000</f>
        <v>3.9303089999999999E-2</v>
      </c>
      <c r="I1260" s="163">
        <v>5.5899999999999998E-2</v>
      </c>
      <c r="J1260" s="152">
        <f>I1260*$P$9/1000</f>
        <v>0.13165959299999999</v>
      </c>
      <c r="K1260" s="23" t="s">
        <v>234</v>
      </c>
      <c r="L1260" s="23" t="s">
        <v>31</v>
      </c>
      <c r="M1260" s="23">
        <v>1.03</v>
      </c>
      <c r="N1260" s="17">
        <v>0.28599999999999998</v>
      </c>
      <c r="O1260" s="55">
        <f t="shared" si="2048"/>
        <v>0.29458000000000001</v>
      </c>
      <c r="P1260" s="152">
        <f>E1260*F1260</f>
        <v>846.55802628268805</v>
      </c>
      <c r="Q1260" s="152">
        <f>SUM(O1260:O1263)</f>
        <v>0.29458000000000001</v>
      </c>
      <c r="R1260" s="152">
        <f t="shared" ref="R1260" si="2049">Q1260*1.02*1.05*$R$14</f>
        <v>0.33354150429599999</v>
      </c>
      <c r="S1260" s="152">
        <f t="shared" ref="S1260" si="2050">F1260*$S$17</f>
        <v>0.57790459837049901</v>
      </c>
      <c r="T1260" s="152">
        <f t="shared" ref="T1260" si="2051">E1260*S1260</f>
        <v>969.72391606569738</v>
      </c>
    </row>
    <row r="1261" spans="1:20" ht="12.75" customHeight="1" x14ac:dyDescent="0.2">
      <c r="A1261" s="148"/>
      <c r="B1261" s="147"/>
      <c r="C1261" s="147"/>
      <c r="D1261" s="148"/>
      <c r="E1261" s="149"/>
      <c r="F1261" s="150"/>
      <c r="G1261" s="163"/>
      <c r="H1261" s="152"/>
      <c r="I1261" s="163"/>
      <c r="J1261" s="152"/>
      <c r="K1261" s="23"/>
      <c r="L1261" s="23"/>
      <c r="M1261" s="23"/>
      <c r="N1261" s="17">
        <v>0</v>
      </c>
      <c r="O1261" s="55">
        <f t="shared" si="2048"/>
        <v>0</v>
      </c>
      <c r="P1261" s="152"/>
      <c r="Q1261" s="152"/>
      <c r="R1261" s="152"/>
      <c r="S1261" s="152"/>
      <c r="T1261" s="152"/>
    </row>
    <row r="1262" spans="1:20" ht="12.75" customHeight="1" x14ac:dyDescent="0.2">
      <c r="A1262" s="148"/>
      <c r="B1262" s="147"/>
      <c r="C1262" s="147"/>
      <c r="D1262" s="148"/>
      <c r="E1262" s="149"/>
      <c r="F1262" s="150"/>
      <c r="G1262" s="163"/>
      <c r="H1262" s="152"/>
      <c r="I1262" s="163"/>
      <c r="J1262" s="152"/>
      <c r="K1262" s="23"/>
      <c r="L1262" s="23"/>
      <c r="M1262" s="24"/>
      <c r="N1262" s="17">
        <v>0</v>
      </c>
      <c r="O1262" s="55">
        <f t="shared" si="2048"/>
        <v>0</v>
      </c>
      <c r="P1262" s="152"/>
      <c r="Q1262" s="152"/>
      <c r="R1262" s="152"/>
      <c r="S1262" s="152"/>
      <c r="T1262" s="152"/>
    </row>
    <row r="1263" spans="1:20" ht="12.75" customHeight="1" x14ac:dyDescent="0.2">
      <c r="A1263" s="148"/>
      <c r="B1263" s="147"/>
      <c r="C1263" s="147"/>
      <c r="D1263" s="148"/>
      <c r="E1263" s="149"/>
      <c r="F1263" s="150"/>
      <c r="G1263" s="163"/>
      <c r="H1263" s="152"/>
      <c r="I1263" s="163"/>
      <c r="J1263" s="152"/>
      <c r="K1263" s="23"/>
      <c r="L1263" s="23"/>
      <c r="M1263" s="23"/>
      <c r="N1263" s="17">
        <v>0</v>
      </c>
      <c r="O1263" s="55">
        <f t="shared" si="2048"/>
        <v>0</v>
      </c>
      <c r="P1263" s="152"/>
      <c r="Q1263" s="152"/>
      <c r="R1263" s="152"/>
      <c r="S1263" s="152"/>
      <c r="T1263" s="152"/>
    </row>
    <row r="1264" spans="1:20" ht="12.75" customHeight="1" x14ac:dyDescent="0.2">
      <c r="A1264" s="148">
        <v>17</v>
      </c>
      <c r="B1264" s="268" t="s">
        <v>381</v>
      </c>
      <c r="C1264" s="147" t="s">
        <v>383</v>
      </c>
      <c r="D1264" s="148" t="s">
        <v>31</v>
      </c>
      <c r="E1264" s="149">
        <v>1870</v>
      </c>
      <c r="F1264" s="150">
        <f>H1264+J1264+R1264</f>
        <v>0.39616943568000007</v>
      </c>
      <c r="G1264" s="163">
        <v>2.07E-2</v>
      </c>
      <c r="H1264" s="152">
        <f>G1264*$P$8/1000</f>
        <v>3.9303089999999999E-2</v>
      </c>
      <c r="I1264" s="163">
        <v>5.5899999999999998E-2</v>
      </c>
      <c r="J1264" s="152">
        <f>I1264*$P$9/1000</f>
        <v>0.13165959299999999</v>
      </c>
      <c r="K1264" s="23" t="s">
        <v>234</v>
      </c>
      <c r="L1264" s="23" t="s">
        <v>31</v>
      </c>
      <c r="M1264" s="23">
        <v>1.02</v>
      </c>
      <c r="N1264" s="17">
        <v>0.19500000000000001</v>
      </c>
      <c r="O1264" s="55">
        <f t="shared" si="2048"/>
        <v>0.19890000000000002</v>
      </c>
      <c r="P1264" s="152">
        <f>E1264*F1264</f>
        <v>740.83684472160019</v>
      </c>
      <c r="Q1264" s="152">
        <f>SUM(O1264:O1267)</f>
        <v>0.19890000000000002</v>
      </c>
      <c r="R1264" s="152">
        <f t="shared" ref="R1264" si="2052">Q1264*1.02*1.05*$R$14</f>
        <v>0.22520675268000004</v>
      </c>
      <c r="S1264" s="152">
        <f t="shared" ref="S1264" si="2053">F1264*$S$17</f>
        <v>0.45380820294161495</v>
      </c>
      <c r="T1264" s="152">
        <f t="shared" ref="T1264" si="2054">E1264*S1264</f>
        <v>848.62133950082</v>
      </c>
    </row>
    <row r="1265" spans="1:20" ht="12.75" customHeight="1" x14ac:dyDescent="0.2">
      <c r="A1265" s="148"/>
      <c r="B1265" s="147"/>
      <c r="C1265" s="147"/>
      <c r="D1265" s="148"/>
      <c r="E1265" s="149"/>
      <c r="F1265" s="150"/>
      <c r="G1265" s="163"/>
      <c r="H1265" s="152"/>
      <c r="I1265" s="163"/>
      <c r="J1265" s="152"/>
      <c r="K1265" s="23"/>
      <c r="L1265" s="23"/>
      <c r="M1265" s="23"/>
      <c r="N1265" s="17">
        <v>0</v>
      </c>
      <c r="O1265" s="55">
        <f t="shared" si="2048"/>
        <v>0</v>
      </c>
      <c r="P1265" s="152"/>
      <c r="Q1265" s="152"/>
      <c r="R1265" s="152"/>
      <c r="S1265" s="152"/>
      <c r="T1265" s="152"/>
    </row>
    <row r="1266" spans="1:20" ht="12.75" customHeight="1" x14ac:dyDescent="0.2">
      <c r="A1266" s="148"/>
      <c r="B1266" s="147"/>
      <c r="C1266" s="147"/>
      <c r="D1266" s="148"/>
      <c r="E1266" s="149"/>
      <c r="F1266" s="150"/>
      <c r="G1266" s="163"/>
      <c r="H1266" s="152"/>
      <c r="I1266" s="163"/>
      <c r="J1266" s="152"/>
      <c r="K1266" s="23"/>
      <c r="L1266" s="23"/>
      <c r="M1266" s="24"/>
      <c r="N1266" s="17">
        <v>0</v>
      </c>
      <c r="O1266" s="55">
        <f t="shared" si="2048"/>
        <v>0</v>
      </c>
      <c r="P1266" s="152"/>
      <c r="Q1266" s="152"/>
      <c r="R1266" s="152"/>
      <c r="S1266" s="152"/>
      <c r="T1266" s="152"/>
    </row>
    <row r="1267" spans="1:20" ht="12.75" customHeight="1" x14ac:dyDescent="0.2">
      <c r="A1267" s="148"/>
      <c r="B1267" s="147"/>
      <c r="C1267" s="147"/>
      <c r="D1267" s="148"/>
      <c r="E1267" s="149"/>
      <c r="F1267" s="150"/>
      <c r="G1267" s="163"/>
      <c r="H1267" s="152"/>
      <c r="I1267" s="163"/>
      <c r="J1267" s="152"/>
      <c r="K1267" s="23"/>
      <c r="L1267" s="23"/>
      <c r="M1267" s="23"/>
      <c r="N1267" s="17">
        <v>0</v>
      </c>
      <c r="O1267" s="55">
        <f t="shared" si="2048"/>
        <v>0</v>
      </c>
      <c r="P1267" s="152"/>
      <c r="Q1267" s="152"/>
      <c r="R1267" s="152"/>
      <c r="S1267" s="152"/>
      <c r="T1267" s="152"/>
    </row>
    <row r="1268" spans="1:20" ht="12.75" customHeight="1" x14ac:dyDescent="0.2">
      <c r="A1268" s="148">
        <v>18</v>
      </c>
      <c r="B1268" s="147" t="s">
        <v>386</v>
      </c>
      <c r="C1268" s="147" t="s">
        <v>410</v>
      </c>
      <c r="D1268" s="148" t="s">
        <v>31</v>
      </c>
      <c r="E1268" s="149">
        <v>220</v>
      </c>
      <c r="F1268" s="150">
        <f>H1268+J1268+R1268</f>
        <v>0.24667434600000004</v>
      </c>
      <c r="G1268" s="163">
        <v>7.6499999999999999E-2</v>
      </c>
      <c r="H1268" s="152">
        <f>G1268*$P$8/1000</f>
        <v>0.14525055000000001</v>
      </c>
      <c r="I1268" s="163">
        <v>2.2000000000000001E-3</v>
      </c>
      <c r="J1268" s="152">
        <f>I1268*$P$9/1000</f>
        <v>5.1815940000000003E-3</v>
      </c>
      <c r="K1268" s="97" t="s">
        <v>388</v>
      </c>
      <c r="L1268" s="97" t="s">
        <v>31</v>
      </c>
      <c r="M1268" s="97">
        <v>1</v>
      </c>
      <c r="N1268" s="97">
        <v>8.5000000000000006E-2</v>
      </c>
      <c r="O1268" s="55">
        <f t="shared" si="2048"/>
        <v>8.5000000000000006E-2</v>
      </c>
      <c r="P1268" s="152">
        <f>E1268*F1268</f>
        <v>54.268356120000007</v>
      </c>
      <c r="Q1268" s="152">
        <f>SUM(O1268:O1271)</f>
        <v>8.5000000000000006E-2</v>
      </c>
      <c r="R1268" s="152">
        <f t="shared" ref="R1268" si="2055">Q1268*1.02*1.05*$R$14</f>
        <v>9.6242202000000013E-2</v>
      </c>
      <c r="S1268" s="152">
        <f t="shared" ref="S1268" si="2056">F1268*$S$17</f>
        <v>0.2825630439610145</v>
      </c>
      <c r="T1268" s="152">
        <f t="shared" ref="T1268" si="2057">E1268*S1268</f>
        <v>62.163869671423193</v>
      </c>
    </row>
    <row r="1269" spans="1:20" ht="12.75" customHeight="1" x14ac:dyDescent="0.2">
      <c r="A1269" s="148"/>
      <c r="B1269" s="147"/>
      <c r="C1269" s="147"/>
      <c r="D1269" s="148"/>
      <c r="E1269" s="149"/>
      <c r="F1269" s="150"/>
      <c r="G1269" s="163"/>
      <c r="H1269" s="152"/>
      <c r="I1269" s="163"/>
      <c r="J1269" s="152"/>
      <c r="K1269" s="23"/>
      <c r="L1269" s="23"/>
      <c r="M1269" s="23"/>
      <c r="N1269" s="97"/>
      <c r="O1269" s="55">
        <f t="shared" si="2048"/>
        <v>0</v>
      </c>
      <c r="P1269" s="152"/>
      <c r="Q1269" s="152"/>
      <c r="R1269" s="152"/>
      <c r="S1269" s="152"/>
      <c r="T1269" s="152"/>
    </row>
    <row r="1270" spans="1:20" ht="12.75" customHeight="1" x14ac:dyDescent="0.2">
      <c r="A1270" s="148"/>
      <c r="B1270" s="147"/>
      <c r="C1270" s="147"/>
      <c r="D1270" s="148"/>
      <c r="E1270" s="149"/>
      <c r="F1270" s="150"/>
      <c r="G1270" s="163"/>
      <c r="H1270" s="152"/>
      <c r="I1270" s="163"/>
      <c r="J1270" s="152"/>
      <c r="K1270" s="23"/>
      <c r="L1270" s="23"/>
      <c r="M1270" s="24"/>
      <c r="N1270" s="97"/>
      <c r="O1270" s="55">
        <f t="shared" si="2048"/>
        <v>0</v>
      </c>
      <c r="P1270" s="152"/>
      <c r="Q1270" s="152"/>
      <c r="R1270" s="152"/>
      <c r="S1270" s="152"/>
      <c r="T1270" s="152"/>
    </row>
    <row r="1271" spans="1:20" ht="12.75" customHeight="1" x14ac:dyDescent="0.2">
      <c r="A1271" s="148"/>
      <c r="B1271" s="147"/>
      <c r="C1271" s="147"/>
      <c r="D1271" s="148"/>
      <c r="E1271" s="149"/>
      <c r="F1271" s="150"/>
      <c r="G1271" s="163"/>
      <c r="H1271" s="152"/>
      <c r="I1271" s="163"/>
      <c r="J1271" s="152"/>
      <c r="K1271" s="23"/>
      <c r="L1271" s="23"/>
      <c r="M1271" s="23"/>
      <c r="N1271" s="97"/>
      <c r="O1271" s="55">
        <f t="shared" si="2048"/>
        <v>0</v>
      </c>
      <c r="P1271" s="152"/>
      <c r="Q1271" s="152"/>
      <c r="R1271" s="152"/>
      <c r="S1271" s="152"/>
      <c r="T1271" s="152"/>
    </row>
    <row r="1272" spans="1:20" ht="12.75" customHeight="1" x14ac:dyDescent="0.2">
      <c r="A1272" s="148">
        <v>19</v>
      </c>
      <c r="B1272" s="147" t="s">
        <v>411</v>
      </c>
      <c r="C1272" s="147" t="s">
        <v>412</v>
      </c>
      <c r="D1272" s="148" t="s">
        <v>31</v>
      </c>
      <c r="E1272" s="149">
        <v>3548</v>
      </c>
      <c r="F1272" s="248">
        <f t="shared" ref="F1272" si="2058">H1272+J1272+R1272</f>
        <v>0.28516083000000003</v>
      </c>
      <c r="G1272" s="151">
        <v>7.6999999999999999E-2</v>
      </c>
      <c r="H1272" s="250">
        <f t="shared" ref="H1272" si="2059">G1272*$P$8/1000</f>
        <v>0.14619990000000002</v>
      </c>
      <c r="I1272" s="151">
        <v>5.8999999999999997E-2</v>
      </c>
      <c r="J1272" s="250">
        <f t="shared" ref="J1272" si="2060">I1272*$P$9/1000</f>
        <v>0.13896092999999998</v>
      </c>
      <c r="K1272" s="23"/>
      <c r="L1272" s="23"/>
      <c r="M1272" s="23"/>
      <c r="N1272" s="97"/>
      <c r="O1272" s="55">
        <f t="shared" si="2048"/>
        <v>0</v>
      </c>
      <c r="P1272" s="250">
        <f t="shared" ref="P1272" si="2061">E1272*F1272</f>
        <v>1011.7506248400001</v>
      </c>
      <c r="Q1272" s="250">
        <f t="shared" ref="Q1272" si="2062">SUM(O1272:O1275)</f>
        <v>0</v>
      </c>
      <c r="R1272" s="152">
        <f t="shared" ref="R1272" si="2063">Q1272*1.02*1.05*$R$14</f>
        <v>0</v>
      </c>
      <c r="S1272" s="152">
        <f t="shared" ref="S1272" si="2064">F1272*$S$17</f>
        <v>0.32664893390757938</v>
      </c>
      <c r="T1272" s="152">
        <f t="shared" ref="T1272" si="2065">E1272*S1272</f>
        <v>1158.9504175040915</v>
      </c>
    </row>
    <row r="1273" spans="1:20" ht="12.75" customHeight="1" x14ac:dyDescent="0.2">
      <c r="A1273" s="148"/>
      <c r="B1273" s="147"/>
      <c r="C1273" s="147"/>
      <c r="D1273" s="148"/>
      <c r="E1273" s="148"/>
      <c r="F1273" s="248"/>
      <c r="G1273" s="151"/>
      <c r="H1273" s="250"/>
      <c r="I1273" s="151"/>
      <c r="J1273" s="250"/>
      <c r="K1273" s="23"/>
      <c r="L1273" s="23"/>
      <c r="M1273" s="23"/>
      <c r="N1273" s="97"/>
      <c r="O1273" s="55">
        <f t="shared" si="2048"/>
        <v>0</v>
      </c>
      <c r="P1273" s="250"/>
      <c r="Q1273" s="250"/>
      <c r="R1273" s="152"/>
      <c r="S1273" s="152"/>
      <c r="T1273" s="152"/>
    </row>
    <row r="1274" spans="1:20" ht="12.75" customHeight="1" x14ac:dyDescent="0.2">
      <c r="A1274" s="148"/>
      <c r="B1274" s="147"/>
      <c r="C1274" s="147"/>
      <c r="D1274" s="148"/>
      <c r="E1274" s="148"/>
      <c r="F1274" s="248"/>
      <c r="G1274" s="151"/>
      <c r="H1274" s="250"/>
      <c r="I1274" s="151"/>
      <c r="J1274" s="250"/>
      <c r="K1274" s="23"/>
      <c r="L1274" s="23"/>
      <c r="M1274" s="37"/>
      <c r="N1274" s="97"/>
      <c r="O1274" s="55">
        <f t="shared" si="2048"/>
        <v>0</v>
      </c>
      <c r="P1274" s="250"/>
      <c r="Q1274" s="250"/>
      <c r="R1274" s="152"/>
      <c r="S1274" s="152"/>
      <c r="T1274" s="152"/>
    </row>
    <row r="1275" spans="1:20" ht="12.75" customHeight="1" x14ac:dyDescent="0.2">
      <c r="A1275" s="148"/>
      <c r="B1275" s="147"/>
      <c r="C1275" s="147"/>
      <c r="D1275" s="148"/>
      <c r="E1275" s="148"/>
      <c r="F1275" s="248"/>
      <c r="G1275" s="151"/>
      <c r="H1275" s="250"/>
      <c r="I1275" s="151"/>
      <c r="J1275" s="250"/>
      <c r="K1275" s="23"/>
      <c r="L1275" s="23"/>
      <c r="M1275" s="23"/>
      <c r="N1275" s="97"/>
      <c r="O1275" s="55">
        <f t="shared" si="2048"/>
        <v>0</v>
      </c>
      <c r="P1275" s="250"/>
      <c r="Q1275" s="250"/>
      <c r="R1275" s="152"/>
      <c r="S1275" s="152"/>
      <c r="T1275" s="152"/>
    </row>
    <row r="1276" spans="1:20" ht="12.75" customHeight="1" x14ac:dyDescent="0.2">
      <c r="A1276" s="148">
        <v>20</v>
      </c>
      <c r="B1276" s="147" t="s">
        <v>413</v>
      </c>
      <c r="C1276" s="147" t="s">
        <v>414</v>
      </c>
      <c r="D1276" s="148" t="s">
        <v>38</v>
      </c>
      <c r="E1276" s="149">
        <v>198.4</v>
      </c>
      <c r="F1276" s="248">
        <f t="shared" ref="F1276" si="2066">H1276+J1276+R1276</f>
        <v>1.9028644742849998</v>
      </c>
      <c r="G1276" s="151">
        <v>0.57999999999999996</v>
      </c>
      <c r="H1276" s="250">
        <f t="shared" ref="H1276" si="2067">G1276*$P$8/1000</f>
        <v>1.1012459999999999</v>
      </c>
      <c r="I1276" s="151">
        <v>0.12</v>
      </c>
      <c r="J1276" s="250">
        <f t="shared" ref="J1276" si="2068">I1276*$P$9/1000</f>
        <v>0.28263239999999995</v>
      </c>
      <c r="K1276" s="23" t="s">
        <v>100</v>
      </c>
      <c r="L1276" s="23" t="s">
        <v>27</v>
      </c>
      <c r="M1276" s="97">
        <v>2.41E-2</v>
      </c>
      <c r="N1276" s="97">
        <v>18.975000000000001</v>
      </c>
      <c r="O1276" s="55">
        <f t="shared" si="2048"/>
        <v>0.45729750000000002</v>
      </c>
      <c r="P1276" s="250">
        <f t="shared" ref="P1276" si="2069">E1276*F1276</f>
        <v>377.52831169814397</v>
      </c>
      <c r="Q1276" s="250">
        <f t="shared" ref="Q1276" si="2070">SUM(O1276:O1279)</f>
        <v>0.45836250000000001</v>
      </c>
      <c r="R1276" s="152">
        <f t="shared" ref="R1276" si="2071">Q1276*1.02*1.05*$R$14</f>
        <v>0.51898607428499999</v>
      </c>
      <c r="S1276" s="152">
        <f t="shared" ref="S1276" si="2072">F1276*$S$17</f>
        <v>2.1797125919987037</v>
      </c>
      <c r="T1276" s="152">
        <f t="shared" ref="T1276" si="2073">E1276*S1276</f>
        <v>432.45497825254284</v>
      </c>
    </row>
    <row r="1277" spans="1:20" ht="12.75" customHeight="1" x14ac:dyDescent="0.2">
      <c r="A1277" s="148"/>
      <c r="B1277" s="147"/>
      <c r="C1277" s="147"/>
      <c r="D1277" s="148"/>
      <c r="E1277" s="149"/>
      <c r="F1277" s="248"/>
      <c r="G1277" s="151"/>
      <c r="H1277" s="250"/>
      <c r="I1277" s="151"/>
      <c r="J1277" s="250"/>
      <c r="K1277" s="45"/>
      <c r="L1277" s="23"/>
      <c r="M1277" s="97"/>
      <c r="N1277" s="97"/>
      <c r="O1277" s="55">
        <f t="shared" si="2048"/>
        <v>0</v>
      </c>
      <c r="P1277" s="250"/>
      <c r="Q1277" s="250"/>
      <c r="R1277" s="152"/>
      <c r="S1277" s="152"/>
      <c r="T1277" s="152"/>
    </row>
    <row r="1278" spans="1:20" ht="12.75" customHeight="1" x14ac:dyDescent="0.2">
      <c r="A1278" s="148"/>
      <c r="B1278" s="147"/>
      <c r="C1278" s="147"/>
      <c r="D1278" s="148"/>
      <c r="E1278" s="149"/>
      <c r="F1278" s="248"/>
      <c r="G1278" s="151"/>
      <c r="H1278" s="250"/>
      <c r="I1278" s="151"/>
      <c r="J1278" s="250"/>
      <c r="K1278" s="23" t="s">
        <v>47</v>
      </c>
      <c r="L1278" s="23" t="s">
        <v>30</v>
      </c>
      <c r="M1278" s="97">
        <v>7.1000000000000004E-3</v>
      </c>
      <c r="N1278" s="97">
        <v>0.15</v>
      </c>
      <c r="O1278" s="55">
        <f t="shared" si="2048"/>
        <v>1.065E-3</v>
      </c>
      <c r="P1278" s="250"/>
      <c r="Q1278" s="250"/>
      <c r="R1278" s="152"/>
      <c r="S1278" s="152"/>
      <c r="T1278" s="152"/>
    </row>
    <row r="1279" spans="1:20" ht="12.75" customHeight="1" x14ac:dyDescent="0.2">
      <c r="A1279" s="148"/>
      <c r="B1279" s="147"/>
      <c r="C1279" s="147"/>
      <c r="D1279" s="148"/>
      <c r="E1279" s="149"/>
      <c r="F1279" s="248"/>
      <c r="G1279" s="151"/>
      <c r="H1279" s="250"/>
      <c r="I1279" s="151"/>
      <c r="J1279" s="250"/>
      <c r="K1279" s="23"/>
      <c r="L1279" s="23"/>
      <c r="M1279" s="23"/>
      <c r="N1279" s="97"/>
      <c r="O1279" s="55">
        <f t="shared" si="2048"/>
        <v>0</v>
      </c>
      <c r="P1279" s="250"/>
      <c r="Q1279" s="250"/>
      <c r="R1279" s="152"/>
      <c r="S1279" s="152"/>
      <c r="T1279" s="152"/>
    </row>
    <row r="1280" spans="1:20" ht="12.75" customHeight="1" x14ac:dyDescent="0.2">
      <c r="A1280" s="148"/>
      <c r="B1280" s="147"/>
      <c r="C1280" s="216" t="s">
        <v>415</v>
      </c>
      <c r="D1280" s="148"/>
      <c r="E1280" s="267"/>
      <c r="F1280" s="150">
        <f>H1280+J1280+R1280</f>
        <v>0</v>
      </c>
      <c r="G1280" s="163"/>
      <c r="H1280" s="152">
        <f>G1280*$P$8/1000</f>
        <v>0</v>
      </c>
      <c r="I1280" s="163"/>
      <c r="J1280" s="152">
        <f>I1280*$P$9/1000</f>
        <v>0</v>
      </c>
      <c r="K1280" s="97"/>
      <c r="L1280" s="97"/>
      <c r="M1280" s="97"/>
      <c r="N1280" s="97"/>
      <c r="O1280" s="55">
        <f t="shared" si="2048"/>
        <v>0</v>
      </c>
      <c r="P1280" s="152">
        <f>E1280*F1280</f>
        <v>0</v>
      </c>
      <c r="Q1280" s="152">
        <f>SUM(O1280:O1283)</f>
        <v>0</v>
      </c>
      <c r="R1280" s="152">
        <f t="shared" ref="R1280" si="2074">Q1280*1.02*1.05*$R$14</f>
        <v>0</v>
      </c>
      <c r="S1280" s="152">
        <f t="shared" ref="S1280" si="2075">F1280*$S$17</f>
        <v>0</v>
      </c>
      <c r="T1280" s="152">
        <f t="shared" ref="T1280" si="2076">E1280*S1280</f>
        <v>0</v>
      </c>
    </row>
    <row r="1281" spans="1:20" ht="12.75" customHeight="1" x14ac:dyDescent="0.2">
      <c r="A1281" s="148"/>
      <c r="B1281" s="147"/>
      <c r="C1281" s="216"/>
      <c r="D1281" s="148"/>
      <c r="E1281" s="267"/>
      <c r="F1281" s="150"/>
      <c r="G1281" s="163"/>
      <c r="H1281" s="152"/>
      <c r="I1281" s="163"/>
      <c r="J1281" s="152"/>
      <c r="K1281" s="23"/>
      <c r="L1281" s="23"/>
      <c r="M1281" s="23"/>
      <c r="N1281" s="97"/>
      <c r="O1281" s="55">
        <f t="shared" si="2048"/>
        <v>0</v>
      </c>
      <c r="P1281" s="152"/>
      <c r="Q1281" s="152"/>
      <c r="R1281" s="152"/>
      <c r="S1281" s="152"/>
      <c r="T1281" s="152"/>
    </row>
    <row r="1282" spans="1:20" ht="12.75" customHeight="1" x14ac:dyDescent="0.2">
      <c r="A1282" s="148"/>
      <c r="B1282" s="147"/>
      <c r="C1282" s="216"/>
      <c r="D1282" s="148"/>
      <c r="E1282" s="267"/>
      <c r="F1282" s="150"/>
      <c r="G1282" s="163"/>
      <c r="H1282" s="152"/>
      <c r="I1282" s="163"/>
      <c r="J1282" s="152"/>
      <c r="K1282" s="23"/>
      <c r="L1282" s="23"/>
      <c r="M1282" s="24"/>
      <c r="N1282" s="97"/>
      <c r="O1282" s="55">
        <f t="shared" si="2048"/>
        <v>0</v>
      </c>
      <c r="P1282" s="152"/>
      <c r="Q1282" s="152"/>
      <c r="R1282" s="152"/>
      <c r="S1282" s="152"/>
      <c r="T1282" s="152"/>
    </row>
    <row r="1283" spans="1:20" ht="12.75" customHeight="1" x14ac:dyDescent="0.2">
      <c r="A1283" s="148"/>
      <c r="B1283" s="147"/>
      <c r="C1283" s="216"/>
      <c r="D1283" s="148"/>
      <c r="E1283" s="267"/>
      <c r="F1283" s="150"/>
      <c r="G1283" s="163"/>
      <c r="H1283" s="152"/>
      <c r="I1283" s="163"/>
      <c r="J1283" s="152"/>
      <c r="K1283" s="23"/>
      <c r="L1283" s="23"/>
      <c r="M1283" s="23"/>
      <c r="N1283" s="97"/>
      <c r="O1283" s="55">
        <f t="shared" si="2048"/>
        <v>0</v>
      </c>
      <c r="P1283" s="152"/>
      <c r="Q1283" s="152"/>
      <c r="R1283" s="152"/>
      <c r="S1283" s="152"/>
      <c r="T1283" s="152"/>
    </row>
    <row r="1284" spans="1:20" ht="12.75" customHeight="1" x14ac:dyDescent="0.2">
      <c r="A1284" s="148">
        <v>1</v>
      </c>
      <c r="B1284" s="147" t="s">
        <v>644</v>
      </c>
      <c r="C1284" s="147" t="s">
        <v>416</v>
      </c>
      <c r="D1284" s="150" t="s">
        <v>26</v>
      </c>
      <c r="E1284" s="267">
        <v>2</v>
      </c>
      <c r="F1284" s="150">
        <f>H1284+J1284+R1284</f>
        <v>1.6275921</v>
      </c>
      <c r="G1284" s="151">
        <v>0.82</v>
      </c>
      <c r="H1284" s="152">
        <f>G1284*$P$8/1000</f>
        <v>1.556934</v>
      </c>
      <c r="I1284" s="151">
        <v>0.03</v>
      </c>
      <c r="J1284" s="152">
        <f>I1284*$P$9/1000</f>
        <v>7.0658099999999988E-2</v>
      </c>
      <c r="K1284" s="23"/>
      <c r="L1284" s="23"/>
      <c r="M1284" s="23"/>
      <c r="N1284" s="97"/>
      <c r="O1284" s="55">
        <f t="shared" si="2048"/>
        <v>0</v>
      </c>
      <c r="P1284" s="152">
        <f>E1284*F1284</f>
        <v>3.2551842</v>
      </c>
      <c r="Q1284" s="152">
        <f>SUM(O1284:O1287)</f>
        <v>0</v>
      </c>
      <c r="R1284" s="152">
        <f t="shared" ref="R1284" si="2077">Q1284*1.02*1.05*$R$14</f>
        <v>0</v>
      </c>
      <c r="S1284" s="152">
        <f t="shared" ref="S1284" si="2078">F1284*$S$17</f>
        <v>1.8643907871266832</v>
      </c>
      <c r="T1284" s="152">
        <f t="shared" ref="T1284" si="2079">E1284*S1284</f>
        <v>3.7287815742533663</v>
      </c>
    </row>
    <row r="1285" spans="1:20" ht="12.75" customHeight="1" x14ac:dyDescent="0.2">
      <c r="A1285" s="148"/>
      <c r="B1285" s="147"/>
      <c r="C1285" s="147"/>
      <c r="D1285" s="150"/>
      <c r="E1285" s="267"/>
      <c r="F1285" s="150"/>
      <c r="G1285" s="151"/>
      <c r="H1285" s="152"/>
      <c r="I1285" s="151"/>
      <c r="J1285" s="152"/>
      <c r="K1285" s="23"/>
      <c r="L1285" s="23"/>
      <c r="M1285" s="23"/>
      <c r="N1285" s="97"/>
      <c r="O1285" s="55">
        <f t="shared" si="2048"/>
        <v>0</v>
      </c>
      <c r="P1285" s="152"/>
      <c r="Q1285" s="152"/>
      <c r="R1285" s="152"/>
      <c r="S1285" s="152"/>
      <c r="T1285" s="152"/>
    </row>
    <row r="1286" spans="1:20" ht="12.75" customHeight="1" x14ac:dyDescent="0.2">
      <c r="A1286" s="148"/>
      <c r="B1286" s="147"/>
      <c r="C1286" s="147"/>
      <c r="D1286" s="150"/>
      <c r="E1286" s="267"/>
      <c r="F1286" s="150"/>
      <c r="G1286" s="151"/>
      <c r="H1286" s="152"/>
      <c r="I1286" s="151"/>
      <c r="J1286" s="152"/>
      <c r="K1286" s="23"/>
      <c r="L1286" s="23"/>
      <c r="M1286" s="24"/>
      <c r="N1286" s="97"/>
      <c r="O1286" s="55">
        <f t="shared" si="2048"/>
        <v>0</v>
      </c>
      <c r="P1286" s="152"/>
      <c r="Q1286" s="152"/>
      <c r="R1286" s="152"/>
      <c r="S1286" s="152"/>
      <c r="T1286" s="152"/>
    </row>
    <row r="1287" spans="1:20" ht="12.75" customHeight="1" x14ac:dyDescent="0.2">
      <c r="A1287" s="148"/>
      <c r="B1287" s="147"/>
      <c r="C1287" s="147"/>
      <c r="D1287" s="150"/>
      <c r="E1287" s="267"/>
      <c r="F1287" s="150"/>
      <c r="G1287" s="151"/>
      <c r="H1287" s="152"/>
      <c r="I1287" s="151"/>
      <c r="J1287" s="152"/>
      <c r="K1287" s="23"/>
      <c r="L1287" s="23"/>
      <c r="M1287" s="23"/>
      <c r="N1287" s="97"/>
      <c r="O1287" s="55">
        <f t="shared" si="2048"/>
        <v>0</v>
      </c>
      <c r="P1287" s="152"/>
      <c r="Q1287" s="152"/>
      <c r="R1287" s="152"/>
      <c r="S1287" s="152"/>
      <c r="T1287" s="152"/>
    </row>
    <row r="1288" spans="1:20" ht="12.75" customHeight="1" x14ac:dyDescent="0.2">
      <c r="A1288" s="148">
        <v>2</v>
      </c>
      <c r="B1288" s="147" t="s">
        <v>645</v>
      </c>
      <c r="C1288" s="147" t="s">
        <v>220</v>
      </c>
      <c r="D1288" s="148" t="s">
        <v>26</v>
      </c>
      <c r="E1288" s="148">
        <v>125</v>
      </c>
      <c r="F1288" s="150">
        <f>H1288+J1288+R1288</f>
        <v>0.68579128499999997</v>
      </c>
      <c r="G1288" s="151">
        <v>0.17449999999999999</v>
      </c>
      <c r="H1288" s="152">
        <f>G1288*$P$8/1000</f>
        <v>0.33132315000000001</v>
      </c>
      <c r="I1288" s="151">
        <v>0.15049999999999999</v>
      </c>
      <c r="J1288" s="152">
        <f>I1288*$P$9/1000</f>
        <v>0.35446813499999996</v>
      </c>
      <c r="K1288" s="97"/>
      <c r="L1288" s="23"/>
      <c r="M1288" s="23"/>
      <c r="N1288" s="97"/>
      <c r="O1288" s="55">
        <f t="shared" si="2048"/>
        <v>0</v>
      </c>
      <c r="P1288" s="152">
        <f>E1288*F1288</f>
        <v>85.723910625000002</v>
      </c>
      <c r="Q1288" s="152">
        <f>SUM(O1288:O1291)</f>
        <v>0</v>
      </c>
      <c r="R1288" s="152">
        <f t="shared" ref="R1288" si="2080">Q1288*1.02*1.05*$R$14</f>
        <v>0</v>
      </c>
      <c r="S1288" s="152">
        <f t="shared" ref="S1288" si="2081">F1288*$S$17</f>
        <v>0.78556719072657666</v>
      </c>
      <c r="T1288" s="152">
        <f t="shared" ref="T1288" si="2082">E1288*S1288</f>
        <v>98.195898840822082</v>
      </c>
    </row>
    <row r="1289" spans="1:20" ht="12.75" customHeight="1" x14ac:dyDescent="0.2">
      <c r="A1289" s="148"/>
      <c r="B1289" s="147"/>
      <c r="C1289" s="147"/>
      <c r="D1289" s="148"/>
      <c r="E1289" s="148"/>
      <c r="F1289" s="150"/>
      <c r="G1289" s="151"/>
      <c r="H1289" s="152"/>
      <c r="I1289" s="151"/>
      <c r="J1289" s="152"/>
      <c r="K1289" s="23"/>
      <c r="L1289" s="23"/>
      <c r="M1289" s="23"/>
      <c r="N1289" s="97"/>
      <c r="O1289" s="55">
        <f t="shared" si="2048"/>
        <v>0</v>
      </c>
      <c r="P1289" s="152"/>
      <c r="Q1289" s="152"/>
      <c r="R1289" s="152"/>
      <c r="S1289" s="152"/>
      <c r="T1289" s="152"/>
    </row>
    <row r="1290" spans="1:20" ht="12.75" customHeight="1" x14ac:dyDescent="0.2">
      <c r="A1290" s="148"/>
      <c r="B1290" s="147"/>
      <c r="C1290" s="147"/>
      <c r="D1290" s="148"/>
      <c r="E1290" s="148"/>
      <c r="F1290" s="150"/>
      <c r="G1290" s="151"/>
      <c r="H1290" s="152"/>
      <c r="I1290" s="151"/>
      <c r="J1290" s="152"/>
      <c r="K1290" s="23"/>
      <c r="L1290" s="23"/>
      <c r="M1290" s="37"/>
      <c r="N1290" s="97"/>
      <c r="O1290" s="55">
        <f t="shared" si="2048"/>
        <v>0</v>
      </c>
      <c r="P1290" s="152"/>
      <c r="Q1290" s="152"/>
      <c r="R1290" s="152"/>
      <c r="S1290" s="152"/>
      <c r="T1290" s="152"/>
    </row>
    <row r="1291" spans="1:20" ht="12.75" customHeight="1" x14ac:dyDescent="0.2">
      <c r="A1291" s="148"/>
      <c r="B1291" s="147"/>
      <c r="C1291" s="147"/>
      <c r="D1291" s="148"/>
      <c r="E1291" s="148"/>
      <c r="F1291" s="150"/>
      <c r="G1291" s="151"/>
      <c r="H1291" s="152"/>
      <c r="I1291" s="151"/>
      <c r="J1291" s="152"/>
      <c r="K1291" s="23"/>
      <c r="L1291" s="23"/>
      <c r="M1291" s="23"/>
      <c r="N1291" s="97"/>
      <c r="O1291" s="55">
        <f t="shared" si="2048"/>
        <v>0</v>
      </c>
      <c r="P1291" s="152"/>
      <c r="Q1291" s="152"/>
      <c r="R1291" s="152"/>
      <c r="S1291" s="152"/>
      <c r="T1291" s="152"/>
    </row>
    <row r="1292" spans="1:20" ht="12.75" customHeight="1" x14ac:dyDescent="0.2">
      <c r="A1292" s="148">
        <v>3</v>
      </c>
      <c r="B1292" s="147" t="s">
        <v>646</v>
      </c>
      <c r="C1292" s="147" t="s">
        <v>417</v>
      </c>
      <c r="D1292" s="148" t="s">
        <v>26</v>
      </c>
      <c r="E1292" s="148">
        <v>72</v>
      </c>
      <c r="F1292" s="150">
        <f>H1292+J1292+R1292</f>
        <v>0.118904277</v>
      </c>
      <c r="G1292" s="153">
        <v>6.25E-2</v>
      </c>
      <c r="H1292" s="152">
        <f>G1292*$P$8/1000</f>
        <v>0.11866875</v>
      </c>
      <c r="I1292" s="163">
        <v>1E-4</v>
      </c>
      <c r="J1292" s="152">
        <f>I1292*$P$9/1000</f>
        <v>2.3552700000000002E-4</v>
      </c>
      <c r="K1292" s="23"/>
      <c r="L1292" s="23"/>
      <c r="M1292" s="23"/>
      <c r="N1292" s="97"/>
      <c r="O1292" s="55">
        <f t="shared" si="2048"/>
        <v>0</v>
      </c>
      <c r="P1292" s="152">
        <f>E1292*F1292</f>
        <v>8.5611079439999997</v>
      </c>
      <c r="Q1292" s="152">
        <f>SUM(O1292:O1295)</f>
        <v>0</v>
      </c>
      <c r="R1292" s="152">
        <f t="shared" ref="R1292" si="2083">Q1292*1.02*1.05*$R$14</f>
        <v>0</v>
      </c>
      <c r="S1292" s="152">
        <f t="shared" ref="S1292" si="2084">F1292*$S$17</f>
        <v>0.13620368309035119</v>
      </c>
      <c r="T1292" s="152">
        <f t="shared" ref="T1292" si="2085">E1292*S1292</f>
        <v>9.8066651825052862</v>
      </c>
    </row>
    <row r="1293" spans="1:20" ht="12.75" customHeight="1" x14ac:dyDescent="0.2">
      <c r="A1293" s="148"/>
      <c r="B1293" s="147"/>
      <c r="C1293" s="147"/>
      <c r="D1293" s="148"/>
      <c r="E1293" s="148"/>
      <c r="F1293" s="150"/>
      <c r="G1293" s="153"/>
      <c r="H1293" s="152"/>
      <c r="I1293" s="163"/>
      <c r="J1293" s="152"/>
      <c r="K1293" s="23"/>
      <c r="L1293" s="23"/>
      <c r="M1293" s="23"/>
      <c r="N1293" s="97"/>
      <c r="O1293" s="55">
        <f t="shared" si="2048"/>
        <v>0</v>
      </c>
      <c r="P1293" s="152"/>
      <c r="Q1293" s="152"/>
      <c r="R1293" s="152"/>
      <c r="S1293" s="152"/>
      <c r="T1293" s="152"/>
    </row>
    <row r="1294" spans="1:20" ht="12.75" customHeight="1" x14ac:dyDescent="0.2">
      <c r="A1294" s="148"/>
      <c r="B1294" s="147"/>
      <c r="C1294" s="147"/>
      <c r="D1294" s="148"/>
      <c r="E1294" s="148"/>
      <c r="F1294" s="150"/>
      <c r="G1294" s="153"/>
      <c r="H1294" s="152"/>
      <c r="I1294" s="163"/>
      <c r="J1294" s="152"/>
      <c r="K1294" s="23"/>
      <c r="L1294" s="23"/>
      <c r="M1294" s="17"/>
      <c r="N1294" s="97"/>
      <c r="O1294" s="55">
        <f t="shared" si="2048"/>
        <v>0</v>
      </c>
      <c r="P1294" s="152"/>
      <c r="Q1294" s="152"/>
      <c r="R1294" s="152"/>
      <c r="S1294" s="152"/>
      <c r="T1294" s="152"/>
    </row>
    <row r="1295" spans="1:20" ht="12.75" customHeight="1" x14ac:dyDescent="0.2">
      <c r="A1295" s="148"/>
      <c r="B1295" s="147"/>
      <c r="C1295" s="147"/>
      <c r="D1295" s="148"/>
      <c r="E1295" s="148"/>
      <c r="F1295" s="150"/>
      <c r="G1295" s="153"/>
      <c r="H1295" s="152"/>
      <c r="I1295" s="163"/>
      <c r="J1295" s="152"/>
      <c r="K1295" s="23"/>
      <c r="L1295" s="23"/>
      <c r="M1295" s="23"/>
      <c r="N1295" s="97"/>
      <c r="O1295" s="55">
        <f t="shared" si="2048"/>
        <v>0</v>
      </c>
      <c r="P1295" s="152"/>
      <c r="Q1295" s="152"/>
      <c r="R1295" s="152"/>
      <c r="S1295" s="152"/>
      <c r="T1295" s="152"/>
    </row>
    <row r="1296" spans="1:20" ht="12.75" customHeight="1" x14ac:dyDescent="0.2">
      <c r="A1296" s="148"/>
      <c r="B1296" s="147"/>
      <c r="C1296" s="216" t="s">
        <v>419</v>
      </c>
      <c r="D1296" s="148"/>
      <c r="E1296" s="149"/>
      <c r="F1296" s="150">
        <f>H1296+J1296+R1296</f>
        <v>0</v>
      </c>
      <c r="G1296" s="163"/>
      <c r="H1296" s="152">
        <f>G1296*$P$8/1000</f>
        <v>0</v>
      </c>
      <c r="I1296" s="163"/>
      <c r="J1296" s="152">
        <f>I1296*$P$9/1000</f>
        <v>0</v>
      </c>
      <c r="K1296" s="78"/>
      <c r="L1296" s="78"/>
      <c r="M1296" s="78"/>
      <c r="N1296" s="78"/>
      <c r="O1296" s="55">
        <f t="shared" si="2048"/>
        <v>0</v>
      </c>
      <c r="P1296" s="152">
        <f>E1296*F1296</f>
        <v>0</v>
      </c>
      <c r="Q1296" s="152">
        <f>SUM(O1296:O1299)</f>
        <v>0</v>
      </c>
      <c r="R1296" s="152">
        <f t="shared" ref="R1296" si="2086">Q1296*1.02*1.05*$R$14</f>
        <v>0</v>
      </c>
      <c r="S1296" s="152">
        <f t="shared" ref="S1296" si="2087">F1296*$S$17</f>
        <v>0</v>
      </c>
      <c r="T1296" s="152">
        <f t="shared" ref="T1296" si="2088">E1296*S1296</f>
        <v>0</v>
      </c>
    </row>
    <row r="1297" spans="1:20" ht="12.75" customHeight="1" x14ac:dyDescent="0.2">
      <c r="A1297" s="148"/>
      <c r="B1297" s="147"/>
      <c r="C1297" s="216"/>
      <c r="D1297" s="148"/>
      <c r="E1297" s="149"/>
      <c r="F1297" s="150"/>
      <c r="G1297" s="163"/>
      <c r="H1297" s="152"/>
      <c r="I1297" s="163"/>
      <c r="J1297" s="152"/>
      <c r="K1297" s="23"/>
      <c r="L1297" s="23"/>
      <c r="M1297" s="23"/>
      <c r="N1297" s="78"/>
      <c r="O1297" s="55">
        <f t="shared" si="2048"/>
        <v>0</v>
      </c>
      <c r="P1297" s="152"/>
      <c r="Q1297" s="152"/>
      <c r="R1297" s="152"/>
      <c r="S1297" s="152"/>
      <c r="T1297" s="152"/>
    </row>
    <row r="1298" spans="1:20" ht="12.75" customHeight="1" x14ac:dyDescent="0.2">
      <c r="A1298" s="148"/>
      <c r="B1298" s="147"/>
      <c r="C1298" s="216"/>
      <c r="D1298" s="148"/>
      <c r="E1298" s="149"/>
      <c r="F1298" s="150"/>
      <c r="G1298" s="163"/>
      <c r="H1298" s="152"/>
      <c r="I1298" s="163"/>
      <c r="J1298" s="152"/>
      <c r="K1298" s="23"/>
      <c r="L1298" s="23"/>
      <c r="M1298" s="24"/>
      <c r="N1298" s="78"/>
      <c r="O1298" s="55">
        <f t="shared" si="2048"/>
        <v>0</v>
      </c>
      <c r="P1298" s="152"/>
      <c r="Q1298" s="152"/>
      <c r="R1298" s="152"/>
      <c r="S1298" s="152"/>
      <c r="T1298" s="152"/>
    </row>
    <row r="1299" spans="1:20" ht="12.75" customHeight="1" x14ac:dyDescent="0.2">
      <c r="A1299" s="148"/>
      <c r="B1299" s="147"/>
      <c r="C1299" s="216"/>
      <c r="D1299" s="148"/>
      <c r="E1299" s="149"/>
      <c r="F1299" s="150"/>
      <c r="G1299" s="163"/>
      <c r="H1299" s="152"/>
      <c r="I1299" s="163"/>
      <c r="J1299" s="152"/>
      <c r="K1299" s="23"/>
      <c r="L1299" s="23"/>
      <c r="M1299" s="23"/>
      <c r="N1299" s="78"/>
      <c r="O1299" s="55">
        <f t="shared" si="2048"/>
        <v>0</v>
      </c>
      <c r="P1299" s="152"/>
      <c r="Q1299" s="152"/>
      <c r="R1299" s="152"/>
      <c r="S1299" s="152"/>
      <c r="T1299" s="152"/>
    </row>
    <row r="1300" spans="1:20" ht="12.75" customHeight="1" x14ac:dyDescent="0.2">
      <c r="A1300" s="261">
        <v>1</v>
      </c>
      <c r="B1300" s="213" t="s">
        <v>629</v>
      </c>
      <c r="C1300" s="213" t="s">
        <v>612</v>
      </c>
      <c r="D1300" s="197" t="s">
        <v>26</v>
      </c>
      <c r="E1300" s="247">
        <v>5</v>
      </c>
      <c r="F1300" s="248">
        <f>H1300+J1300+R1300</f>
        <v>133.4563761</v>
      </c>
      <c r="G1300" s="249">
        <v>17.399999999999999</v>
      </c>
      <c r="H1300" s="250">
        <f>G1300*$P$8/1000</f>
        <v>33.037379999999999</v>
      </c>
      <c r="I1300" s="249">
        <v>1.43</v>
      </c>
      <c r="J1300" s="250">
        <f>I1300*$P$9/1000</f>
        <v>3.3680360999999999</v>
      </c>
      <c r="K1300" s="39" t="s">
        <v>630</v>
      </c>
      <c r="L1300" s="52" t="s">
        <v>26</v>
      </c>
      <c r="M1300" s="104">
        <v>1</v>
      </c>
      <c r="N1300" s="104">
        <v>90</v>
      </c>
      <c r="O1300" s="55">
        <f t="shared" si="2048"/>
        <v>90</v>
      </c>
      <c r="P1300" s="250">
        <f>E1300*F1300</f>
        <v>667.28188049999994</v>
      </c>
      <c r="Q1300" s="250">
        <f>SUM(O1300:O1303)</f>
        <v>90</v>
      </c>
      <c r="R1300" s="250">
        <f>Q1300*1.02*$R$14</f>
        <v>97.050959999999989</v>
      </c>
      <c r="S1300" s="152">
        <f>F1300*$T$17</f>
        <v>134.92759919012639</v>
      </c>
      <c r="T1300" s="152">
        <f t="shared" ref="T1300" si="2089">E1300*S1300</f>
        <v>674.63799595063188</v>
      </c>
    </row>
    <row r="1301" spans="1:20" ht="12.75" customHeight="1" x14ac:dyDescent="0.2">
      <c r="A1301" s="261"/>
      <c r="B1301" s="213"/>
      <c r="C1301" s="213"/>
      <c r="D1301" s="197"/>
      <c r="E1301" s="247"/>
      <c r="F1301" s="248"/>
      <c r="G1301" s="249"/>
      <c r="H1301" s="250"/>
      <c r="I1301" s="249"/>
      <c r="J1301" s="250"/>
      <c r="K1301" s="39"/>
      <c r="L1301" s="39"/>
      <c r="M1301" s="39"/>
      <c r="N1301" s="99"/>
      <c r="O1301" s="55">
        <f t="shared" si="2048"/>
        <v>0</v>
      </c>
      <c r="P1301" s="250"/>
      <c r="Q1301" s="250"/>
      <c r="R1301" s="250"/>
      <c r="S1301" s="152"/>
      <c r="T1301" s="152"/>
    </row>
    <row r="1302" spans="1:20" ht="12.75" customHeight="1" x14ac:dyDescent="0.2">
      <c r="A1302" s="261"/>
      <c r="B1302" s="213"/>
      <c r="C1302" s="213"/>
      <c r="D1302" s="197"/>
      <c r="E1302" s="247"/>
      <c r="F1302" s="248"/>
      <c r="G1302" s="249"/>
      <c r="H1302" s="250"/>
      <c r="I1302" s="249"/>
      <c r="J1302" s="250"/>
      <c r="K1302" s="39"/>
      <c r="L1302" s="39"/>
      <c r="M1302" s="40"/>
      <c r="N1302" s="99"/>
      <c r="O1302" s="55">
        <f t="shared" si="2048"/>
        <v>0</v>
      </c>
      <c r="P1302" s="250"/>
      <c r="Q1302" s="250"/>
      <c r="R1302" s="250"/>
      <c r="S1302" s="152"/>
      <c r="T1302" s="152"/>
    </row>
    <row r="1303" spans="1:20" ht="12.75" customHeight="1" x14ac:dyDescent="0.2">
      <c r="A1303" s="261"/>
      <c r="B1303" s="213"/>
      <c r="C1303" s="213"/>
      <c r="D1303" s="197"/>
      <c r="E1303" s="247"/>
      <c r="F1303" s="248"/>
      <c r="G1303" s="249"/>
      <c r="H1303" s="250"/>
      <c r="I1303" s="249"/>
      <c r="J1303" s="250"/>
      <c r="K1303" s="39"/>
      <c r="L1303" s="39"/>
      <c r="M1303" s="39"/>
      <c r="N1303" s="99"/>
      <c r="O1303" s="55">
        <f t="shared" si="2048"/>
        <v>0</v>
      </c>
      <c r="P1303" s="250"/>
      <c r="Q1303" s="250"/>
      <c r="R1303" s="250"/>
      <c r="S1303" s="152"/>
      <c r="T1303" s="152"/>
    </row>
    <row r="1304" spans="1:20" ht="12.75" customHeight="1" x14ac:dyDescent="0.2">
      <c r="A1304" s="261">
        <v>2</v>
      </c>
      <c r="B1304" s="264" t="s">
        <v>629</v>
      </c>
      <c r="C1304" s="264" t="s">
        <v>1084</v>
      </c>
      <c r="D1304" s="259" t="s">
        <v>26</v>
      </c>
      <c r="E1304" s="265">
        <v>4</v>
      </c>
      <c r="F1304" s="266">
        <f t="shared" ref="F1304" si="2090">H1304+J1304+R1304</f>
        <v>128.06465609999998</v>
      </c>
      <c r="G1304" s="263">
        <v>17.399999999999999</v>
      </c>
      <c r="H1304" s="262">
        <f t="shared" ref="H1304" si="2091">G1304*$P$8/1000</f>
        <v>33.037379999999999</v>
      </c>
      <c r="I1304" s="263">
        <v>1.43</v>
      </c>
      <c r="J1304" s="262">
        <f t="shared" ref="J1304" si="2092">I1304*$P$9/1000</f>
        <v>3.3680360999999999</v>
      </c>
      <c r="K1304" s="52" t="s">
        <v>630</v>
      </c>
      <c r="L1304" s="52" t="s">
        <v>26</v>
      </c>
      <c r="M1304" s="104">
        <v>1</v>
      </c>
      <c r="N1304" s="104">
        <v>85</v>
      </c>
      <c r="O1304" s="55">
        <f t="shared" si="2048"/>
        <v>85</v>
      </c>
      <c r="P1304" s="262">
        <f t="shared" ref="P1304" si="2093">E1304*F1304</f>
        <v>512.25862439999992</v>
      </c>
      <c r="Q1304" s="262">
        <f t="shared" ref="Q1304" si="2094">SUM(O1304:O1307)</f>
        <v>85</v>
      </c>
      <c r="R1304" s="262">
        <f t="shared" ref="R1304" si="2095">Q1304*1.02*$R$14</f>
        <v>91.659239999999997</v>
      </c>
      <c r="S1304" s="152">
        <f>F1304*$T$17</f>
        <v>129.47644086884637</v>
      </c>
      <c r="T1304" s="152">
        <f t="shared" ref="T1304" si="2096">E1304*S1304</f>
        <v>517.90576347538547</v>
      </c>
    </row>
    <row r="1305" spans="1:20" ht="12.75" customHeight="1" x14ac:dyDescent="0.2">
      <c r="A1305" s="261"/>
      <c r="B1305" s="264"/>
      <c r="C1305" s="264"/>
      <c r="D1305" s="259"/>
      <c r="E1305" s="265"/>
      <c r="F1305" s="266"/>
      <c r="G1305" s="263"/>
      <c r="H1305" s="262"/>
      <c r="I1305" s="263"/>
      <c r="J1305" s="262"/>
      <c r="K1305" s="52"/>
      <c r="L1305" s="52"/>
      <c r="M1305" s="52"/>
      <c r="N1305" s="104"/>
      <c r="O1305" s="55">
        <f t="shared" si="2048"/>
        <v>0</v>
      </c>
      <c r="P1305" s="262"/>
      <c r="Q1305" s="262"/>
      <c r="R1305" s="262"/>
      <c r="S1305" s="152"/>
      <c r="T1305" s="152"/>
    </row>
    <row r="1306" spans="1:20" ht="12.75" customHeight="1" x14ac:dyDescent="0.2">
      <c r="A1306" s="261"/>
      <c r="B1306" s="264"/>
      <c r="C1306" s="264"/>
      <c r="D1306" s="259"/>
      <c r="E1306" s="265"/>
      <c r="F1306" s="266"/>
      <c r="G1306" s="263"/>
      <c r="H1306" s="262"/>
      <c r="I1306" s="263"/>
      <c r="J1306" s="262"/>
      <c r="K1306" s="52"/>
      <c r="L1306" s="52"/>
      <c r="M1306" s="71"/>
      <c r="N1306" s="104"/>
      <c r="O1306" s="55">
        <f t="shared" si="2048"/>
        <v>0</v>
      </c>
      <c r="P1306" s="262"/>
      <c r="Q1306" s="262"/>
      <c r="R1306" s="262"/>
      <c r="S1306" s="152"/>
      <c r="T1306" s="152"/>
    </row>
    <row r="1307" spans="1:20" ht="12.75" customHeight="1" x14ac:dyDescent="0.2">
      <c r="A1307" s="261"/>
      <c r="B1307" s="264"/>
      <c r="C1307" s="264"/>
      <c r="D1307" s="259"/>
      <c r="E1307" s="265"/>
      <c r="F1307" s="266"/>
      <c r="G1307" s="263"/>
      <c r="H1307" s="262"/>
      <c r="I1307" s="263"/>
      <c r="J1307" s="262"/>
      <c r="K1307" s="52"/>
      <c r="L1307" s="52"/>
      <c r="M1307" s="52"/>
      <c r="N1307" s="104"/>
      <c r="O1307" s="55">
        <f t="shared" si="2048"/>
        <v>0</v>
      </c>
      <c r="P1307" s="262"/>
      <c r="Q1307" s="262"/>
      <c r="R1307" s="262"/>
      <c r="S1307" s="152"/>
      <c r="T1307" s="152"/>
    </row>
    <row r="1308" spans="1:20" ht="12.75" customHeight="1" x14ac:dyDescent="0.2">
      <c r="A1308" s="261">
        <v>3</v>
      </c>
      <c r="B1308" s="213" t="s">
        <v>454</v>
      </c>
      <c r="C1308" s="213" t="s">
        <v>613</v>
      </c>
      <c r="D1308" s="197" t="s">
        <v>26</v>
      </c>
      <c r="E1308" s="247">
        <v>1</v>
      </c>
      <c r="F1308" s="248">
        <f t="shared" ref="F1308" si="2097">H1308+J1308+R1308</f>
        <v>40.508642399999999</v>
      </c>
      <c r="G1308" s="249">
        <v>3.58</v>
      </c>
      <c r="H1308" s="250">
        <f t="shared" ref="H1308" si="2098">G1308*$P$8/1000</f>
        <v>6.7973460000000001</v>
      </c>
      <c r="I1308" s="249">
        <v>0.12</v>
      </c>
      <c r="J1308" s="250">
        <f t="shared" ref="J1308" si="2099">I1308*$P$9/1000</f>
        <v>0.28263239999999995</v>
      </c>
      <c r="K1308" s="52" t="s">
        <v>418</v>
      </c>
      <c r="L1308" s="52" t="s">
        <v>26</v>
      </c>
      <c r="M1308" s="104">
        <v>1</v>
      </c>
      <c r="N1308" s="104">
        <v>31</v>
      </c>
      <c r="O1308" s="55">
        <f t="shared" si="2048"/>
        <v>31</v>
      </c>
      <c r="P1308" s="250">
        <f t="shared" ref="P1308" si="2100">E1308*F1308</f>
        <v>40.508642399999999</v>
      </c>
      <c r="Q1308" s="250">
        <f t="shared" ref="Q1308" si="2101">SUM(O1308:O1311)</f>
        <v>31</v>
      </c>
      <c r="R1308" s="250">
        <f t="shared" ref="R1308" si="2102">Q1308*1.02*$R$14</f>
        <v>33.428663999999998</v>
      </c>
      <c r="S1308" s="152">
        <f>F1308*$T$17</f>
        <v>40.955209673817599</v>
      </c>
      <c r="T1308" s="152">
        <f t="shared" ref="T1308" si="2103">E1308*S1308</f>
        <v>40.955209673817599</v>
      </c>
    </row>
    <row r="1309" spans="1:20" ht="12.75" customHeight="1" x14ac:dyDescent="0.2">
      <c r="A1309" s="261"/>
      <c r="B1309" s="213"/>
      <c r="C1309" s="213"/>
      <c r="D1309" s="197"/>
      <c r="E1309" s="247"/>
      <c r="F1309" s="248"/>
      <c r="G1309" s="249"/>
      <c r="H1309" s="250"/>
      <c r="I1309" s="249"/>
      <c r="J1309" s="250"/>
      <c r="K1309" s="39"/>
      <c r="L1309" s="39"/>
      <c r="M1309" s="39"/>
      <c r="N1309" s="99"/>
      <c r="O1309" s="55">
        <f t="shared" si="2048"/>
        <v>0</v>
      </c>
      <c r="P1309" s="250"/>
      <c r="Q1309" s="250"/>
      <c r="R1309" s="250"/>
      <c r="S1309" s="152"/>
      <c r="T1309" s="152"/>
    </row>
    <row r="1310" spans="1:20" ht="12.75" customHeight="1" x14ac:dyDescent="0.2">
      <c r="A1310" s="261"/>
      <c r="B1310" s="213"/>
      <c r="C1310" s="213"/>
      <c r="D1310" s="197"/>
      <c r="E1310" s="247"/>
      <c r="F1310" s="248"/>
      <c r="G1310" s="249"/>
      <c r="H1310" s="250"/>
      <c r="I1310" s="249"/>
      <c r="J1310" s="250"/>
      <c r="K1310" s="39"/>
      <c r="L1310" s="39"/>
      <c r="M1310" s="40"/>
      <c r="N1310" s="99"/>
      <c r="O1310" s="55">
        <f t="shared" si="2048"/>
        <v>0</v>
      </c>
      <c r="P1310" s="250"/>
      <c r="Q1310" s="250"/>
      <c r="R1310" s="250"/>
      <c r="S1310" s="152"/>
      <c r="T1310" s="152"/>
    </row>
    <row r="1311" spans="1:20" ht="12.75" customHeight="1" x14ac:dyDescent="0.2">
      <c r="A1311" s="261"/>
      <c r="B1311" s="213"/>
      <c r="C1311" s="213"/>
      <c r="D1311" s="197"/>
      <c r="E1311" s="247"/>
      <c r="F1311" s="248"/>
      <c r="G1311" s="249"/>
      <c r="H1311" s="250"/>
      <c r="I1311" s="249"/>
      <c r="J1311" s="250"/>
      <c r="K1311" s="39"/>
      <c r="L1311" s="39"/>
      <c r="M1311" s="39"/>
      <c r="N1311" s="99"/>
      <c r="O1311" s="55">
        <f t="shared" si="2048"/>
        <v>0</v>
      </c>
      <c r="P1311" s="250"/>
      <c r="Q1311" s="250"/>
      <c r="R1311" s="250"/>
      <c r="S1311" s="152"/>
      <c r="T1311" s="152"/>
    </row>
    <row r="1312" spans="1:20" ht="12.75" customHeight="1" x14ac:dyDescent="0.2">
      <c r="A1312" s="261">
        <v>4</v>
      </c>
      <c r="B1312" s="213" t="s">
        <v>454</v>
      </c>
      <c r="C1312" s="213" t="s">
        <v>614</v>
      </c>
      <c r="D1312" s="197" t="s">
        <v>26</v>
      </c>
      <c r="E1312" s="247">
        <v>1</v>
      </c>
      <c r="F1312" s="248">
        <f t="shared" ref="F1312" si="2104">H1312+J1312+R1312</f>
        <v>147.26469839999996</v>
      </c>
      <c r="G1312" s="249">
        <v>3.58</v>
      </c>
      <c r="H1312" s="250">
        <f t="shared" ref="H1312" si="2105">G1312*$P$8/1000</f>
        <v>6.7973460000000001</v>
      </c>
      <c r="I1312" s="249">
        <v>0.12</v>
      </c>
      <c r="J1312" s="250">
        <f t="shared" ref="J1312" si="2106">I1312*$P$9/1000</f>
        <v>0.28263239999999995</v>
      </c>
      <c r="K1312" s="52" t="s">
        <v>418</v>
      </c>
      <c r="L1312" s="52" t="s">
        <v>26</v>
      </c>
      <c r="M1312" s="104">
        <v>1</v>
      </c>
      <c r="N1312" s="104">
        <v>130</v>
      </c>
      <c r="O1312" s="55">
        <f t="shared" si="2048"/>
        <v>130</v>
      </c>
      <c r="P1312" s="250">
        <f t="shared" ref="P1312" si="2107">E1312*F1312</f>
        <v>147.26469839999996</v>
      </c>
      <c r="Q1312" s="250">
        <f t="shared" ref="Q1312" si="2108">SUM(O1312:O1315)</f>
        <v>130</v>
      </c>
      <c r="R1312" s="250">
        <f t="shared" ref="R1312" si="2109">Q1312*1.02*$R$14</f>
        <v>140.18471999999997</v>
      </c>
      <c r="S1312" s="152">
        <f>F1312*$T$17</f>
        <v>148.88814443516154</v>
      </c>
      <c r="T1312" s="152">
        <f t="shared" ref="T1312" si="2110">E1312*S1312</f>
        <v>148.88814443516154</v>
      </c>
    </row>
    <row r="1313" spans="1:20" ht="12.75" customHeight="1" x14ac:dyDescent="0.2">
      <c r="A1313" s="261"/>
      <c r="B1313" s="213"/>
      <c r="C1313" s="213"/>
      <c r="D1313" s="197"/>
      <c r="E1313" s="247"/>
      <c r="F1313" s="248"/>
      <c r="G1313" s="249"/>
      <c r="H1313" s="250"/>
      <c r="I1313" s="249"/>
      <c r="J1313" s="250"/>
      <c r="K1313" s="39"/>
      <c r="L1313" s="39"/>
      <c r="M1313" s="39"/>
      <c r="N1313" s="99"/>
      <c r="O1313" s="55">
        <f t="shared" si="2048"/>
        <v>0</v>
      </c>
      <c r="P1313" s="250"/>
      <c r="Q1313" s="250"/>
      <c r="R1313" s="250"/>
      <c r="S1313" s="152"/>
      <c r="T1313" s="152"/>
    </row>
    <row r="1314" spans="1:20" ht="12.75" customHeight="1" x14ac:dyDescent="0.2">
      <c r="A1314" s="261"/>
      <c r="B1314" s="213"/>
      <c r="C1314" s="213"/>
      <c r="D1314" s="197"/>
      <c r="E1314" s="247"/>
      <c r="F1314" s="248"/>
      <c r="G1314" s="249"/>
      <c r="H1314" s="250"/>
      <c r="I1314" s="249"/>
      <c r="J1314" s="250"/>
      <c r="K1314" s="39"/>
      <c r="L1314" s="39"/>
      <c r="M1314" s="40"/>
      <c r="N1314" s="99"/>
      <c r="O1314" s="55">
        <f t="shared" si="2048"/>
        <v>0</v>
      </c>
      <c r="P1314" s="250"/>
      <c r="Q1314" s="250"/>
      <c r="R1314" s="250"/>
      <c r="S1314" s="152"/>
      <c r="T1314" s="152"/>
    </row>
    <row r="1315" spans="1:20" ht="12.75" customHeight="1" x14ac:dyDescent="0.2">
      <c r="A1315" s="261"/>
      <c r="B1315" s="213"/>
      <c r="C1315" s="213"/>
      <c r="D1315" s="197"/>
      <c r="E1315" s="247"/>
      <c r="F1315" s="248"/>
      <c r="G1315" s="249"/>
      <c r="H1315" s="250"/>
      <c r="I1315" s="249"/>
      <c r="J1315" s="250"/>
      <c r="K1315" s="39"/>
      <c r="L1315" s="39"/>
      <c r="M1315" s="39"/>
      <c r="N1315" s="99"/>
      <c r="O1315" s="55">
        <f t="shared" si="2048"/>
        <v>0</v>
      </c>
      <c r="P1315" s="250"/>
      <c r="Q1315" s="250"/>
      <c r="R1315" s="250"/>
      <c r="S1315" s="152"/>
      <c r="T1315" s="152"/>
    </row>
    <row r="1316" spans="1:20" ht="12.75" customHeight="1" x14ac:dyDescent="0.2">
      <c r="A1316" s="261">
        <v>5</v>
      </c>
      <c r="B1316" s="213" t="s">
        <v>454</v>
      </c>
      <c r="C1316" s="213" t="s">
        <v>615</v>
      </c>
      <c r="D1316" s="197" t="s">
        <v>26</v>
      </c>
      <c r="E1316" s="247">
        <v>12</v>
      </c>
      <c r="F1316" s="248">
        <f t="shared" ref="F1316" si="2111">H1316+J1316+R1316</f>
        <v>20.0201064</v>
      </c>
      <c r="G1316" s="249">
        <v>3.58</v>
      </c>
      <c r="H1316" s="250">
        <f t="shared" ref="H1316" si="2112">G1316*$P$8/1000</f>
        <v>6.7973460000000001</v>
      </c>
      <c r="I1316" s="249">
        <v>0.12</v>
      </c>
      <c r="J1316" s="250">
        <f t="shared" ref="J1316" si="2113">I1316*$P$9/1000</f>
        <v>0.28263239999999995</v>
      </c>
      <c r="K1316" s="52" t="s">
        <v>418</v>
      </c>
      <c r="L1316" s="52" t="s">
        <v>26</v>
      </c>
      <c r="M1316" s="104">
        <v>1</v>
      </c>
      <c r="N1316" s="104">
        <v>12</v>
      </c>
      <c r="O1316" s="55">
        <f t="shared" si="2048"/>
        <v>12</v>
      </c>
      <c r="P1316" s="250">
        <f t="shared" ref="P1316" si="2114">E1316*F1316</f>
        <v>240.24127679999998</v>
      </c>
      <c r="Q1316" s="250">
        <f t="shared" ref="Q1316" si="2115">SUM(O1316:O1319)</f>
        <v>12</v>
      </c>
      <c r="R1316" s="250">
        <f t="shared" ref="R1316" si="2116">Q1316*1.02*$R$14</f>
        <v>12.940128</v>
      </c>
      <c r="S1316" s="152">
        <f>F1316*$T$17</f>
        <v>20.240808052953597</v>
      </c>
      <c r="T1316" s="152">
        <f t="shared" ref="T1316" si="2117">E1316*S1316</f>
        <v>242.88969663544316</v>
      </c>
    </row>
    <row r="1317" spans="1:20" ht="12.75" customHeight="1" x14ac:dyDescent="0.2">
      <c r="A1317" s="261"/>
      <c r="B1317" s="213"/>
      <c r="C1317" s="213"/>
      <c r="D1317" s="197"/>
      <c r="E1317" s="247"/>
      <c r="F1317" s="248"/>
      <c r="G1317" s="249"/>
      <c r="H1317" s="250"/>
      <c r="I1317" s="249"/>
      <c r="J1317" s="250"/>
      <c r="K1317" s="39"/>
      <c r="L1317" s="39"/>
      <c r="M1317" s="39"/>
      <c r="N1317" s="99"/>
      <c r="O1317" s="55">
        <f t="shared" si="2048"/>
        <v>0</v>
      </c>
      <c r="P1317" s="250"/>
      <c r="Q1317" s="250"/>
      <c r="R1317" s="250"/>
      <c r="S1317" s="152"/>
      <c r="T1317" s="152"/>
    </row>
    <row r="1318" spans="1:20" ht="12.75" customHeight="1" x14ac:dyDescent="0.2">
      <c r="A1318" s="261"/>
      <c r="B1318" s="213"/>
      <c r="C1318" s="213"/>
      <c r="D1318" s="197"/>
      <c r="E1318" s="247"/>
      <c r="F1318" s="248"/>
      <c r="G1318" s="249"/>
      <c r="H1318" s="250"/>
      <c r="I1318" s="249"/>
      <c r="J1318" s="250"/>
      <c r="K1318" s="39"/>
      <c r="L1318" s="39"/>
      <c r="M1318" s="40"/>
      <c r="N1318" s="99"/>
      <c r="O1318" s="55">
        <f t="shared" si="2048"/>
        <v>0</v>
      </c>
      <c r="P1318" s="250"/>
      <c r="Q1318" s="250"/>
      <c r="R1318" s="250"/>
      <c r="S1318" s="152"/>
      <c r="T1318" s="152"/>
    </row>
    <row r="1319" spans="1:20" ht="12.75" customHeight="1" x14ac:dyDescent="0.2">
      <c r="A1319" s="261"/>
      <c r="B1319" s="213"/>
      <c r="C1319" s="213"/>
      <c r="D1319" s="197"/>
      <c r="E1319" s="247"/>
      <c r="F1319" s="248"/>
      <c r="G1319" s="249"/>
      <c r="H1319" s="250"/>
      <c r="I1319" s="249"/>
      <c r="J1319" s="250"/>
      <c r="K1319" s="39"/>
      <c r="L1319" s="39"/>
      <c r="M1319" s="39"/>
      <c r="N1319" s="99"/>
      <c r="O1319" s="55">
        <f t="shared" si="2048"/>
        <v>0</v>
      </c>
      <c r="P1319" s="250"/>
      <c r="Q1319" s="250"/>
      <c r="R1319" s="250"/>
      <c r="S1319" s="152"/>
      <c r="T1319" s="152"/>
    </row>
    <row r="1320" spans="1:20" ht="12.75" customHeight="1" x14ac:dyDescent="0.2">
      <c r="A1320" s="259">
        <v>6</v>
      </c>
      <c r="B1320" s="213" t="s">
        <v>627</v>
      </c>
      <c r="C1320" s="213" t="s">
        <v>1085</v>
      </c>
      <c r="D1320" s="259" t="s">
        <v>23</v>
      </c>
      <c r="E1320" s="248">
        <v>2.64</v>
      </c>
      <c r="F1320" s="248">
        <f t="shared" ref="F1320" si="2118">H1320+J1320+R1320</f>
        <v>40.608499800000004</v>
      </c>
      <c r="G1320" s="249">
        <v>2.2799999999999998</v>
      </c>
      <c r="H1320" s="250">
        <f t="shared" ref="H1320" si="2119">G1320*$P$8/1000</f>
        <v>4.3290360000000003</v>
      </c>
      <c r="I1320" s="249">
        <v>0.02</v>
      </c>
      <c r="J1320" s="250">
        <f t="shared" ref="J1320" si="2120">I1320*$P$9/1000</f>
        <v>4.7105400000000006E-2</v>
      </c>
      <c r="K1320" s="39" t="s">
        <v>264</v>
      </c>
      <c r="L1320" s="52" t="s">
        <v>26</v>
      </c>
      <c r="M1320" s="104">
        <v>1</v>
      </c>
      <c r="N1320" s="99">
        <v>32</v>
      </c>
      <c r="O1320" s="55">
        <f t="shared" si="2048"/>
        <v>32</v>
      </c>
      <c r="P1320" s="250">
        <f t="shared" ref="P1320" si="2121">E1320*F1320</f>
        <v>107.20643947200001</v>
      </c>
      <c r="Q1320" s="250">
        <f t="shared" ref="Q1320" si="2122">SUM(O1320:O1323)</f>
        <v>32</v>
      </c>
      <c r="R1320" s="250">
        <f t="shared" ref="R1320" si="2123">Q1320*1.02*1.05*$R$14</f>
        <v>36.232358400000003</v>
      </c>
      <c r="S1320" s="152">
        <f t="shared" ref="S1320" si="2124">F1320*$S$17</f>
        <v>46.516638232733968</v>
      </c>
      <c r="T1320" s="152">
        <f t="shared" ref="T1320" si="2125">E1320*S1320</f>
        <v>122.80392493441768</v>
      </c>
    </row>
    <row r="1321" spans="1:20" ht="12.75" customHeight="1" x14ac:dyDescent="0.2">
      <c r="A1321" s="259"/>
      <c r="B1321" s="213"/>
      <c r="C1321" s="213"/>
      <c r="D1321" s="259"/>
      <c r="E1321" s="248"/>
      <c r="F1321" s="248"/>
      <c r="G1321" s="249"/>
      <c r="H1321" s="250"/>
      <c r="I1321" s="249"/>
      <c r="J1321" s="250"/>
      <c r="K1321" s="39"/>
      <c r="L1321" s="39"/>
      <c r="M1321" s="39"/>
      <c r="N1321" s="99"/>
      <c r="O1321" s="55">
        <f t="shared" ref="O1321:O1384" si="2126">M1321*N1321</f>
        <v>0</v>
      </c>
      <c r="P1321" s="250"/>
      <c r="Q1321" s="250"/>
      <c r="R1321" s="250"/>
      <c r="S1321" s="152"/>
      <c r="T1321" s="152"/>
    </row>
    <row r="1322" spans="1:20" ht="12.75" customHeight="1" x14ac:dyDescent="0.2">
      <c r="A1322" s="259"/>
      <c r="B1322" s="213"/>
      <c r="C1322" s="213"/>
      <c r="D1322" s="259"/>
      <c r="E1322" s="248"/>
      <c r="F1322" s="248"/>
      <c r="G1322" s="249"/>
      <c r="H1322" s="250"/>
      <c r="I1322" s="249"/>
      <c r="J1322" s="250"/>
      <c r="K1322" s="39"/>
      <c r="L1322" s="39"/>
      <c r="M1322" s="40"/>
      <c r="N1322" s="99"/>
      <c r="O1322" s="55">
        <f t="shared" si="2126"/>
        <v>0</v>
      </c>
      <c r="P1322" s="250"/>
      <c r="Q1322" s="250"/>
      <c r="R1322" s="250"/>
      <c r="S1322" s="152"/>
      <c r="T1322" s="152"/>
    </row>
    <row r="1323" spans="1:20" ht="12.75" customHeight="1" x14ac:dyDescent="0.2">
      <c r="A1323" s="259"/>
      <c r="B1323" s="213"/>
      <c r="C1323" s="213"/>
      <c r="D1323" s="259"/>
      <c r="E1323" s="248"/>
      <c r="F1323" s="248"/>
      <c r="G1323" s="249"/>
      <c r="H1323" s="250"/>
      <c r="I1323" s="249"/>
      <c r="J1323" s="250"/>
      <c r="K1323" s="39"/>
      <c r="L1323" s="39"/>
      <c r="M1323" s="39"/>
      <c r="N1323" s="99"/>
      <c r="O1323" s="55">
        <f t="shared" si="2126"/>
        <v>0</v>
      </c>
      <c r="P1323" s="250"/>
      <c r="Q1323" s="250"/>
      <c r="R1323" s="250"/>
      <c r="S1323" s="152"/>
      <c r="T1323" s="152"/>
    </row>
    <row r="1324" spans="1:20" ht="12.75" customHeight="1" x14ac:dyDescent="0.2">
      <c r="A1324" s="197">
        <v>7</v>
      </c>
      <c r="B1324" s="213" t="s">
        <v>265</v>
      </c>
      <c r="C1324" s="213" t="s">
        <v>616</v>
      </c>
      <c r="D1324" s="197" t="s">
        <v>26</v>
      </c>
      <c r="E1324" s="247">
        <v>2</v>
      </c>
      <c r="F1324" s="248">
        <f t="shared" ref="F1324" si="2127">H1324+J1324+R1324</f>
        <v>4.9056480839999992</v>
      </c>
      <c r="G1324" s="249">
        <v>0.84</v>
      </c>
      <c r="H1324" s="250">
        <f t="shared" ref="H1324" si="2128">G1324*$P$8/1000</f>
        <v>1.594908</v>
      </c>
      <c r="I1324" s="249">
        <v>0.05</v>
      </c>
      <c r="J1324" s="250">
        <f t="shared" ref="J1324" si="2129">I1324*$P$9/1000</f>
        <v>0.11776350000000001</v>
      </c>
      <c r="K1324" s="39" t="s">
        <v>266</v>
      </c>
      <c r="L1324" s="39" t="s">
        <v>26</v>
      </c>
      <c r="M1324" s="99">
        <v>1</v>
      </c>
      <c r="N1324" s="99">
        <v>2.82</v>
      </c>
      <c r="O1324" s="55">
        <f t="shared" si="2126"/>
        <v>2.82</v>
      </c>
      <c r="P1324" s="250">
        <f t="shared" ref="P1324" si="2130">E1324*F1324</f>
        <v>9.8112961679999984</v>
      </c>
      <c r="Q1324" s="250">
        <f t="shared" ref="Q1324" si="2131">SUM(O1324:O1327)</f>
        <v>2.82</v>
      </c>
      <c r="R1324" s="250">
        <f t="shared" ref="R1324" si="2132">Q1324*1.02*1.05*$R$14</f>
        <v>3.1929765839999997</v>
      </c>
      <c r="S1324" s="152">
        <f t="shared" ref="S1324" si="2133">F1324*$S$17</f>
        <v>5.6193717656255915</v>
      </c>
      <c r="T1324" s="152">
        <f t="shared" ref="T1324" si="2134">E1324*S1324</f>
        <v>11.238743531251183</v>
      </c>
    </row>
    <row r="1325" spans="1:20" ht="12.75" customHeight="1" x14ac:dyDescent="0.2">
      <c r="A1325" s="197"/>
      <c r="B1325" s="213"/>
      <c r="C1325" s="213"/>
      <c r="D1325" s="197"/>
      <c r="E1325" s="247"/>
      <c r="F1325" s="248"/>
      <c r="G1325" s="249"/>
      <c r="H1325" s="250"/>
      <c r="I1325" s="249"/>
      <c r="J1325" s="250"/>
      <c r="K1325" s="39"/>
      <c r="L1325" s="39"/>
      <c r="M1325" s="39"/>
      <c r="N1325" s="99"/>
      <c r="O1325" s="55">
        <f t="shared" si="2126"/>
        <v>0</v>
      </c>
      <c r="P1325" s="250"/>
      <c r="Q1325" s="250"/>
      <c r="R1325" s="250"/>
      <c r="S1325" s="152"/>
      <c r="T1325" s="152"/>
    </row>
    <row r="1326" spans="1:20" ht="12.75" customHeight="1" x14ac:dyDescent="0.2">
      <c r="A1326" s="197"/>
      <c r="B1326" s="213"/>
      <c r="C1326" s="213"/>
      <c r="D1326" s="197"/>
      <c r="E1326" s="247"/>
      <c r="F1326" s="248"/>
      <c r="G1326" s="249"/>
      <c r="H1326" s="250"/>
      <c r="I1326" s="249"/>
      <c r="J1326" s="250"/>
      <c r="K1326" s="39"/>
      <c r="L1326" s="39"/>
      <c r="M1326" s="40"/>
      <c r="N1326" s="99"/>
      <c r="O1326" s="55">
        <f t="shared" si="2126"/>
        <v>0</v>
      </c>
      <c r="P1326" s="250"/>
      <c r="Q1326" s="250"/>
      <c r="R1326" s="250"/>
      <c r="S1326" s="152"/>
      <c r="T1326" s="152"/>
    </row>
    <row r="1327" spans="1:20" ht="12.75" customHeight="1" x14ac:dyDescent="0.2">
      <c r="A1327" s="197"/>
      <c r="B1327" s="213"/>
      <c r="C1327" s="213"/>
      <c r="D1327" s="197"/>
      <c r="E1327" s="247"/>
      <c r="F1327" s="248"/>
      <c r="G1327" s="249"/>
      <c r="H1327" s="250"/>
      <c r="I1327" s="249"/>
      <c r="J1327" s="250"/>
      <c r="K1327" s="39"/>
      <c r="L1327" s="39"/>
      <c r="M1327" s="39"/>
      <c r="N1327" s="99"/>
      <c r="O1327" s="55">
        <f t="shared" si="2126"/>
        <v>0</v>
      </c>
      <c r="P1327" s="250"/>
      <c r="Q1327" s="250"/>
      <c r="R1327" s="250"/>
      <c r="S1327" s="152"/>
      <c r="T1327" s="152"/>
    </row>
    <row r="1328" spans="1:20" ht="12.75" customHeight="1" x14ac:dyDescent="0.2">
      <c r="A1328" s="259">
        <v>8</v>
      </c>
      <c r="B1328" s="213" t="s">
        <v>455</v>
      </c>
      <c r="C1328" s="213" t="s">
        <v>617</v>
      </c>
      <c r="D1328" s="259" t="s">
        <v>23</v>
      </c>
      <c r="E1328" s="260">
        <v>63</v>
      </c>
      <c r="F1328" s="248">
        <f t="shared" ref="F1328" si="2135">H1328+J1328+R1328</f>
        <v>4.062185781528</v>
      </c>
      <c r="G1328" s="249">
        <v>0.67</v>
      </c>
      <c r="H1328" s="250">
        <f t="shared" ref="H1328" si="2136">G1328*$P$8/1000</f>
        <v>1.2721290000000001</v>
      </c>
      <c r="I1328" s="249">
        <v>0.04</v>
      </c>
      <c r="J1328" s="250">
        <f t="shared" ref="J1328" si="2137">I1328*$P$9/1000</f>
        <v>9.4210800000000011E-2</v>
      </c>
      <c r="K1328" s="39" t="s">
        <v>263</v>
      </c>
      <c r="L1328" s="39" t="s">
        <v>23</v>
      </c>
      <c r="M1328" s="99">
        <v>1</v>
      </c>
      <c r="N1328" s="99">
        <v>1.921</v>
      </c>
      <c r="O1328" s="55">
        <f t="shared" si="2126"/>
        <v>1.921</v>
      </c>
      <c r="P1328" s="250">
        <f t="shared" ref="P1328" si="2138">E1328*F1328</f>
        <v>255.917704236264</v>
      </c>
      <c r="Q1328" s="250">
        <f t="shared" ref="Q1328" si="2139">SUM(O1328:O1331)</f>
        <v>2.3809399999999998</v>
      </c>
      <c r="R1328" s="250">
        <f t="shared" ref="R1328" si="2140">Q1328*1.02*1.05*$R$14</f>
        <v>2.695845981528</v>
      </c>
      <c r="S1328" s="152">
        <f t="shared" ref="S1328" si="2141">F1328*$S$17</f>
        <v>4.653193970822179</v>
      </c>
      <c r="T1328" s="152">
        <f t="shared" ref="T1328" si="2142">E1328*S1328</f>
        <v>293.15122016179726</v>
      </c>
    </row>
    <row r="1329" spans="1:20" ht="12.75" customHeight="1" x14ac:dyDescent="0.2">
      <c r="A1329" s="259"/>
      <c r="B1329" s="213"/>
      <c r="C1329" s="213"/>
      <c r="D1329" s="259"/>
      <c r="E1329" s="260"/>
      <c r="F1329" s="248"/>
      <c r="G1329" s="249"/>
      <c r="H1329" s="250"/>
      <c r="I1329" s="249"/>
      <c r="J1329" s="250"/>
      <c r="K1329" s="39"/>
      <c r="L1329" s="39"/>
      <c r="M1329" s="39"/>
      <c r="N1329" s="99"/>
      <c r="O1329" s="55">
        <f t="shared" si="2126"/>
        <v>0</v>
      </c>
      <c r="P1329" s="250"/>
      <c r="Q1329" s="250"/>
      <c r="R1329" s="250"/>
      <c r="S1329" s="152"/>
      <c r="T1329" s="152"/>
    </row>
    <row r="1330" spans="1:20" ht="12.75" customHeight="1" x14ac:dyDescent="0.2">
      <c r="A1330" s="259"/>
      <c r="B1330" s="213"/>
      <c r="C1330" s="213"/>
      <c r="D1330" s="259"/>
      <c r="E1330" s="260"/>
      <c r="F1330" s="248"/>
      <c r="G1330" s="249"/>
      <c r="H1330" s="250"/>
      <c r="I1330" s="249"/>
      <c r="J1330" s="250"/>
      <c r="K1330" s="39" t="s">
        <v>196</v>
      </c>
      <c r="L1330" s="39" t="s">
        <v>29</v>
      </c>
      <c r="M1330" s="44">
        <v>1.22</v>
      </c>
      <c r="N1330" s="104">
        <v>0.377</v>
      </c>
      <c r="O1330" s="55">
        <f t="shared" si="2126"/>
        <v>0.45994000000000002</v>
      </c>
      <c r="P1330" s="250"/>
      <c r="Q1330" s="250"/>
      <c r="R1330" s="250"/>
      <c r="S1330" s="152"/>
      <c r="T1330" s="152"/>
    </row>
    <row r="1331" spans="1:20" ht="12.75" customHeight="1" x14ac:dyDescent="0.2">
      <c r="A1331" s="259"/>
      <c r="B1331" s="213"/>
      <c r="C1331" s="213"/>
      <c r="D1331" s="259"/>
      <c r="E1331" s="260"/>
      <c r="F1331" s="248"/>
      <c r="G1331" s="249"/>
      <c r="H1331" s="250"/>
      <c r="I1331" s="249"/>
      <c r="J1331" s="250"/>
      <c r="K1331" s="39"/>
      <c r="L1331" s="39"/>
      <c r="M1331" s="39"/>
      <c r="N1331" s="99"/>
      <c r="O1331" s="55">
        <f t="shared" si="2126"/>
        <v>0</v>
      </c>
      <c r="P1331" s="250"/>
      <c r="Q1331" s="250"/>
      <c r="R1331" s="250"/>
      <c r="S1331" s="152"/>
      <c r="T1331" s="152"/>
    </row>
    <row r="1332" spans="1:20" ht="12.75" customHeight="1" x14ac:dyDescent="0.2">
      <c r="A1332" s="197">
        <v>9</v>
      </c>
      <c r="B1332" s="213" t="s">
        <v>455</v>
      </c>
      <c r="C1332" s="213" t="s">
        <v>618</v>
      </c>
      <c r="D1332" s="259" t="s">
        <v>23</v>
      </c>
      <c r="E1332" s="260">
        <v>15</v>
      </c>
      <c r="F1332" s="248">
        <f t="shared" ref="F1332" si="2143">H1332+J1332+R1332</f>
        <v>4.062185781528</v>
      </c>
      <c r="G1332" s="249">
        <v>0.67</v>
      </c>
      <c r="H1332" s="250">
        <f t="shared" ref="H1332" si="2144">G1332*$P$8/1000</f>
        <v>1.2721290000000001</v>
      </c>
      <c r="I1332" s="249">
        <v>0.04</v>
      </c>
      <c r="J1332" s="250">
        <f t="shared" ref="J1332" si="2145">I1332*$P$9/1000</f>
        <v>9.4210800000000011E-2</v>
      </c>
      <c r="K1332" s="39" t="s">
        <v>263</v>
      </c>
      <c r="L1332" s="39" t="s">
        <v>23</v>
      </c>
      <c r="M1332" s="99">
        <v>1</v>
      </c>
      <c r="N1332" s="99">
        <v>1.921</v>
      </c>
      <c r="O1332" s="55">
        <f t="shared" si="2126"/>
        <v>1.921</v>
      </c>
      <c r="P1332" s="250">
        <f t="shared" ref="P1332" si="2146">E1332*F1332</f>
        <v>60.93278672292</v>
      </c>
      <c r="Q1332" s="250">
        <f t="shared" ref="Q1332" si="2147">SUM(O1332:O1335)</f>
        <v>2.3809399999999998</v>
      </c>
      <c r="R1332" s="250">
        <f t="shared" ref="R1332" si="2148">Q1332*1.02*1.05*$R$14</f>
        <v>2.695845981528</v>
      </c>
      <c r="S1332" s="152">
        <f t="shared" ref="S1332" si="2149">F1332*$S$17</f>
        <v>4.653193970822179</v>
      </c>
      <c r="T1332" s="152">
        <f t="shared" ref="T1332" si="2150">E1332*S1332</f>
        <v>69.797909562332691</v>
      </c>
    </row>
    <row r="1333" spans="1:20" ht="12.75" customHeight="1" x14ac:dyDescent="0.2">
      <c r="A1333" s="197"/>
      <c r="B1333" s="213"/>
      <c r="C1333" s="213"/>
      <c r="D1333" s="259"/>
      <c r="E1333" s="260"/>
      <c r="F1333" s="248"/>
      <c r="G1333" s="249"/>
      <c r="H1333" s="250"/>
      <c r="I1333" s="249"/>
      <c r="J1333" s="250"/>
      <c r="K1333" s="39"/>
      <c r="L1333" s="39"/>
      <c r="M1333" s="39"/>
      <c r="N1333" s="99"/>
      <c r="O1333" s="55">
        <f t="shared" si="2126"/>
        <v>0</v>
      </c>
      <c r="P1333" s="250"/>
      <c r="Q1333" s="250"/>
      <c r="R1333" s="250"/>
      <c r="S1333" s="152"/>
      <c r="T1333" s="152"/>
    </row>
    <row r="1334" spans="1:20" ht="12.75" customHeight="1" x14ac:dyDescent="0.2">
      <c r="A1334" s="197"/>
      <c r="B1334" s="213"/>
      <c r="C1334" s="213"/>
      <c r="D1334" s="259"/>
      <c r="E1334" s="260"/>
      <c r="F1334" s="248"/>
      <c r="G1334" s="249"/>
      <c r="H1334" s="250"/>
      <c r="I1334" s="249"/>
      <c r="J1334" s="250"/>
      <c r="K1334" s="39" t="s">
        <v>196</v>
      </c>
      <c r="L1334" s="39" t="s">
        <v>29</v>
      </c>
      <c r="M1334" s="44">
        <v>1.22</v>
      </c>
      <c r="N1334" s="104">
        <v>0.377</v>
      </c>
      <c r="O1334" s="55">
        <f t="shared" si="2126"/>
        <v>0.45994000000000002</v>
      </c>
      <c r="P1334" s="250"/>
      <c r="Q1334" s="250"/>
      <c r="R1334" s="250"/>
      <c r="S1334" s="152"/>
      <c r="T1334" s="152"/>
    </row>
    <row r="1335" spans="1:20" ht="12.75" customHeight="1" x14ac:dyDescent="0.2">
      <c r="A1335" s="197"/>
      <c r="B1335" s="213"/>
      <c r="C1335" s="213"/>
      <c r="D1335" s="259"/>
      <c r="E1335" s="260"/>
      <c r="F1335" s="248"/>
      <c r="G1335" s="249"/>
      <c r="H1335" s="250"/>
      <c r="I1335" s="249"/>
      <c r="J1335" s="250"/>
      <c r="K1335" s="39"/>
      <c r="L1335" s="39"/>
      <c r="M1335" s="39"/>
      <c r="N1335" s="99"/>
      <c r="O1335" s="55">
        <f t="shared" si="2126"/>
        <v>0</v>
      </c>
      <c r="P1335" s="250"/>
      <c r="Q1335" s="250"/>
      <c r="R1335" s="250"/>
      <c r="S1335" s="152"/>
      <c r="T1335" s="152"/>
    </row>
    <row r="1336" spans="1:20" ht="12.75" customHeight="1" x14ac:dyDescent="0.2">
      <c r="A1336" s="259">
        <v>10</v>
      </c>
      <c r="B1336" s="213" t="s">
        <v>455</v>
      </c>
      <c r="C1336" s="213" t="s">
        <v>1086</v>
      </c>
      <c r="D1336" s="259" t="s">
        <v>23</v>
      </c>
      <c r="E1336" s="260">
        <v>72</v>
      </c>
      <c r="F1336" s="248">
        <f t="shared" ref="F1336" si="2151">H1336+J1336+R1336</f>
        <v>4.062185781528</v>
      </c>
      <c r="G1336" s="249">
        <v>0.67</v>
      </c>
      <c r="H1336" s="250">
        <f t="shared" ref="H1336" si="2152">G1336*$P$8/1000</f>
        <v>1.2721290000000001</v>
      </c>
      <c r="I1336" s="249">
        <v>0.04</v>
      </c>
      <c r="J1336" s="250">
        <f t="shared" ref="J1336" si="2153">I1336*$P$9/1000</f>
        <v>9.4210800000000011E-2</v>
      </c>
      <c r="K1336" s="39" t="s">
        <v>263</v>
      </c>
      <c r="L1336" s="39" t="s">
        <v>23</v>
      </c>
      <c r="M1336" s="99">
        <v>1</v>
      </c>
      <c r="N1336" s="99">
        <v>1.921</v>
      </c>
      <c r="O1336" s="55">
        <f t="shared" si="2126"/>
        <v>1.921</v>
      </c>
      <c r="P1336" s="250">
        <f t="shared" ref="P1336" si="2154">E1336*F1336</f>
        <v>292.47737627001601</v>
      </c>
      <c r="Q1336" s="250">
        <f t="shared" ref="Q1336" si="2155">SUM(O1336:O1339)</f>
        <v>2.3809399999999998</v>
      </c>
      <c r="R1336" s="250">
        <f t="shared" ref="R1336" si="2156">Q1336*1.02*1.05*$R$14</f>
        <v>2.695845981528</v>
      </c>
      <c r="S1336" s="152">
        <f t="shared" ref="S1336" si="2157">F1336*$S$17</f>
        <v>4.653193970822179</v>
      </c>
      <c r="T1336" s="152">
        <f t="shared" ref="T1336" si="2158">E1336*S1336</f>
        <v>335.0299658991969</v>
      </c>
    </row>
    <row r="1337" spans="1:20" ht="12.75" customHeight="1" x14ac:dyDescent="0.2">
      <c r="A1337" s="259"/>
      <c r="B1337" s="213"/>
      <c r="C1337" s="213"/>
      <c r="D1337" s="259"/>
      <c r="E1337" s="260"/>
      <c r="F1337" s="248"/>
      <c r="G1337" s="249"/>
      <c r="H1337" s="250"/>
      <c r="I1337" s="249"/>
      <c r="J1337" s="250"/>
      <c r="K1337" s="39"/>
      <c r="L1337" s="39"/>
      <c r="M1337" s="39"/>
      <c r="N1337" s="99"/>
      <c r="O1337" s="55">
        <f t="shared" si="2126"/>
        <v>0</v>
      </c>
      <c r="P1337" s="250"/>
      <c r="Q1337" s="250"/>
      <c r="R1337" s="250"/>
      <c r="S1337" s="152"/>
      <c r="T1337" s="152"/>
    </row>
    <row r="1338" spans="1:20" ht="12.75" customHeight="1" x14ac:dyDescent="0.2">
      <c r="A1338" s="259"/>
      <c r="B1338" s="213"/>
      <c r="C1338" s="213"/>
      <c r="D1338" s="259"/>
      <c r="E1338" s="260"/>
      <c r="F1338" s="248"/>
      <c r="G1338" s="249"/>
      <c r="H1338" s="250"/>
      <c r="I1338" s="249"/>
      <c r="J1338" s="250"/>
      <c r="K1338" s="39" t="s">
        <v>196</v>
      </c>
      <c r="L1338" s="39" t="s">
        <v>29</v>
      </c>
      <c r="M1338" s="44">
        <v>1.22</v>
      </c>
      <c r="N1338" s="104">
        <v>0.377</v>
      </c>
      <c r="O1338" s="55">
        <f t="shared" si="2126"/>
        <v>0.45994000000000002</v>
      </c>
      <c r="P1338" s="250"/>
      <c r="Q1338" s="250"/>
      <c r="R1338" s="250"/>
      <c r="S1338" s="152"/>
      <c r="T1338" s="152"/>
    </row>
    <row r="1339" spans="1:20" ht="12.75" customHeight="1" x14ac:dyDescent="0.2">
      <c r="A1339" s="259"/>
      <c r="B1339" s="213"/>
      <c r="C1339" s="213"/>
      <c r="D1339" s="259"/>
      <c r="E1339" s="260"/>
      <c r="F1339" s="248"/>
      <c r="G1339" s="249"/>
      <c r="H1339" s="250"/>
      <c r="I1339" s="249"/>
      <c r="J1339" s="250"/>
      <c r="K1339" s="39"/>
      <c r="L1339" s="39"/>
      <c r="M1339" s="39"/>
      <c r="N1339" s="99"/>
      <c r="O1339" s="55">
        <f t="shared" si="2126"/>
        <v>0</v>
      </c>
      <c r="P1339" s="250"/>
      <c r="Q1339" s="250"/>
      <c r="R1339" s="250"/>
      <c r="S1339" s="152"/>
      <c r="T1339" s="152"/>
    </row>
    <row r="1340" spans="1:20" ht="12.75" customHeight="1" x14ac:dyDescent="0.2">
      <c r="A1340" s="197">
        <v>11</v>
      </c>
      <c r="B1340" s="213" t="s">
        <v>309</v>
      </c>
      <c r="C1340" s="213" t="s">
        <v>619</v>
      </c>
      <c r="D1340" s="197" t="s">
        <v>26</v>
      </c>
      <c r="E1340" s="247">
        <v>1</v>
      </c>
      <c r="F1340" s="248">
        <f t="shared" ref="F1340" si="2159">H1340+J1340+R1340</f>
        <v>2.2969548599999996</v>
      </c>
      <c r="G1340" s="249">
        <v>0.59199999999999997</v>
      </c>
      <c r="H1340" s="250">
        <f t="shared" ref="H1340" si="2160">G1340*$P$8/1000</f>
        <v>1.1240303999999999</v>
      </c>
      <c r="I1340" s="249">
        <v>0.498</v>
      </c>
      <c r="J1340" s="250">
        <f t="shared" ref="J1340" si="2161">I1340*$P$9/1000</f>
        <v>1.1729244599999999</v>
      </c>
      <c r="K1340" s="39"/>
      <c r="L1340" s="39"/>
      <c r="M1340" s="99"/>
      <c r="N1340" s="99"/>
      <c r="O1340" s="55">
        <f t="shared" si="2126"/>
        <v>0</v>
      </c>
      <c r="P1340" s="250">
        <f t="shared" ref="P1340" si="2162">E1340*F1340</f>
        <v>2.2969548599999996</v>
      </c>
      <c r="Q1340" s="250">
        <f t="shared" ref="Q1340" si="2163">SUM(O1340:O1343)</f>
        <v>0</v>
      </c>
      <c r="R1340" s="250">
        <f t="shared" ref="R1340" si="2164">Q1340*1.02*1.05*$R$14</f>
        <v>0</v>
      </c>
      <c r="S1340" s="152">
        <f t="shared" ref="S1340" si="2165">F1340*$S$17</f>
        <v>2.6311392635967326</v>
      </c>
      <c r="T1340" s="152">
        <f t="shared" ref="T1340" si="2166">E1340*S1340</f>
        <v>2.6311392635967326</v>
      </c>
    </row>
    <row r="1341" spans="1:20" ht="12.75" customHeight="1" x14ac:dyDescent="0.2">
      <c r="A1341" s="197"/>
      <c r="B1341" s="213"/>
      <c r="C1341" s="213"/>
      <c r="D1341" s="197"/>
      <c r="E1341" s="247"/>
      <c r="F1341" s="248"/>
      <c r="G1341" s="249"/>
      <c r="H1341" s="250"/>
      <c r="I1341" s="249"/>
      <c r="J1341" s="250"/>
      <c r="K1341" s="39"/>
      <c r="L1341" s="39"/>
      <c r="M1341" s="39"/>
      <c r="N1341" s="99"/>
      <c r="O1341" s="55">
        <f t="shared" si="2126"/>
        <v>0</v>
      </c>
      <c r="P1341" s="250"/>
      <c r="Q1341" s="250"/>
      <c r="R1341" s="250"/>
      <c r="S1341" s="152"/>
      <c r="T1341" s="152"/>
    </row>
    <row r="1342" spans="1:20" ht="12.75" customHeight="1" x14ac:dyDescent="0.2">
      <c r="A1342" s="197"/>
      <c r="B1342" s="213"/>
      <c r="C1342" s="213"/>
      <c r="D1342" s="197"/>
      <c r="E1342" s="247"/>
      <c r="F1342" s="248"/>
      <c r="G1342" s="249"/>
      <c r="H1342" s="250"/>
      <c r="I1342" s="249"/>
      <c r="J1342" s="250"/>
      <c r="K1342" s="39"/>
      <c r="L1342" s="39"/>
      <c r="M1342" s="40"/>
      <c r="N1342" s="99"/>
      <c r="O1342" s="55">
        <f t="shared" si="2126"/>
        <v>0</v>
      </c>
      <c r="P1342" s="250"/>
      <c r="Q1342" s="250"/>
      <c r="R1342" s="250"/>
      <c r="S1342" s="152"/>
      <c r="T1342" s="152"/>
    </row>
    <row r="1343" spans="1:20" ht="12.75" customHeight="1" x14ac:dyDescent="0.2">
      <c r="A1343" s="197"/>
      <c r="B1343" s="213"/>
      <c r="C1343" s="213"/>
      <c r="D1343" s="197"/>
      <c r="E1343" s="247"/>
      <c r="F1343" s="248"/>
      <c r="G1343" s="249"/>
      <c r="H1343" s="250"/>
      <c r="I1343" s="249"/>
      <c r="J1343" s="250"/>
      <c r="K1343" s="39"/>
      <c r="L1343" s="39"/>
      <c r="M1343" s="39"/>
      <c r="N1343" s="99"/>
      <c r="O1343" s="55">
        <f t="shared" si="2126"/>
        <v>0</v>
      </c>
      <c r="P1343" s="250"/>
      <c r="Q1343" s="250"/>
      <c r="R1343" s="250"/>
      <c r="S1343" s="152"/>
      <c r="T1343" s="152"/>
    </row>
    <row r="1344" spans="1:20" ht="12.75" customHeight="1" x14ac:dyDescent="0.2">
      <c r="A1344" s="259">
        <v>12</v>
      </c>
      <c r="B1344" s="213" t="s">
        <v>309</v>
      </c>
      <c r="C1344" s="213" t="s">
        <v>620</v>
      </c>
      <c r="D1344" s="197" t="s">
        <v>26</v>
      </c>
      <c r="E1344" s="247">
        <v>2</v>
      </c>
      <c r="F1344" s="248">
        <f t="shared" ref="F1344" si="2167">H1344+J1344+R1344</f>
        <v>2.2969548599999996</v>
      </c>
      <c r="G1344" s="249">
        <v>0.59199999999999997</v>
      </c>
      <c r="H1344" s="250">
        <f t="shared" ref="H1344" si="2168">G1344*$P$8/1000</f>
        <v>1.1240303999999999</v>
      </c>
      <c r="I1344" s="249">
        <v>0.498</v>
      </c>
      <c r="J1344" s="250">
        <f t="shared" ref="J1344" si="2169">I1344*$P$9/1000</f>
        <v>1.1729244599999999</v>
      </c>
      <c r="K1344" s="39"/>
      <c r="L1344" s="39"/>
      <c r="M1344" s="99"/>
      <c r="N1344" s="99"/>
      <c r="O1344" s="55">
        <f t="shared" si="2126"/>
        <v>0</v>
      </c>
      <c r="P1344" s="250">
        <f t="shared" ref="P1344" si="2170">E1344*F1344</f>
        <v>4.5939097199999992</v>
      </c>
      <c r="Q1344" s="250">
        <f t="shared" ref="Q1344" si="2171">SUM(O1344:O1347)</f>
        <v>0</v>
      </c>
      <c r="R1344" s="250">
        <f t="shared" ref="R1344" si="2172">Q1344*1.02*1.05*$R$14</f>
        <v>0</v>
      </c>
      <c r="S1344" s="152">
        <f t="shared" ref="S1344" si="2173">F1344*$S$17</f>
        <v>2.6311392635967326</v>
      </c>
      <c r="T1344" s="152">
        <f t="shared" ref="T1344" si="2174">E1344*S1344</f>
        <v>5.2622785271934651</v>
      </c>
    </row>
    <row r="1345" spans="1:20" ht="12.75" customHeight="1" x14ac:dyDescent="0.2">
      <c r="A1345" s="259"/>
      <c r="B1345" s="213"/>
      <c r="C1345" s="213"/>
      <c r="D1345" s="197"/>
      <c r="E1345" s="247"/>
      <c r="F1345" s="248"/>
      <c r="G1345" s="249"/>
      <c r="H1345" s="250"/>
      <c r="I1345" s="249"/>
      <c r="J1345" s="250"/>
      <c r="K1345" s="39"/>
      <c r="L1345" s="39"/>
      <c r="M1345" s="39"/>
      <c r="N1345" s="99"/>
      <c r="O1345" s="55">
        <f t="shared" si="2126"/>
        <v>0</v>
      </c>
      <c r="P1345" s="250"/>
      <c r="Q1345" s="250"/>
      <c r="R1345" s="250"/>
      <c r="S1345" s="152"/>
      <c r="T1345" s="152"/>
    </row>
    <row r="1346" spans="1:20" ht="12.75" customHeight="1" x14ac:dyDescent="0.2">
      <c r="A1346" s="259"/>
      <c r="B1346" s="213"/>
      <c r="C1346" s="213"/>
      <c r="D1346" s="197"/>
      <c r="E1346" s="247"/>
      <c r="F1346" s="248"/>
      <c r="G1346" s="249"/>
      <c r="H1346" s="250"/>
      <c r="I1346" s="249"/>
      <c r="J1346" s="250"/>
      <c r="K1346" s="39"/>
      <c r="L1346" s="39"/>
      <c r="M1346" s="40"/>
      <c r="N1346" s="99"/>
      <c r="O1346" s="55">
        <f t="shared" si="2126"/>
        <v>0</v>
      </c>
      <c r="P1346" s="250"/>
      <c r="Q1346" s="250"/>
      <c r="R1346" s="250"/>
      <c r="S1346" s="152"/>
      <c r="T1346" s="152"/>
    </row>
    <row r="1347" spans="1:20" ht="12.75" customHeight="1" x14ac:dyDescent="0.2">
      <c r="A1347" s="259"/>
      <c r="B1347" s="213"/>
      <c r="C1347" s="213"/>
      <c r="D1347" s="197"/>
      <c r="E1347" s="247"/>
      <c r="F1347" s="248"/>
      <c r="G1347" s="249"/>
      <c r="H1347" s="250"/>
      <c r="I1347" s="249"/>
      <c r="J1347" s="250"/>
      <c r="K1347" s="39"/>
      <c r="L1347" s="39"/>
      <c r="M1347" s="39"/>
      <c r="N1347" s="99"/>
      <c r="O1347" s="55">
        <f t="shared" si="2126"/>
        <v>0</v>
      </c>
      <c r="P1347" s="250"/>
      <c r="Q1347" s="250"/>
      <c r="R1347" s="250"/>
      <c r="S1347" s="152"/>
      <c r="T1347" s="152"/>
    </row>
    <row r="1348" spans="1:20" ht="12.75" customHeight="1" x14ac:dyDescent="0.2">
      <c r="A1348" s="197">
        <v>13</v>
      </c>
      <c r="B1348" s="213" t="s">
        <v>309</v>
      </c>
      <c r="C1348" s="213" t="s">
        <v>621</v>
      </c>
      <c r="D1348" s="197" t="s">
        <v>26</v>
      </c>
      <c r="E1348" s="247">
        <v>6</v>
      </c>
      <c r="F1348" s="248">
        <f t="shared" ref="F1348" si="2175">H1348+J1348+R1348</f>
        <v>2.2969548599999996</v>
      </c>
      <c r="G1348" s="249">
        <v>0.59199999999999997</v>
      </c>
      <c r="H1348" s="250">
        <f t="shared" ref="H1348" si="2176">G1348*$P$8/1000</f>
        <v>1.1240303999999999</v>
      </c>
      <c r="I1348" s="249">
        <v>0.498</v>
      </c>
      <c r="J1348" s="250">
        <f t="shared" ref="J1348" si="2177">I1348*$P$9/1000</f>
        <v>1.1729244599999999</v>
      </c>
      <c r="K1348" s="39"/>
      <c r="L1348" s="39"/>
      <c r="M1348" s="99"/>
      <c r="N1348" s="99"/>
      <c r="O1348" s="55">
        <f t="shared" si="2126"/>
        <v>0</v>
      </c>
      <c r="P1348" s="250">
        <f t="shared" ref="P1348" si="2178">E1348*F1348</f>
        <v>13.781729159999998</v>
      </c>
      <c r="Q1348" s="250">
        <f t="shared" ref="Q1348" si="2179">SUM(O1348:O1351)</f>
        <v>0</v>
      </c>
      <c r="R1348" s="250">
        <f t="shared" ref="R1348" si="2180">Q1348*1.02*1.05*$R$14</f>
        <v>0</v>
      </c>
      <c r="S1348" s="152">
        <f t="shared" ref="S1348" si="2181">F1348*$S$17</f>
        <v>2.6311392635967326</v>
      </c>
      <c r="T1348" s="152">
        <f t="shared" ref="T1348" si="2182">E1348*S1348</f>
        <v>15.786835581580394</v>
      </c>
    </row>
    <row r="1349" spans="1:20" ht="12.75" customHeight="1" x14ac:dyDescent="0.2">
      <c r="A1349" s="197"/>
      <c r="B1349" s="213"/>
      <c r="C1349" s="213"/>
      <c r="D1349" s="197"/>
      <c r="E1349" s="247"/>
      <c r="F1349" s="248"/>
      <c r="G1349" s="249"/>
      <c r="H1349" s="250"/>
      <c r="I1349" s="249"/>
      <c r="J1349" s="250"/>
      <c r="K1349" s="39"/>
      <c r="L1349" s="39"/>
      <c r="M1349" s="39"/>
      <c r="N1349" s="99"/>
      <c r="O1349" s="55">
        <f t="shared" si="2126"/>
        <v>0</v>
      </c>
      <c r="P1349" s="250"/>
      <c r="Q1349" s="250"/>
      <c r="R1349" s="250"/>
      <c r="S1349" s="152"/>
      <c r="T1349" s="152"/>
    </row>
    <row r="1350" spans="1:20" ht="12.75" customHeight="1" x14ac:dyDescent="0.2">
      <c r="A1350" s="197"/>
      <c r="B1350" s="213"/>
      <c r="C1350" s="213"/>
      <c r="D1350" s="197"/>
      <c r="E1350" s="247"/>
      <c r="F1350" s="248"/>
      <c r="G1350" s="249"/>
      <c r="H1350" s="250"/>
      <c r="I1350" s="249"/>
      <c r="J1350" s="250"/>
      <c r="K1350" s="39"/>
      <c r="L1350" s="39"/>
      <c r="M1350" s="40"/>
      <c r="N1350" s="99"/>
      <c r="O1350" s="55">
        <f t="shared" si="2126"/>
        <v>0</v>
      </c>
      <c r="P1350" s="250"/>
      <c r="Q1350" s="250"/>
      <c r="R1350" s="250"/>
      <c r="S1350" s="152"/>
      <c r="T1350" s="152"/>
    </row>
    <row r="1351" spans="1:20" ht="12.75" customHeight="1" x14ac:dyDescent="0.2">
      <c r="A1351" s="197"/>
      <c r="B1351" s="213"/>
      <c r="C1351" s="213"/>
      <c r="D1351" s="197"/>
      <c r="E1351" s="247"/>
      <c r="F1351" s="248"/>
      <c r="G1351" s="249"/>
      <c r="H1351" s="250"/>
      <c r="I1351" s="249"/>
      <c r="J1351" s="250"/>
      <c r="K1351" s="39"/>
      <c r="L1351" s="39"/>
      <c r="M1351" s="39"/>
      <c r="N1351" s="99"/>
      <c r="O1351" s="55">
        <f t="shared" si="2126"/>
        <v>0</v>
      </c>
      <c r="P1351" s="250"/>
      <c r="Q1351" s="250"/>
      <c r="R1351" s="250"/>
      <c r="S1351" s="152"/>
      <c r="T1351" s="152"/>
    </row>
    <row r="1352" spans="1:20" ht="12.75" customHeight="1" x14ac:dyDescent="0.2">
      <c r="A1352" s="259">
        <v>14</v>
      </c>
      <c r="B1352" s="213" t="s">
        <v>627</v>
      </c>
      <c r="C1352" s="213" t="s">
        <v>622</v>
      </c>
      <c r="D1352" s="197" t="s">
        <v>26</v>
      </c>
      <c r="E1352" s="247">
        <v>3</v>
      </c>
      <c r="F1352" s="248">
        <f t="shared" ref="F1352" si="2183">H1352+J1352+R1352</f>
        <v>13.309682268</v>
      </c>
      <c r="G1352" s="249">
        <v>2.2799999999999998</v>
      </c>
      <c r="H1352" s="250">
        <f t="shared" ref="H1352:H1364" si="2184">G1352*$P$8/1000</f>
        <v>4.3290360000000003</v>
      </c>
      <c r="I1352" s="249">
        <v>0.02</v>
      </c>
      <c r="J1352" s="250">
        <f t="shared" ref="J1352:J1364" si="2185">I1352*$P$9/1000</f>
        <v>4.7105400000000006E-2</v>
      </c>
      <c r="K1352" s="39" t="s">
        <v>264</v>
      </c>
      <c r="L1352" s="39" t="s">
        <v>26</v>
      </c>
      <c r="M1352" s="99">
        <v>1</v>
      </c>
      <c r="N1352" s="99">
        <v>7.89</v>
      </c>
      <c r="O1352" s="55">
        <f t="shared" si="2126"/>
        <v>7.89</v>
      </c>
      <c r="P1352" s="250">
        <f t="shared" ref="P1352" si="2186">E1352*F1352</f>
        <v>39.929046803999995</v>
      </c>
      <c r="Q1352" s="250">
        <f t="shared" ref="Q1352" si="2187">SUM(O1352:O1355)</f>
        <v>7.89</v>
      </c>
      <c r="R1352" s="250">
        <f t="shared" ref="R1352:R1364" si="2188">Q1352*1.02*1.05*$R$14</f>
        <v>8.9335408679999997</v>
      </c>
      <c r="S1352" s="152">
        <f t="shared" ref="S1352" si="2189">F1352*$S$17</f>
        <v>15.246110496630315</v>
      </c>
      <c r="T1352" s="152">
        <f t="shared" ref="T1352" si="2190">E1352*S1352</f>
        <v>45.738331489890946</v>
      </c>
    </row>
    <row r="1353" spans="1:20" ht="12.75" customHeight="1" x14ac:dyDescent="0.2">
      <c r="A1353" s="259"/>
      <c r="B1353" s="213"/>
      <c r="C1353" s="213"/>
      <c r="D1353" s="197"/>
      <c r="E1353" s="247"/>
      <c r="F1353" s="248"/>
      <c r="G1353" s="249"/>
      <c r="H1353" s="250"/>
      <c r="I1353" s="249"/>
      <c r="J1353" s="250"/>
      <c r="K1353" s="39"/>
      <c r="L1353" s="39"/>
      <c r="M1353" s="39"/>
      <c r="N1353" s="99"/>
      <c r="O1353" s="55">
        <f t="shared" si="2126"/>
        <v>0</v>
      </c>
      <c r="P1353" s="250"/>
      <c r="Q1353" s="250"/>
      <c r="R1353" s="250"/>
      <c r="S1353" s="152"/>
      <c r="T1353" s="152"/>
    </row>
    <row r="1354" spans="1:20" ht="12.75" customHeight="1" x14ac:dyDescent="0.2">
      <c r="A1354" s="259"/>
      <c r="B1354" s="213"/>
      <c r="C1354" s="213"/>
      <c r="D1354" s="197"/>
      <c r="E1354" s="247"/>
      <c r="F1354" s="248"/>
      <c r="G1354" s="249"/>
      <c r="H1354" s="250"/>
      <c r="I1354" s="249"/>
      <c r="J1354" s="250"/>
      <c r="K1354" s="39"/>
      <c r="L1354" s="39"/>
      <c r="M1354" s="40"/>
      <c r="N1354" s="99"/>
      <c r="O1354" s="55">
        <f t="shared" si="2126"/>
        <v>0</v>
      </c>
      <c r="P1354" s="250"/>
      <c r="Q1354" s="250"/>
      <c r="R1354" s="250"/>
      <c r="S1354" s="152"/>
      <c r="T1354" s="152"/>
    </row>
    <row r="1355" spans="1:20" ht="12.75" customHeight="1" x14ac:dyDescent="0.2">
      <c r="A1355" s="259"/>
      <c r="B1355" s="213"/>
      <c r="C1355" s="213"/>
      <c r="D1355" s="197"/>
      <c r="E1355" s="247"/>
      <c r="F1355" s="248"/>
      <c r="G1355" s="249"/>
      <c r="H1355" s="250"/>
      <c r="I1355" s="249"/>
      <c r="J1355" s="250"/>
      <c r="K1355" s="39"/>
      <c r="L1355" s="39"/>
      <c r="M1355" s="39"/>
      <c r="N1355" s="99"/>
      <c r="O1355" s="55">
        <f t="shared" si="2126"/>
        <v>0</v>
      </c>
      <c r="P1355" s="250"/>
      <c r="Q1355" s="250"/>
      <c r="R1355" s="250"/>
      <c r="S1355" s="152"/>
      <c r="T1355" s="152"/>
    </row>
    <row r="1356" spans="1:20" ht="12.75" customHeight="1" x14ac:dyDescent="0.2">
      <c r="A1356" s="197">
        <v>15</v>
      </c>
      <c r="B1356" s="213" t="s">
        <v>626</v>
      </c>
      <c r="C1356" s="213" t="s">
        <v>623</v>
      </c>
      <c r="D1356" s="197" t="s">
        <v>26</v>
      </c>
      <c r="E1356" s="247">
        <v>4</v>
      </c>
      <c r="F1356" s="248">
        <f t="shared" ref="F1356" si="2191">H1356+J1356+R1356</f>
        <v>30.306693743999997</v>
      </c>
      <c r="G1356" s="249">
        <v>5.79</v>
      </c>
      <c r="H1356" s="250">
        <f t="shared" si="2184"/>
        <v>10.993473</v>
      </c>
      <c r="I1356" s="249">
        <v>0.09</v>
      </c>
      <c r="J1356" s="250">
        <f t="shared" si="2185"/>
        <v>0.2119743</v>
      </c>
      <c r="K1356" s="39" t="s">
        <v>264</v>
      </c>
      <c r="L1356" s="39" t="s">
        <v>26</v>
      </c>
      <c r="M1356" s="99">
        <v>1</v>
      </c>
      <c r="N1356" s="99">
        <v>16.87</v>
      </c>
      <c r="O1356" s="55">
        <f t="shared" si="2126"/>
        <v>16.87</v>
      </c>
      <c r="P1356" s="250">
        <f t="shared" ref="P1356" si="2192">E1356*F1356</f>
        <v>121.22677497599999</v>
      </c>
      <c r="Q1356" s="250">
        <f t="shared" ref="Q1356" si="2193">SUM(O1356:O1359)</f>
        <v>16.87</v>
      </c>
      <c r="R1356" s="250">
        <f t="shared" si="2188"/>
        <v>19.101246443999997</v>
      </c>
      <c r="S1356" s="152">
        <f t="shared" ref="S1356" si="2194">F1356*$S$17</f>
        <v>34.716020435699754</v>
      </c>
      <c r="T1356" s="152">
        <f t="shared" ref="T1356" si="2195">E1356*S1356</f>
        <v>138.86408174279902</v>
      </c>
    </row>
    <row r="1357" spans="1:20" ht="12.75" customHeight="1" x14ac:dyDescent="0.2">
      <c r="A1357" s="197"/>
      <c r="B1357" s="213"/>
      <c r="C1357" s="213"/>
      <c r="D1357" s="197"/>
      <c r="E1357" s="247"/>
      <c r="F1357" s="248"/>
      <c r="G1357" s="249"/>
      <c r="H1357" s="250"/>
      <c r="I1357" s="249"/>
      <c r="J1357" s="250"/>
      <c r="K1357" s="39"/>
      <c r="L1357" s="39"/>
      <c r="M1357" s="39"/>
      <c r="N1357" s="99"/>
      <c r="O1357" s="55">
        <f t="shared" si="2126"/>
        <v>0</v>
      </c>
      <c r="P1357" s="250"/>
      <c r="Q1357" s="250"/>
      <c r="R1357" s="250"/>
      <c r="S1357" s="152"/>
      <c r="T1357" s="152"/>
    </row>
    <row r="1358" spans="1:20" ht="12.75" customHeight="1" x14ac:dyDescent="0.2">
      <c r="A1358" s="197"/>
      <c r="B1358" s="213"/>
      <c r="C1358" s="213"/>
      <c r="D1358" s="197"/>
      <c r="E1358" s="247"/>
      <c r="F1358" s="248"/>
      <c r="G1358" s="249"/>
      <c r="H1358" s="250"/>
      <c r="I1358" s="249"/>
      <c r="J1358" s="250"/>
      <c r="K1358" s="39"/>
      <c r="L1358" s="39"/>
      <c r="M1358" s="40"/>
      <c r="N1358" s="99"/>
      <c r="O1358" s="55">
        <f t="shared" si="2126"/>
        <v>0</v>
      </c>
      <c r="P1358" s="250"/>
      <c r="Q1358" s="250"/>
      <c r="R1358" s="250"/>
      <c r="S1358" s="152"/>
      <c r="T1358" s="152"/>
    </row>
    <row r="1359" spans="1:20" ht="12.75" customHeight="1" x14ac:dyDescent="0.2">
      <c r="A1359" s="197"/>
      <c r="B1359" s="213"/>
      <c r="C1359" s="213"/>
      <c r="D1359" s="197"/>
      <c r="E1359" s="247"/>
      <c r="F1359" s="248"/>
      <c r="G1359" s="249"/>
      <c r="H1359" s="250"/>
      <c r="I1359" s="249"/>
      <c r="J1359" s="250"/>
      <c r="K1359" s="39"/>
      <c r="L1359" s="39"/>
      <c r="M1359" s="39"/>
      <c r="N1359" s="99"/>
      <c r="O1359" s="55">
        <f t="shared" si="2126"/>
        <v>0</v>
      </c>
      <c r="P1359" s="250"/>
      <c r="Q1359" s="250"/>
      <c r="R1359" s="250"/>
      <c r="S1359" s="152"/>
      <c r="T1359" s="152"/>
    </row>
    <row r="1360" spans="1:20" ht="12.75" customHeight="1" x14ac:dyDescent="0.2">
      <c r="A1360" s="259">
        <v>16</v>
      </c>
      <c r="B1360" s="213" t="s">
        <v>628</v>
      </c>
      <c r="C1360" s="213" t="s">
        <v>624</v>
      </c>
      <c r="D1360" s="197" t="s">
        <v>26</v>
      </c>
      <c r="E1360" s="247">
        <v>1</v>
      </c>
      <c r="F1360" s="248">
        <f t="shared" ref="F1360" si="2196">H1360+J1360+R1360</f>
        <v>21.642056208</v>
      </c>
      <c r="G1360" s="249">
        <v>4.4000000000000004</v>
      </c>
      <c r="H1360" s="250">
        <f t="shared" si="2184"/>
        <v>8.354280000000001</v>
      </c>
      <c r="I1360" s="249">
        <v>7.0000000000000007E-2</v>
      </c>
      <c r="J1360" s="250">
        <f t="shared" si="2185"/>
        <v>0.16486890000000001</v>
      </c>
      <c r="K1360" s="39" t="s">
        <v>264</v>
      </c>
      <c r="L1360" s="39" t="s">
        <v>26</v>
      </c>
      <c r="M1360" s="99">
        <v>1</v>
      </c>
      <c r="N1360" s="99">
        <v>11.59</v>
      </c>
      <c r="O1360" s="55">
        <f t="shared" si="2126"/>
        <v>11.59</v>
      </c>
      <c r="P1360" s="250">
        <f t="shared" ref="P1360" si="2197">E1360*F1360</f>
        <v>21.642056208</v>
      </c>
      <c r="Q1360" s="250">
        <f t="shared" ref="Q1360" si="2198">SUM(O1360:O1363)</f>
        <v>11.59</v>
      </c>
      <c r="R1360" s="250">
        <f t="shared" si="2188"/>
        <v>13.122907308</v>
      </c>
      <c r="S1360" s="152">
        <f t="shared" ref="S1360" si="2199">F1360*$S$17</f>
        <v>24.790763120976713</v>
      </c>
      <c r="T1360" s="152">
        <f t="shared" ref="T1360" si="2200">E1360*S1360</f>
        <v>24.790763120976713</v>
      </c>
    </row>
    <row r="1361" spans="1:20" ht="12.75" customHeight="1" x14ac:dyDescent="0.2">
      <c r="A1361" s="259"/>
      <c r="B1361" s="213"/>
      <c r="C1361" s="213"/>
      <c r="D1361" s="197"/>
      <c r="E1361" s="247"/>
      <c r="F1361" s="248"/>
      <c r="G1361" s="249"/>
      <c r="H1361" s="250"/>
      <c r="I1361" s="249"/>
      <c r="J1361" s="250"/>
      <c r="K1361" s="39"/>
      <c r="L1361" s="39"/>
      <c r="M1361" s="39"/>
      <c r="N1361" s="99"/>
      <c r="O1361" s="55">
        <f t="shared" si="2126"/>
        <v>0</v>
      </c>
      <c r="P1361" s="250"/>
      <c r="Q1361" s="250"/>
      <c r="R1361" s="250"/>
      <c r="S1361" s="152"/>
      <c r="T1361" s="152"/>
    </row>
    <row r="1362" spans="1:20" ht="12.75" customHeight="1" x14ac:dyDescent="0.2">
      <c r="A1362" s="259"/>
      <c r="B1362" s="213"/>
      <c r="C1362" s="213"/>
      <c r="D1362" s="197"/>
      <c r="E1362" s="247"/>
      <c r="F1362" s="248"/>
      <c r="G1362" s="249"/>
      <c r="H1362" s="250"/>
      <c r="I1362" s="249"/>
      <c r="J1362" s="250"/>
      <c r="K1362" s="39"/>
      <c r="L1362" s="39"/>
      <c r="M1362" s="40"/>
      <c r="N1362" s="99"/>
      <c r="O1362" s="55">
        <f t="shared" si="2126"/>
        <v>0</v>
      </c>
      <c r="P1362" s="250"/>
      <c r="Q1362" s="250"/>
      <c r="R1362" s="250"/>
      <c r="S1362" s="152"/>
      <c r="T1362" s="152"/>
    </row>
    <row r="1363" spans="1:20" ht="12.75" customHeight="1" x14ac:dyDescent="0.2">
      <c r="A1363" s="259"/>
      <c r="B1363" s="213"/>
      <c r="C1363" s="213"/>
      <c r="D1363" s="197"/>
      <c r="E1363" s="247"/>
      <c r="F1363" s="248"/>
      <c r="G1363" s="249"/>
      <c r="H1363" s="250"/>
      <c r="I1363" s="249"/>
      <c r="J1363" s="250"/>
      <c r="K1363" s="39"/>
      <c r="L1363" s="39"/>
      <c r="M1363" s="39"/>
      <c r="N1363" s="99"/>
      <c r="O1363" s="55">
        <f t="shared" si="2126"/>
        <v>0</v>
      </c>
      <c r="P1363" s="250"/>
      <c r="Q1363" s="250"/>
      <c r="R1363" s="250"/>
      <c r="S1363" s="152"/>
      <c r="T1363" s="152"/>
    </row>
    <row r="1364" spans="1:20" ht="12.75" customHeight="1" x14ac:dyDescent="0.2">
      <c r="A1364" s="197">
        <v>17</v>
      </c>
      <c r="B1364" s="213" t="s">
        <v>627</v>
      </c>
      <c r="C1364" s="213" t="s">
        <v>625</v>
      </c>
      <c r="D1364" s="197" t="s">
        <v>26</v>
      </c>
      <c r="E1364" s="247">
        <v>1</v>
      </c>
      <c r="F1364" s="248">
        <f t="shared" ref="F1364" si="2201">H1364+J1364+R1364</f>
        <v>12.585035100000002</v>
      </c>
      <c r="G1364" s="249">
        <v>2.2799999999999998</v>
      </c>
      <c r="H1364" s="250">
        <f t="shared" si="2184"/>
        <v>4.3290360000000003</v>
      </c>
      <c r="I1364" s="249">
        <v>0.02</v>
      </c>
      <c r="J1364" s="250">
        <f t="shared" si="2185"/>
        <v>4.7105400000000006E-2</v>
      </c>
      <c r="K1364" s="39" t="s">
        <v>264</v>
      </c>
      <c r="L1364" s="39" t="s">
        <v>26</v>
      </c>
      <c r="M1364" s="99">
        <v>1</v>
      </c>
      <c r="N1364" s="99">
        <v>7.25</v>
      </c>
      <c r="O1364" s="55">
        <f t="shared" si="2126"/>
        <v>7.25</v>
      </c>
      <c r="P1364" s="250">
        <f t="shared" ref="P1364" si="2202">E1364*F1364</f>
        <v>12.585035100000002</v>
      </c>
      <c r="Q1364" s="250">
        <f t="shared" ref="Q1364" si="2203">SUM(O1364:O1367)</f>
        <v>7.25</v>
      </c>
      <c r="R1364" s="250">
        <f t="shared" si="2188"/>
        <v>8.2088937000000008</v>
      </c>
      <c r="S1364" s="152">
        <f t="shared" ref="S1364" si="2204">F1364*$S$17</f>
        <v>14.416034273025742</v>
      </c>
      <c r="T1364" s="152">
        <f t="shared" ref="T1364" si="2205">E1364*S1364</f>
        <v>14.416034273025742</v>
      </c>
    </row>
    <row r="1365" spans="1:20" ht="12.75" customHeight="1" x14ac:dyDescent="0.2">
      <c r="A1365" s="197"/>
      <c r="B1365" s="213"/>
      <c r="C1365" s="213"/>
      <c r="D1365" s="197"/>
      <c r="E1365" s="247"/>
      <c r="F1365" s="248"/>
      <c r="G1365" s="249"/>
      <c r="H1365" s="250"/>
      <c r="I1365" s="249"/>
      <c r="J1365" s="250"/>
      <c r="K1365" s="39"/>
      <c r="L1365" s="39"/>
      <c r="M1365" s="39"/>
      <c r="N1365" s="99"/>
      <c r="O1365" s="55">
        <f t="shared" si="2126"/>
        <v>0</v>
      </c>
      <c r="P1365" s="250"/>
      <c r="Q1365" s="250"/>
      <c r="R1365" s="250"/>
      <c r="S1365" s="152"/>
      <c r="T1365" s="152"/>
    </row>
    <row r="1366" spans="1:20" ht="12.75" customHeight="1" x14ac:dyDescent="0.2">
      <c r="A1366" s="197"/>
      <c r="B1366" s="213"/>
      <c r="C1366" s="213"/>
      <c r="D1366" s="197"/>
      <c r="E1366" s="247"/>
      <c r="F1366" s="248"/>
      <c r="G1366" s="249"/>
      <c r="H1366" s="250"/>
      <c r="I1366" s="249"/>
      <c r="J1366" s="250"/>
      <c r="K1366" s="39"/>
      <c r="L1366" s="39"/>
      <c r="M1366" s="40"/>
      <c r="N1366" s="99"/>
      <c r="O1366" s="55">
        <f t="shared" si="2126"/>
        <v>0</v>
      </c>
      <c r="P1366" s="250"/>
      <c r="Q1366" s="250"/>
      <c r="R1366" s="250"/>
      <c r="S1366" s="152"/>
      <c r="T1366" s="152"/>
    </row>
    <row r="1367" spans="1:20" ht="12.75" customHeight="1" x14ac:dyDescent="0.2">
      <c r="A1367" s="197"/>
      <c r="B1367" s="213"/>
      <c r="C1367" s="213"/>
      <c r="D1367" s="197"/>
      <c r="E1367" s="247"/>
      <c r="F1367" s="248"/>
      <c r="G1367" s="249"/>
      <c r="H1367" s="250"/>
      <c r="I1367" s="249"/>
      <c r="J1367" s="250"/>
      <c r="K1367" s="39"/>
      <c r="L1367" s="39"/>
      <c r="M1367" s="39"/>
      <c r="N1367" s="99"/>
      <c r="O1367" s="55">
        <f t="shared" si="2126"/>
        <v>0</v>
      </c>
      <c r="P1367" s="250"/>
      <c r="Q1367" s="250"/>
      <c r="R1367" s="250"/>
      <c r="S1367" s="152"/>
      <c r="T1367" s="152"/>
    </row>
    <row r="1368" spans="1:20" ht="12.75" customHeight="1" x14ac:dyDescent="0.2">
      <c r="A1368" s="259">
        <v>18</v>
      </c>
      <c r="B1368" s="219" t="s">
        <v>456</v>
      </c>
      <c r="C1368" s="219" t="s">
        <v>452</v>
      </c>
      <c r="D1368" s="220" t="s">
        <v>30</v>
      </c>
      <c r="E1368" s="258">
        <v>1.9</v>
      </c>
      <c r="F1368" s="217">
        <f t="shared" ref="F1368" si="2206">H1368+J1368+R1368</f>
        <v>34.363628437199999</v>
      </c>
      <c r="G1368" s="256">
        <v>8.3699999999999992</v>
      </c>
      <c r="H1368" s="218">
        <f t="shared" ref="H1368" si="2207">G1368*$P$8/1000</f>
        <v>15.892118999999999</v>
      </c>
      <c r="I1368" s="256">
        <v>0.16</v>
      </c>
      <c r="J1368" s="218">
        <f t="shared" ref="J1368" si="2208">I1368*$P$9/1000</f>
        <v>0.37684320000000004</v>
      </c>
      <c r="K1368" s="57" t="s">
        <v>457</v>
      </c>
      <c r="L1368" s="57" t="s">
        <v>32</v>
      </c>
      <c r="M1368" s="57">
        <v>1.339</v>
      </c>
      <c r="N1368" s="92">
        <v>9</v>
      </c>
      <c r="O1368" s="55">
        <f t="shared" si="2126"/>
        <v>12.051</v>
      </c>
      <c r="P1368" s="218">
        <f t="shared" ref="P1368" si="2209">E1368*F1368</f>
        <v>65.290894030679993</v>
      </c>
      <c r="Q1368" s="218">
        <f t="shared" ref="Q1368" si="2210">SUM(O1368:O1371)</f>
        <v>15.981</v>
      </c>
      <c r="R1368" s="218">
        <f t="shared" ref="R1368" si="2211">Q1368*1.02*1.05*$R$14</f>
        <v>18.094666237199998</v>
      </c>
      <c r="S1368" s="152">
        <f t="shared" ref="S1368" si="2212">F1368*$S$17</f>
        <v>39.363199336344884</v>
      </c>
      <c r="T1368" s="152">
        <f t="shared" ref="T1368" si="2213">E1368*S1368</f>
        <v>74.790078739055275</v>
      </c>
    </row>
    <row r="1369" spans="1:20" ht="12.75" customHeight="1" x14ac:dyDescent="0.2">
      <c r="A1369" s="259"/>
      <c r="B1369" s="219"/>
      <c r="C1369" s="219"/>
      <c r="D1369" s="221"/>
      <c r="E1369" s="258"/>
      <c r="F1369" s="217"/>
      <c r="G1369" s="256"/>
      <c r="H1369" s="218"/>
      <c r="I1369" s="256"/>
      <c r="J1369" s="218"/>
      <c r="K1369" s="57" t="s">
        <v>458</v>
      </c>
      <c r="L1369" s="57" t="s">
        <v>29</v>
      </c>
      <c r="M1369" s="57">
        <v>10</v>
      </c>
      <c r="N1369" s="92">
        <v>0.35</v>
      </c>
      <c r="O1369" s="55">
        <f t="shared" si="2126"/>
        <v>3.5</v>
      </c>
      <c r="P1369" s="218"/>
      <c r="Q1369" s="218"/>
      <c r="R1369" s="218"/>
      <c r="S1369" s="152"/>
      <c r="T1369" s="152"/>
    </row>
    <row r="1370" spans="1:20" ht="12.75" customHeight="1" x14ac:dyDescent="0.2">
      <c r="A1370" s="259"/>
      <c r="B1370" s="219"/>
      <c r="C1370" s="219"/>
      <c r="D1370" s="221"/>
      <c r="E1370" s="258"/>
      <c r="F1370" s="217"/>
      <c r="G1370" s="256"/>
      <c r="H1370" s="218"/>
      <c r="I1370" s="256"/>
      <c r="J1370" s="218"/>
      <c r="K1370" s="57" t="s">
        <v>459</v>
      </c>
      <c r="L1370" s="57" t="s">
        <v>29</v>
      </c>
      <c r="M1370" s="57">
        <v>1</v>
      </c>
      <c r="N1370" s="92">
        <v>0.43</v>
      </c>
      <c r="O1370" s="55">
        <f t="shared" si="2126"/>
        <v>0.43</v>
      </c>
      <c r="P1370" s="218"/>
      <c r="Q1370" s="218"/>
      <c r="R1370" s="218"/>
      <c r="S1370" s="152"/>
      <c r="T1370" s="152"/>
    </row>
    <row r="1371" spans="1:20" ht="12.75" customHeight="1" x14ac:dyDescent="0.2">
      <c r="A1371" s="259"/>
      <c r="B1371" s="219"/>
      <c r="C1371" s="219"/>
      <c r="D1371" s="222"/>
      <c r="E1371" s="258"/>
      <c r="F1371" s="217"/>
      <c r="G1371" s="256"/>
      <c r="H1371" s="218"/>
      <c r="I1371" s="256"/>
      <c r="J1371" s="218"/>
      <c r="K1371" s="57"/>
      <c r="L1371" s="57"/>
      <c r="M1371" s="57"/>
      <c r="N1371" s="92"/>
      <c r="O1371" s="55">
        <f t="shared" si="2126"/>
        <v>0</v>
      </c>
      <c r="P1371" s="218"/>
      <c r="Q1371" s="218"/>
      <c r="R1371" s="218"/>
      <c r="S1371" s="152"/>
      <c r="T1371" s="152"/>
    </row>
    <row r="1372" spans="1:20" ht="12.75" customHeight="1" x14ac:dyDescent="0.2">
      <c r="A1372" s="197">
        <v>19</v>
      </c>
      <c r="B1372" s="219" t="s">
        <v>195</v>
      </c>
      <c r="C1372" s="219" t="s">
        <v>453</v>
      </c>
      <c r="D1372" s="257" t="s">
        <v>29</v>
      </c>
      <c r="E1372" s="258">
        <v>35.9</v>
      </c>
      <c r="F1372" s="217">
        <f t="shared" ref="F1372" si="2214">H1372+J1372+R1372</f>
        <v>0.57955942199999999</v>
      </c>
      <c r="G1372" s="256">
        <v>6.0999999999999999E-2</v>
      </c>
      <c r="H1372" s="218">
        <f t="shared" ref="H1372" si="2215">G1372*$P$8/1000</f>
        <v>0.1158207</v>
      </c>
      <c r="I1372" s="256">
        <v>4.5999999999999999E-3</v>
      </c>
      <c r="J1372" s="218">
        <f t="shared" ref="J1372" si="2216">I1372*$P$9/1000</f>
        <v>1.0834241999999999E-2</v>
      </c>
      <c r="K1372" s="57" t="s">
        <v>460</v>
      </c>
      <c r="L1372" s="57" t="s">
        <v>29</v>
      </c>
      <c r="M1372" s="57">
        <v>1</v>
      </c>
      <c r="N1372" s="92">
        <v>0.4</v>
      </c>
      <c r="O1372" s="55">
        <f t="shared" si="2126"/>
        <v>0.4</v>
      </c>
      <c r="P1372" s="218">
        <f t="shared" ref="P1372" si="2217">E1372*F1372</f>
        <v>20.8061832498</v>
      </c>
      <c r="Q1372" s="218">
        <f t="shared" ref="Q1372" si="2218">SUM(O1372:O1375)</f>
        <v>0.4</v>
      </c>
      <c r="R1372" s="218">
        <f t="shared" ref="R1372" si="2219">Q1372*1.02*1.05*$R$14</f>
        <v>0.45290448000000005</v>
      </c>
      <c r="S1372" s="152">
        <f t="shared" ref="S1372" si="2220">F1372*$S$17</f>
        <v>0.66387963358218904</v>
      </c>
      <c r="T1372" s="152">
        <f t="shared" ref="T1372" si="2221">E1372*S1372</f>
        <v>23.833278845600585</v>
      </c>
    </row>
    <row r="1373" spans="1:20" ht="12.75" customHeight="1" x14ac:dyDescent="0.2">
      <c r="A1373" s="197"/>
      <c r="B1373" s="219"/>
      <c r="C1373" s="219"/>
      <c r="D1373" s="257"/>
      <c r="E1373" s="258"/>
      <c r="F1373" s="217"/>
      <c r="G1373" s="256"/>
      <c r="H1373" s="218"/>
      <c r="I1373" s="256"/>
      <c r="J1373" s="218"/>
      <c r="K1373" s="57"/>
      <c r="L1373" s="57"/>
      <c r="M1373" s="57"/>
      <c r="N1373" s="92"/>
      <c r="O1373" s="55">
        <f t="shared" si="2126"/>
        <v>0</v>
      </c>
      <c r="P1373" s="218"/>
      <c r="Q1373" s="218"/>
      <c r="R1373" s="218"/>
      <c r="S1373" s="152"/>
      <c r="T1373" s="152"/>
    </row>
    <row r="1374" spans="1:20" ht="12.75" customHeight="1" x14ac:dyDescent="0.2">
      <c r="A1374" s="197"/>
      <c r="B1374" s="219"/>
      <c r="C1374" s="219"/>
      <c r="D1374" s="257"/>
      <c r="E1374" s="258"/>
      <c r="F1374" s="217"/>
      <c r="G1374" s="256"/>
      <c r="H1374" s="218"/>
      <c r="I1374" s="256"/>
      <c r="J1374" s="218"/>
      <c r="K1374" s="57"/>
      <c r="L1374" s="57"/>
      <c r="M1374" s="57"/>
      <c r="N1374" s="92"/>
      <c r="O1374" s="55">
        <f t="shared" si="2126"/>
        <v>0</v>
      </c>
      <c r="P1374" s="218"/>
      <c r="Q1374" s="218"/>
      <c r="R1374" s="218"/>
      <c r="S1374" s="152"/>
      <c r="T1374" s="152"/>
    </row>
    <row r="1375" spans="1:20" ht="12.75" customHeight="1" x14ac:dyDescent="0.2">
      <c r="A1375" s="197"/>
      <c r="B1375" s="219"/>
      <c r="C1375" s="219"/>
      <c r="D1375" s="257"/>
      <c r="E1375" s="258"/>
      <c r="F1375" s="217"/>
      <c r="G1375" s="256"/>
      <c r="H1375" s="218"/>
      <c r="I1375" s="256"/>
      <c r="J1375" s="218"/>
      <c r="K1375" s="57"/>
      <c r="L1375" s="57"/>
      <c r="M1375" s="57"/>
      <c r="N1375" s="92"/>
      <c r="O1375" s="55">
        <f t="shared" si="2126"/>
        <v>0</v>
      </c>
      <c r="P1375" s="218"/>
      <c r="Q1375" s="218"/>
      <c r="R1375" s="218"/>
      <c r="S1375" s="152"/>
      <c r="T1375" s="152"/>
    </row>
    <row r="1376" spans="1:20" ht="12.75" customHeight="1" x14ac:dyDescent="0.2">
      <c r="A1376" s="197"/>
      <c r="B1376" s="213"/>
      <c r="C1376" s="246" t="s">
        <v>218</v>
      </c>
      <c r="D1376" s="197"/>
      <c r="E1376" s="247"/>
      <c r="F1376" s="248">
        <f t="shared" ref="F1376" si="2222">H1376+J1376+R1376</f>
        <v>0</v>
      </c>
      <c r="G1376" s="249"/>
      <c r="H1376" s="250">
        <f t="shared" ref="H1376" si="2223">G1376*$P$8/1000</f>
        <v>0</v>
      </c>
      <c r="I1376" s="249"/>
      <c r="J1376" s="250">
        <f t="shared" ref="J1376" si="2224">I1376*$P$9/1000</f>
        <v>0</v>
      </c>
      <c r="K1376" s="39"/>
      <c r="L1376" s="39"/>
      <c r="M1376" s="79"/>
      <c r="N1376" s="79"/>
      <c r="O1376" s="55">
        <f t="shared" si="2126"/>
        <v>0</v>
      </c>
      <c r="P1376" s="250">
        <f t="shared" ref="P1376" si="2225">E1376*F1376</f>
        <v>0</v>
      </c>
      <c r="Q1376" s="250">
        <f t="shared" ref="Q1376" si="2226">SUM(O1376:O1379)</f>
        <v>0</v>
      </c>
      <c r="R1376" s="250">
        <f t="shared" ref="R1376" si="2227">Q1376*1.02*1.05*$R$14</f>
        <v>0</v>
      </c>
      <c r="S1376" s="152">
        <f t="shared" ref="S1376" si="2228">F1376*$S$17</f>
        <v>0</v>
      </c>
      <c r="T1376" s="152">
        <f t="shared" ref="T1376" si="2229">E1376*S1376</f>
        <v>0</v>
      </c>
    </row>
    <row r="1377" spans="1:20" ht="12.75" customHeight="1" x14ac:dyDescent="0.2">
      <c r="A1377" s="197"/>
      <c r="B1377" s="213"/>
      <c r="C1377" s="246"/>
      <c r="D1377" s="197"/>
      <c r="E1377" s="247"/>
      <c r="F1377" s="248"/>
      <c r="G1377" s="249"/>
      <c r="H1377" s="250"/>
      <c r="I1377" s="249"/>
      <c r="J1377" s="250"/>
      <c r="K1377" s="39"/>
      <c r="L1377" s="39"/>
      <c r="M1377" s="39"/>
      <c r="N1377" s="79"/>
      <c r="O1377" s="55">
        <f t="shared" si="2126"/>
        <v>0</v>
      </c>
      <c r="P1377" s="250"/>
      <c r="Q1377" s="250"/>
      <c r="R1377" s="250"/>
      <c r="S1377" s="152"/>
      <c r="T1377" s="152"/>
    </row>
    <row r="1378" spans="1:20" ht="12.75" customHeight="1" x14ac:dyDescent="0.2">
      <c r="A1378" s="197"/>
      <c r="B1378" s="213"/>
      <c r="C1378" s="246"/>
      <c r="D1378" s="197"/>
      <c r="E1378" s="247"/>
      <c r="F1378" s="248"/>
      <c r="G1378" s="249"/>
      <c r="H1378" s="250"/>
      <c r="I1378" s="249"/>
      <c r="J1378" s="250"/>
      <c r="K1378" s="39"/>
      <c r="L1378" s="39"/>
      <c r="M1378" s="40"/>
      <c r="N1378" s="79"/>
      <c r="O1378" s="55">
        <f t="shared" si="2126"/>
        <v>0</v>
      </c>
      <c r="P1378" s="250"/>
      <c r="Q1378" s="250"/>
      <c r="R1378" s="250"/>
      <c r="S1378" s="152"/>
      <c r="T1378" s="152"/>
    </row>
    <row r="1379" spans="1:20" ht="12.75" customHeight="1" x14ac:dyDescent="0.2">
      <c r="A1379" s="197"/>
      <c r="B1379" s="213"/>
      <c r="C1379" s="246"/>
      <c r="D1379" s="197"/>
      <c r="E1379" s="247"/>
      <c r="F1379" s="248"/>
      <c r="G1379" s="249"/>
      <c r="H1379" s="250"/>
      <c r="I1379" s="249"/>
      <c r="J1379" s="250"/>
      <c r="K1379" s="39"/>
      <c r="L1379" s="39"/>
      <c r="M1379" s="39"/>
      <c r="N1379" s="79"/>
      <c r="O1379" s="55">
        <f t="shared" si="2126"/>
        <v>0</v>
      </c>
      <c r="P1379" s="250"/>
      <c r="Q1379" s="250"/>
      <c r="R1379" s="250"/>
      <c r="S1379" s="152"/>
      <c r="T1379" s="152"/>
    </row>
    <row r="1380" spans="1:20" ht="12.75" customHeight="1" x14ac:dyDescent="0.2">
      <c r="A1380" s="232">
        <v>1</v>
      </c>
      <c r="B1380" s="219" t="s">
        <v>45</v>
      </c>
      <c r="C1380" s="195" t="s">
        <v>197</v>
      </c>
      <c r="D1380" s="220" t="s">
        <v>26</v>
      </c>
      <c r="E1380" s="223">
        <v>1</v>
      </c>
      <c r="F1380" s="217">
        <f t="shared" ref="F1380" si="2230">H1380+J1380+R1380</f>
        <v>79.0426152</v>
      </c>
      <c r="G1380" s="228"/>
      <c r="H1380" s="218">
        <f t="shared" ref="H1380" si="2231">G1380*$P$8/1000</f>
        <v>0</v>
      </c>
      <c r="I1380" s="251"/>
      <c r="J1380" s="218">
        <f t="shared" ref="J1380" si="2232">I1380*$P$9/1000</f>
        <v>0</v>
      </c>
      <c r="K1380" s="56" t="s">
        <v>207</v>
      </c>
      <c r="L1380" s="56"/>
      <c r="M1380" s="56"/>
      <c r="N1380" s="101"/>
      <c r="O1380" s="55">
        <f t="shared" si="2126"/>
        <v>0</v>
      </c>
      <c r="P1380" s="218">
        <f t="shared" ref="P1380" si="2233">E1380*F1380</f>
        <v>79.0426152</v>
      </c>
      <c r="Q1380" s="218">
        <f t="shared" ref="Q1380" si="2234">SUM(O1380:O1383)</f>
        <v>73.3</v>
      </c>
      <c r="R1380" s="218">
        <f>Q1380*1.02*$R$14</f>
        <v>79.0426152</v>
      </c>
      <c r="S1380" s="152">
        <f>F1380*$T$17</f>
        <v>79.913980989964799</v>
      </c>
      <c r="T1380" s="152">
        <f t="shared" ref="T1380" si="2235">E1380*S1380</f>
        <v>79.913980989964799</v>
      </c>
    </row>
    <row r="1381" spans="1:20" ht="12.75" customHeight="1" x14ac:dyDescent="0.2">
      <c r="A1381" s="232"/>
      <c r="B1381" s="219"/>
      <c r="C1381" s="195"/>
      <c r="D1381" s="221"/>
      <c r="E1381" s="224"/>
      <c r="F1381" s="217"/>
      <c r="G1381" s="229"/>
      <c r="H1381" s="218"/>
      <c r="I1381" s="252"/>
      <c r="J1381" s="218"/>
      <c r="K1381" s="56" t="s">
        <v>208</v>
      </c>
      <c r="L1381" s="56" t="s">
        <v>26</v>
      </c>
      <c r="M1381" s="56">
        <v>1</v>
      </c>
      <c r="N1381" s="101">
        <v>73.3</v>
      </c>
      <c r="O1381" s="55">
        <f t="shared" si="2126"/>
        <v>73.3</v>
      </c>
      <c r="P1381" s="218"/>
      <c r="Q1381" s="218"/>
      <c r="R1381" s="218"/>
      <c r="S1381" s="152"/>
      <c r="T1381" s="152"/>
    </row>
    <row r="1382" spans="1:20" ht="12.75" customHeight="1" x14ac:dyDescent="0.2">
      <c r="A1382" s="232"/>
      <c r="B1382" s="219"/>
      <c r="C1382" s="195"/>
      <c r="D1382" s="221"/>
      <c r="E1382" s="224"/>
      <c r="F1382" s="217"/>
      <c r="G1382" s="229"/>
      <c r="H1382" s="218"/>
      <c r="I1382" s="252"/>
      <c r="J1382" s="218"/>
      <c r="K1382" s="56"/>
      <c r="L1382" s="56"/>
      <c r="M1382" s="56"/>
      <c r="N1382" s="101"/>
      <c r="O1382" s="55">
        <f t="shared" si="2126"/>
        <v>0</v>
      </c>
      <c r="P1382" s="218"/>
      <c r="Q1382" s="218"/>
      <c r="R1382" s="218"/>
      <c r="S1382" s="152"/>
      <c r="T1382" s="152"/>
    </row>
    <row r="1383" spans="1:20" ht="12.75" customHeight="1" x14ac:dyDescent="0.2">
      <c r="A1383" s="232"/>
      <c r="B1383" s="219"/>
      <c r="C1383" s="195"/>
      <c r="D1383" s="222"/>
      <c r="E1383" s="225"/>
      <c r="F1383" s="217"/>
      <c r="G1383" s="230"/>
      <c r="H1383" s="218"/>
      <c r="I1383" s="253"/>
      <c r="J1383" s="218"/>
      <c r="K1383" s="56"/>
      <c r="L1383" s="56"/>
      <c r="M1383" s="56"/>
      <c r="N1383" s="101"/>
      <c r="O1383" s="55">
        <f t="shared" si="2126"/>
        <v>0</v>
      </c>
      <c r="P1383" s="218"/>
      <c r="Q1383" s="218"/>
      <c r="R1383" s="218"/>
      <c r="S1383" s="152"/>
      <c r="T1383" s="152"/>
    </row>
    <row r="1384" spans="1:20" s="53" customFormat="1" ht="12.75" customHeight="1" x14ac:dyDescent="0.2">
      <c r="A1384" s="227">
        <v>2</v>
      </c>
      <c r="B1384" s="219" t="s">
        <v>211</v>
      </c>
      <c r="C1384" s="195" t="s">
        <v>198</v>
      </c>
      <c r="D1384" s="220" t="s">
        <v>26</v>
      </c>
      <c r="E1384" s="223">
        <v>1</v>
      </c>
      <c r="F1384" s="217">
        <f t="shared" ref="F1384:F1396" si="2236">H1384+J1384+R1384</f>
        <v>15.821337480000002</v>
      </c>
      <c r="G1384" s="228">
        <v>0.64</v>
      </c>
      <c r="H1384" s="218">
        <f t="shared" ref="H1384:H1396" si="2237">G1384*$P$8/1000</f>
        <v>1.215168</v>
      </c>
      <c r="I1384" s="196"/>
      <c r="J1384" s="218">
        <f t="shared" ref="J1384:J1396" si="2238">I1384*$P$9/1000</f>
        <v>0</v>
      </c>
      <c r="K1384" s="57" t="s">
        <v>53</v>
      </c>
      <c r="L1384" s="57" t="s">
        <v>26</v>
      </c>
      <c r="M1384" s="57">
        <v>1</v>
      </c>
      <c r="N1384" s="92">
        <v>12.9</v>
      </c>
      <c r="O1384" s="55">
        <f t="shared" si="2126"/>
        <v>12.9</v>
      </c>
      <c r="P1384" s="218">
        <f t="shared" ref="P1384" si="2239">E1384*F1384</f>
        <v>15.821337480000002</v>
      </c>
      <c r="Q1384" s="218">
        <f t="shared" ref="Q1384" si="2240">SUM(O1384:O1387)</f>
        <v>12.9</v>
      </c>
      <c r="R1384" s="218">
        <f>Q1384*1.02*1.05*$R$14</f>
        <v>14.606169480000002</v>
      </c>
      <c r="S1384" s="152">
        <f t="shared" ref="S1384" si="2241">F1384*$S$17</f>
        <v>18.123186907661999</v>
      </c>
      <c r="T1384" s="152">
        <f t="shared" ref="T1384" si="2242">E1384*S1384</f>
        <v>18.123186907661999</v>
      </c>
    </row>
    <row r="1385" spans="1:20" s="53" customFormat="1" ht="12.75" customHeight="1" x14ac:dyDescent="0.2">
      <c r="A1385" s="227"/>
      <c r="B1385" s="219"/>
      <c r="C1385" s="195"/>
      <c r="D1385" s="221"/>
      <c r="E1385" s="224"/>
      <c r="F1385" s="217"/>
      <c r="G1385" s="229"/>
      <c r="H1385" s="218"/>
      <c r="I1385" s="196"/>
      <c r="J1385" s="218"/>
      <c r="K1385" s="57"/>
      <c r="L1385" s="57"/>
      <c r="M1385" s="57"/>
      <c r="N1385" s="92"/>
      <c r="O1385" s="55">
        <f t="shared" ref="O1385:O1448" si="2243">M1385*N1385</f>
        <v>0</v>
      </c>
      <c r="P1385" s="218"/>
      <c r="Q1385" s="218"/>
      <c r="R1385" s="218"/>
      <c r="S1385" s="152"/>
      <c r="T1385" s="152"/>
    </row>
    <row r="1386" spans="1:20" s="53" customFormat="1" ht="12.75" customHeight="1" x14ac:dyDescent="0.2">
      <c r="A1386" s="227"/>
      <c r="B1386" s="219"/>
      <c r="C1386" s="195"/>
      <c r="D1386" s="221"/>
      <c r="E1386" s="224"/>
      <c r="F1386" s="217"/>
      <c r="G1386" s="229"/>
      <c r="H1386" s="218"/>
      <c r="I1386" s="196"/>
      <c r="J1386" s="218"/>
      <c r="K1386" s="57"/>
      <c r="L1386" s="57"/>
      <c r="M1386" s="60"/>
      <c r="N1386" s="92"/>
      <c r="O1386" s="55">
        <f t="shared" si="2243"/>
        <v>0</v>
      </c>
      <c r="P1386" s="218"/>
      <c r="Q1386" s="218"/>
      <c r="R1386" s="218"/>
      <c r="S1386" s="152"/>
      <c r="T1386" s="152"/>
    </row>
    <row r="1387" spans="1:20" s="53" customFormat="1" ht="12.75" customHeight="1" x14ac:dyDescent="0.2">
      <c r="A1387" s="227"/>
      <c r="B1387" s="219"/>
      <c r="C1387" s="195"/>
      <c r="D1387" s="222"/>
      <c r="E1387" s="225"/>
      <c r="F1387" s="217"/>
      <c r="G1387" s="230"/>
      <c r="H1387" s="218"/>
      <c r="I1387" s="196"/>
      <c r="J1387" s="218"/>
      <c r="K1387" s="57"/>
      <c r="L1387" s="57"/>
      <c r="M1387" s="57"/>
      <c r="N1387" s="92"/>
      <c r="O1387" s="55">
        <f t="shared" si="2243"/>
        <v>0</v>
      </c>
      <c r="P1387" s="218"/>
      <c r="Q1387" s="218"/>
      <c r="R1387" s="218"/>
      <c r="S1387" s="152"/>
      <c r="T1387" s="152"/>
    </row>
    <row r="1388" spans="1:20" s="53" customFormat="1" ht="12.75" customHeight="1" x14ac:dyDescent="0.2">
      <c r="A1388" s="232">
        <v>3</v>
      </c>
      <c r="B1388" s="204" t="s">
        <v>209</v>
      </c>
      <c r="C1388" s="195" t="s">
        <v>199</v>
      </c>
      <c r="D1388" s="220" t="s">
        <v>26</v>
      </c>
      <c r="E1388" s="223">
        <v>73</v>
      </c>
      <c r="F1388" s="217">
        <f t="shared" si="2236"/>
        <v>6.9547415999999993</v>
      </c>
      <c r="G1388" s="228">
        <v>0.88</v>
      </c>
      <c r="H1388" s="218">
        <f t="shared" si="2237"/>
        <v>1.6708559999999999</v>
      </c>
      <c r="I1388" s="196"/>
      <c r="J1388" s="218">
        <f t="shared" si="2238"/>
        <v>0</v>
      </c>
      <c r="K1388" s="57" t="s">
        <v>210</v>
      </c>
      <c r="L1388" s="57" t="s">
        <v>26</v>
      </c>
      <c r="M1388" s="57">
        <v>1</v>
      </c>
      <c r="N1388" s="104">
        <v>4.9000000000000004</v>
      </c>
      <c r="O1388" s="55">
        <f t="shared" si="2243"/>
        <v>4.9000000000000004</v>
      </c>
      <c r="P1388" s="218">
        <f t="shared" ref="P1388" si="2244">E1388*F1388</f>
        <v>507.69613679999998</v>
      </c>
      <c r="Q1388" s="218">
        <f t="shared" ref="Q1388" si="2245">SUM(O1388:O1391)</f>
        <v>4.9000000000000004</v>
      </c>
      <c r="R1388" s="218">
        <f t="shared" ref="R1388" si="2246">Q1388*1.02*$R$14</f>
        <v>5.2838855999999996</v>
      </c>
      <c r="S1388" s="152">
        <f>F1388*$T$17</f>
        <v>7.0314106713983984</v>
      </c>
      <c r="T1388" s="152">
        <f t="shared" ref="T1388" si="2247">E1388*S1388</f>
        <v>513.29297901208304</v>
      </c>
    </row>
    <row r="1389" spans="1:20" s="53" customFormat="1" ht="12.75" customHeight="1" x14ac:dyDescent="0.2">
      <c r="A1389" s="232"/>
      <c r="B1389" s="205"/>
      <c r="C1389" s="195"/>
      <c r="D1389" s="221"/>
      <c r="E1389" s="224"/>
      <c r="F1389" s="217"/>
      <c r="G1389" s="229"/>
      <c r="H1389" s="218"/>
      <c r="I1389" s="196"/>
      <c r="J1389" s="218"/>
      <c r="K1389" s="57"/>
      <c r="L1389" s="57"/>
      <c r="M1389" s="57"/>
      <c r="N1389" s="92"/>
      <c r="O1389" s="55">
        <f t="shared" si="2243"/>
        <v>0</v>
      </c>
      <c r="P1389" s="218"/>
      <c r="Q1389" s="218"/>
      <c r="R1389" s="218"/>
      <c r="S1389" s="152"/>
      <c r="T1389" s="152"/>
    </row>
    <row r="1390" spans="1:20" s="53" customFormat="1" ht="12.75" customHeight="1" x14ac:dyDescent="0.2">
      <c r="A1390" s="232"/>
      <c r="B1390" s="205"/>
      <c r="C1390" s="195"/>
      <c r="D1390" s="221"/>
      <c r="E1390" s="224"/>
      <c r="F1390" s="217"/>
      <c r="G1390" s="229"/>
      <c r="H1390" s="218"/>
      <c r="I1390" s="196"/>
      <c r="J1390" s="218"/>
      <c r="K1390" s="57"/>
      <c r="L1390" s="57"/>
      <c r="M1390" s="20"/>
      <c r="N1390" s="92"/>
      <c r="O1390" s="55">
        <f t="shared" si="2243"/>
        <v>0</v>
      </c>
      <c r="P1390" s="218"/>
      <c r="Q1390" s="218"/>
      <c r="R1390" s="218"/>
      <c r="S1390" s="152"/>
      <c r="T1390" s="152"/>
    </row>
    <row r="1391" spans="1:20" s="53" customFormat="1" ht="12.75" customHeight="1" x14ac:dyDescent="0.2">
      <c r="A1391" s="232"/>
      <c r="B1391" s="206"/>
      <c r="C1391" s="195"/>
      <c r="D1391" s="222"/>
      <c r="E1391" s="225"/>
      <c r="F1391" s="217"/>
      <c r="G1391" s="230"/>
      <c r="H1391" s="218"/>
      <c r="I1391" s="196"/>
      <c r="J1391" s="218"/>
      <c r="K1391" s="57"/>
      <c r="L1391" s="57"/>
      <c r="M1391" s="57"/>
      <c r="N1391" s="92"/>
      <c r="O1391" s="55">
        <f t="shared" si="2243"/>
        <v>0</v>
      </c>
      <c r="P1391" s="218"/>
      <c r="Q1391" s="218"/>
      <c r="R1391" s="218"/>
      <c r="S1391" s="152"/>
      <c r="T1391" s="152"/>
    </row>
    <row r="1392" spans="1:20" s="53" customFormat="1" ht="12.75" customHeight="1" x14ac:dyDescent="0.2">
      <c r="A1392" s="232">
        <v>4</v>
      </c>
      <c r="B1392" s="219" t="s">
        <v>45</v>
      </c>
      <c r="C1392" s="195" t="s">
        <v>200</v>
      </c>
      <c r="D1392" s="220" t="s">
        <v>26</v>
      </c>
      <c r="E1392" s="223">
        <v>5</v>
      </c>
      <c r="F1392" s="217">
        <f t="shared" si="2236"/>
        <v>3.4507007999999999</v>
      </c>
      <c r="G1392" s="196"/>
      <c r="H1392" s="218">
        <f t="shared" si="2237"/>
        <v>0</v>
      </c>
      <c r="I1392" s="196"/>
      <c r="J1392" s="218">
        <f t="shared" si="2238"/>
        <v>0</v>
      </c>
      <c r="K1392" s="57" t="s">
        <v>53</v>
      </c>
      <c r="L1392" s="57" t="s">
        <v>26</v>
      </c>
      <c r="M1392" s="57">
        <v>1</v>
      </c>
      <c r="N1392" s="104">
        <v>3.2</v>
      </c>
      <c r="O1392" s="55">
        <f t="shared" si="2243"/>
        <v>3.2</v>
      </c>
      <c r="P1392" s="218">
        <f t="shared" ref="P1392" si="2248">E1392*F1392</f>
        <v>17.253504</v>
      </c>
      <c r="Q1392" s="218">
        <f t="shared" ref="Q1392" si="2249">SUM(O1392:O1395)</f>
        <v>3.2</v>
      </c>
      <c r="R1392" s="218">
        <f t="shared" ref="R1392" si="2250">Q1392*1.02*$R$14</f>
        <v>3.4507007999999999</v>
      </c>
      <c r="S1392" s="152">
        <f>F1392*$T$17</f>
        <v>3.4887413256191997</v>
      </c>
      <c r="T1392" s="152">
        <f t="shared" ref="T1392" si="2251">E1392*S1392</f>
        <v>17.443706628095999</v>
      </c>
    </row>
    <row r="1393" spans="1:20" s="53" customFormat="1" ht="12.75" customHeight="1" x14ac:dyDescent="0.2">
      <c r="A1393" s="232"/>
      <c r="B1393" s="219"/>
      <c r="C1393" s="195"/>
      <c r="D1393" s="221"/>
      <c r="E1393" s="224"/>
      <c r="F1393" s="217"/>
      <c r="G1393" s="196"/>
      <c r="H1393" s="218"/>
      <c r="I1393" s="196"/>
      <c r="J1393" s="218"/>
      <c r="K1393" s="57"/>
      <c r="L1393" s="57"/>
      <c r="M1393" s="57"/>
      <c r="N1393" s="92"/>
      <c r="O1393" s="55">
        <f t="shared" si="2243"/>
        <v>0</v>
      </c>
      <c r="P1393" s="218"/>
      <c r="Q1393" s="218"/>
      <c r="R1393" s="218"/>
      <c r="S1393" s="152"/>
      <c r="T1393" s="152"/>
    </row>
    <row r="1394" spans="1:20" s="53" customFormat="1" ht="12.75" customHeight="1" x14ac:dyDescent="0.2">
      <c r="A1394" s="232"/>
      <c r="B1394" s="219"/>
      <c r="C1394" s="195"/>
      <c r="D1394" s="221"/>
      <c r="E1394" s="224"/>
      <c r="F1394" s="217"/>
      <c r="G1394" s="196"/>
      <c r="H1394" s="218"/>
      <c r="I1394" s="196"/>
      <c r="J1394" s="218"/>
      <c r="K1394" s="57"/>
      <c r="L1394" s="57"/>
      <c r="M1394" s="20"/>
      <c r="N1394" s="92"/>
      <c r="O1394" s="55">
        <f t="shared" si="2243"/>
        <v>0</v>
      </c>
      <c r="P1394" s="218"/>
      <c r="Q1394" s="218"/>
      <c r="R1394" s="218"/>
      <c r="S1394" s="152"/>
      <c r="T1394" s="152"/>
    </row>
    <row r="1395" spans="1:20" s="53" customFormat="1" ht="12.75" customHeight="1" x14ac:dyDescent="0.2">
      <c r="A1395" s="232"/>
      <c r="B1395" s="219"/>
      <c r="C1395" s="195"/>
      <c r="D1395" s="222"/>
      <c r="E1395" s="225"/>
      <c r="F1395" s="217"/>
      <c r="G1395" s="196"/>
      <c r="H1395" s="218"/>
      <c r="I1395" s="196"/>
      <c r="J1395" s="218"/>
      <c r="K1395" s="57"/>
      <c r="L1395" s="57"/>
      <c r="M1395" s="57"/>
      <c r="N1395" s="92"/>
      <c r="O1395" s="55">
        <f t="shared" si="2243"/>
        <v>0</v>
      </c>
      <c r="P1395" s="218"/>
      <c r="Q1395" s="218"/>
      <c r="R1395" s="218"/>
      <c r="S1395" s="152"/>
      <c r="T1395" s="152"/>
    </row>
    <row r="1396" spans="1:20" s="53" customFormat="1" ht="12.75" customHeight="1" x14ac:dyDescent="0.2">
      <c r="A1396" s="232">
        <v>5</v>
      </c>
      <c r="B1396" s="204" t="s">
        <v>209</v>
      </c>
      <c r="C1396" s="195" t="s">
        <v>201</v>
      </c>
      <c r="D1396" s="220" t="s">
        <v>26</v>
      </c>
      <c r="E1396" s="223">
        <v>8</v>
      </c>
      <c r="F1396" s="217">
        <f t="shared" si="2236"/>
        <v>4.8843211200000001</v>
      </c>
      <c r="G1396" s="233">
        <v>0.88</v>
      </c>
      <c r="H1396" s="218">
        <f t="shared" si="2237"/>
        <v>1.6708559999999999</v>
      </c>
      <c r="I1396" s="228"/>
      <c r="J1396" s="218">
        <f t="shared" si="2238"/>
        <v>0</v>
      </c>
      <c r="K1396" s="57" t="s">
        <v>210</v>
      </c>
      <c r="L1396" s="57" t="s">
        <v>26</v>
      </c>
      <c r="M1396" s="57">
        <v>1</v>
      </c>
      <c r="N1396" s="92">
        <v>2.98</v>
      </c>
      <c r="O1396" s="55">
        <f t="shared" si="2243"/>
        <v>2.98</v>
      </c>
      <c r="P1396" s="218">
        <f t="shared" ref="P1396" si="2252">E1396*F1396</f>
        <v>39.074568960000001</v>
      </c>
      <c r="Q1396" s="218">
        <f t="shared" ref="Q1396" si="2253">SUM(O1396:O1399)</f>
        <v>2.98</v>
      </c>
      <c r="R1396" s="218">
        <f t="shared" ref="R1396" si="2254">Q1396*1.02*$R$14</f>
        <v>3.21346512</v>
      </c>
      <c r="S1396" s="152">
        <f>F1396*$T$17</f>
        <v>4.9381658760268801</v>
      </c>
      <c r="T1396" s="152">
        <f t="shared" ref="T1396" si="2255">E1396*S1396</f>
        <v>39.505327008215041</v>
      </c>
    </row>
    <row r="1397" spans="1:20" s="53" customFormat="1" ht="12.75" customHeight="1" x14ac:dyDescent="0.2">
      <c r="A1397" s="232"/>
      <c r="B1397" s="205"/>
      <c r="C1397" s="195"/>
      <c r="D1397" s="221"/>
      <c r="E1397" s="224"/>
      <c r="F1397" s="217"/>
      <c r="G1397" s="233"/>
      <c r="H1397" s="218"/>
      <c r="I1397" s="229"/>
      <c r="J1397" s="218"/>
      <c r="K1397" s="57"/>
      <c r="L1397" s="57"/>
      <c r="M1397" s="57"/>
      <c r="N1397" s="92"/>
      <c r="O1397" s="55">
        <f t="shared" si="2243"/>
        <v>0</v>
      </c>
      <c r="P1397" s="218"/>
      <c r="Q1397" s="218"/>
      <c r="R1397" s="218"/>
      <c r="S1397" s="152"/>
      <c r="T1397" s="152"/>
    </row>
    <row r="1398" spans="1:20" s="53" customFormat="1" ht="12.75" customHeight="1" x14ac:dyDescent="0.2">
      <c r="A1398" s="232"/>
      <c r="B1398" s="205"/>
      <c r="C1398" s="195"/>
      <c r="D1398" s="221"/>
      <c r="E1398" s="224"/>
      <c r="F1398" s="217"/>
      <c r="G1398" s="233"/>
      <c r="H1398" s="218"/>
      <c r="I1398" s="229"/>
      <c r="J1398" s="218"/>
      <c r="K1398" s="57"/>
      <c r="L1398" s="57"/>
      <c r="M1398" s="60"/>
      <c r="N1398" s="92"/>
      <c r="O1398" s="55">
        <f t="shared" si="2243"/>
        <v>0</v>
      </c>
      <c r="P1398" s="218"/>
      <c r="Q1398" s="218"/>
      <c r="R1398" s="218"/>
      <c r="S1398" s="152"/>
      <c r="T1398" s="152"/>
    </row>
    <row r="1399" spans="1:20" s="53" customFormat="1" ht="12.75" customHeight="1" x14ac:dyDescent="0.2">
      <c r="A1399" s="232"/>
      <c r="B1399" s="206"/>
      <c r="C1399" s="195"/>
      <c r="D1399" s="222"/>
      <c r="E1399" s="225"/>
      <c r="F1399" s="217"/>
      <c r="G1399" s="233"/>
      <c r="H1399" s="218"/>
      <c r="I1399" s="230"/>
      <c r="J1399" s="218"/>
      <c r="K1399" s="57"/>
      <c r="L1399" s="57"/>
      <c r="M1399" s="57"/>
      <c r="N1399" s="92"/>
      <c r="O1399" s="55">
        <f t="shared" si="2243"/>
        <v>0</v>
      </c>
      <c r="P1399" s="218"/>
      <c r="Q1399" s="218"/>
      <c r="R1399" s="218"/>
      <c r="S1399" s="152"/>
      <c r="T1399" s="152"/>
    </row>
    <row r="1400" spans="1:20" s="53" customFormat="1" ht="12.75" customHeight="1" x14ac:dyDescent="0.2">
      <c r="A1400" s="227">
        <v>6</v>
      </c>
      <c r="B1400" s="219" t="s">
        <v>45</v>
      </c>
      <c r="C1400" s="195" t="s">
        <v>202</v>
      </c>
      <c r="D1400" s="220" t="s">
        <v>26</v>
      </c>
      <c r="E1400" s="223">
        <v>4</v>
      </c>
      <c r="F1400" s="217">
        <f t="shared" ref="F1400:F1416" si="2256">H1400+J1400+R1400</f>
        <v>3.5666227799999999</v>
      </c>
      <c r="G1400" s="226"/>
      <c r="H1400" s="218">
        <f t="shared" ref="H1400:H1416" si="2257">G1400*$P$8/1000</f>
        <v>0</v>
      </c>
      <c r="I1400" s="196"/>
      <c r="J1400" s="218">
        <f t="shared" ref="J1400:J1416" si="2258">I1400*$P$9/1000</f>
        <v>0</v>
      </c>
      <c r="K1400" s="57" t="s">
        <v>53</v>
      </c>
      <c r="L1400" s="57" t="s">
        <v>26</v>
      </c>
      <c r="M1400" s="57">
        <v>1</v>
      </c>
      <c r="N1400" s="92">
        <v>3.15</v>
      </c>
      <c r="O1400" s="55">
        <f t="shared" si="2243"/>
        <v>3.15</v>
      </c>
      <c r="P1400" s="218">
        <f t="shared" ref="P1400" si="2259">E1400*F1400</f>
        <v>14.26649112</v>
      </c>
      <c r="Q1400" s="218">
        <f t="shared" ref="Q1400" si="2260">SUM(O1400:O1403)</f>
        <v>3.15</v>
      </c>
      <c r="R1400" s="218">
        <f>Q1400*1.02*1.05*$R$14</f>
        <v>3.5666227799999999</v>
      </c>
      <c r="S1400" s="152">
        <f t="shared" ref="S1400" si="2261">F1400*$S$17</f>
        <v>4.0855314130537739</v>
      </c>
      <c r="T1400" s="152">
        <f t="shared" ref="T1400" si="2262">E1400*S1400</f>
        <v>16.342125652215095</v>
      </c>
    </row>
    <row r="1401" spans="1:20" s="53" customFormat="1" ht="12.75" customHeight="1" x14ac:dyDescent="0.2">
      <c r="A1401" s="227"/>
      <c r="B1401" s="219"/>
      <c r="C1401" s="195"/>
      <c r="D1401" s="221"/>
      <c r="E1401" s="224"/>
      <c r="F1401" s="217"/>
      <c r="G1401" s="226"/>
      <c r="H1401" s="218"/>
      <c r="I1401" s="196"/>
      <c r="J1401" s="218"/>
      <c r="K1401" s="57"/>
      <c r="L1401" s="57"/>
      <c r="M1401" s="57"/>
      <c r="N1401" s="92"/>
      <c r="O1401" s="55">
        <f t="shared" si="2243"/>
        <v>0</v>
      </c>
      <c r="P1401" s="218"/>
      <c r="Q1401" s="218"/>
      <c r="R1401" s="218"/>
      <c r="S1401" s="152"/>
      <c r="T1401" s="152"/>
    </row>
    <row r="1402" spans="1:20" s="53" customFormat="1" ht="12.75" customHeight="1" x14ac:dyDescent="0.2">
      <c r="A1402" s="227"/>
      <c r="B1402" s="219"/>
      <c r="C1402" s="195"/>
      <c r="D1402" s="221"/>
      <c r="E1402" s="224"/>
      <c r="F1402" s="217"/>
      <c r="G1402" s="226"/>
      <c r="H1402" s="218"/>
      <c r="I1402" s="196"/>
      <c r="J1402" s="218"/>
      <c r="K1402" s="57"/>
      <c r="L1402" s="57"/>
      <c r="M1402" s="60"/>
      <c r="N1402" s="92"/>
      <c r="O1402" s="55">
        <f t="shared" si="2243"/>
        <v>0</v>
      </c>
      <c r="P1402" s="218"/>
      <c r="Q1402" s="218"/>
      <c r="R1402" s="218"/>
      <c r="S1402" s="152"/>
      <c r="T1402" s="152"/>
    </row>
    <row r="1403" spans="1:20" s="53" customFormat="1" ht="12.75" customHeight="1" x14ac:dyDescent="0.2">
      <c r="A1403" s="227"/>
      <c r="B1403" s="219"/>
      <c r="C1403" s="195"/>
      <c r="D1403" s="222"/>
      <c r="E1403" s="225"/>
      <c r="F1403" s="217"/>
      <c r="G1403" s="226"/>
      <c r="H1403" s="218"/>
      <c r="I1403" s="196"/>
      <c r="J1403" s="218"/>
      <c r="K1403" s="57"/>
      <c r="L1403" s="57"/>
      <c r="M1403" s="57"/>
      <c r="N1403" s="92"/>
      <c r="O1403" s="55">
        <f t="shared" si="2243"/>
        <v>0</v>
      </c>
      <c r="P1403" s="218"/>
      <c r="Q1403" s="218"/>
      <c r="R1403" s="218"/>
      <c r="S1403" s="152"/>
      <c r="T1403" s="152"/>
    </row>
    <row r="1404" spans="1:20" s="53" customFormat="1" ht="12.75" customHeight="1" x14ac:dyDescent="0.2">
      <c r="A1404" s="232">
        <v>7</v>
      </c>
      <c r="B1404" s="219" t="s">
        <v>45</v>
      </c>
      <c r="C1404" s="195" t="s">
        <v>203</v>
      </c>
      <c r="D1404" s="220" t="s">
        <v>26</v>
      </c>
      <c r="E1404" s="223">
        <v>1</v>
      </c>
      <c r="F1404" s="217">
        <f t="shared" si="2256"/>
        <v>47.447136</v>
      </c>
      <c r="G1404" s="196"/>
      <c r="H1404" s="218">
        <f t="shared" si="2257"/>
        <v>0</v>
      </c>
      <c r="I1404" s="196"/>
      <c r="J1404" s="218">
        <f t="shared" si="2258"/>
        <v>0</v>
      </c>
      <c r="K1404" s="57" t="s">
        <v>212</v>
      </c>
      <c r="L1404" s="57" t="s">
        <v>26</v>
      </c>
      <c r="M1404" s="57">
        <v>1</v>
      </c>
      <c r="N1404" s="92">
        <v>44</v>
      </c>
      <c r="O1404" s="55">
        <f t="shared" si="2243"/>
        <v>44</v>
      </c>
      <c r="P1404" s="218">
        <f t="shared" ref="P1404" si="2263">E1404*F1404</f>
        <v>47.447136</v>
      </c>
      <c r="Q1404" s="218">
        <f t="shared" ref="Q1404" si="2264">SUM(O1404:O1407)</f>
        <v>44</v>
      </c>
      <c r="R1404" s="218">
        <f t="shared" ref="R1404" si="2265">Q1404*1.02*$R$14</f>
        <v>47.447136</v>
      </c>
      <c r="S1404" s="152">
        <f>F1404*$T$17</f>
        <v>47.970193227263998</v>
      </c>
      <c r="T1404" s="152">
        <f t="shared" ref="T1404" si="2266">E1404*S1404</f>
        <v>47.970193227263998</v>
      </c>
    </row>
    <row r="1405" spans="1:20" s="53" customFormat="1" ht="12.75" customHeight="1" x14ac:dyDescent="0.2">
      <c r="A1405" s="232"/>
      <c r="B1405" s="219"/>
      <c r="C1405" s="195"/>
      <c r="D1405" s="221"/>
      <c r="E1405" s="224"/>
      <c r="F1405" s="217"/>
      <c r="G1405" s="196"/>
      <c r="H1405" s="218"/>
      <c r="I1405" s="196"/>
      <c r="J1405" s="218"/>
      <c r="K1405" s="57"/>
      <c r="L1405" s="57"/>
      <c r="M1405" s="57"/>
      <c r="N1405" s="92"/>
      <c r="O1405" s="55">
        <f t="shared" si="2243"/>
        <v>0</v>
      </c>
      <c r="P1405" s="218"/>
      <c r="Q1405" s="218"/>
      <c r="R1405" s="218"/>
      <c r="S1405" s="152"/>
      <c r="T1405" s="152"/>
    </row>
    <row r="1406" spans="1:20" s="53" customFormat="1" ht="12.75" customHeight="1" x14ac:dyDescent="0.2">
      <c r="A1406" s="232"/>
      <c r="B1406" s="219"/>
      <c r="C1406" s="195"/>
      <c r="D1406" s="221"/>
      <c r="E1406" s="224"/>
      <c r="F1406" s="217"/>
      <c r="G1406" s="196"/>
      <c r="H1406" s="218"/>
      <c r="I1406" s="196"/>
      <c r="J1406" s="218"/>
      <c r="K1406" s="57"/>
      <c r="L1406" s="57"/>
      <c r="M1406" s="57"/>
      <c r="N1406" s="92"/>
      <c r="O1406" s="55">
        <f t="shared" si="2243"/>
        <v>0</v>
      </c>
      <c r="P1406" s="218"/>
      <c r="Q1406" s="218"/>
      <c r="R1406" s="218"/>
      <c r="S1406" s="152"/>
      <c r="T1406" s="152"/>
    </row>
    <row r="1407" spans="1:20" s="53" customFormat="1" ht="12.75" customHeight="1" x14ac:dyDescent="0.2">
      <c r="A1407" s="232"/>
      <c r="B1407" s="219"/>
      <c r="C1407" s="195"/>
      <c r="D1407" s="222"/>
      <c r="E1407" s="225"/>
      <c r="F1407" s="217"/>
      <c r="G1407" s="196"/>
      <c r="H1407" s="218"/>
      <c r="I1407" s="196"/>
      <c r="J1407" s="218"/>
      <c r="K1407" s="57"/>
      <c r="L1407" s="57"/>
      <c r="M1407" s="57"/>
      <c r="N1407" s="92"/>
      <c r="O1407" s="55">
        <f t="shared" si="2243"/>
        <v>0</v>
      </c>
      <c r="P1407" s="218"/>
      <c r="Q1407" s="218"/>
      <c r="R1407" s="218"/>
      <c r="S1407" s="152"/>
      <c r="T1407" s="152"/>
    </row>
    <row r="1408" spans="1:20" s="53" customFormat="1" ht="12.75" customHeight="1" x14ac:dyDescent="0.2">
      <c r="A1408" s="227">
        <v>8</v>
      </c>
      <c r="B1408" s="219" t="s">
        <v>213</v>
      </c>
      <c r="C1408" s="195" t="s">
        <v>204</v>
      </c>
      <c r="D1408" s="220" t="s">
        <v>26</v>
      </c>
      <c r="E1408" s="223">
        <v>1</v>
      </c>
      <c r="F1408" s="217">
        <f t="shared" si="2256"/>
        <v>9.8365566000000015</v>
      </c>
      <c r="G1408" s="228">
        <v>0.41</v>
      </c>
      <c r="H1408" s="218">
        <f t="shared" si="2257"/>
        <v>0.77846700000000002</v>
      </c>
      <c r="I1408" s="196"/>
      <c r="J1408" s="218">
        <f t="shared" si="2258"/>
        <v>0</v>
      </c>
      <c r="K1408" s="92" t="s">
        <v>214</v>
      </c>
      <c r="L1408" s="57" t="s">
        <v>26</v>
      </c>
      <c r="M1408" s="57">
        <v>1</v>
      </c>
      <c r="N1408" s="92">
        <v>8</v>
      </c>
      <c r="O1408" s="55">
        <f t="shared" si="2243"/>
        <v>8</v>
      </c>
      <c r="P1408" s="218">
        <f t="shared" ref="P1408" si="2267">E1408*F1408</f>
        <v>9.8365566000000015</v>
      </c>
      <c r="Q1408" s="218">
        <f t="shared" ref="Q1408" si="2268">SUM(O1408:O1411)</f>
        <v>8</v>
      </c>
      <c r="R1408" s="218">
        <f>Q1408*1.02*1.05*$R$14</f>
        <v>9.0580896000000006</v>
      </c>
      <c r="S1408" s="152">
        <f t="shared" ref="S1408" si="2269">F1408*$S$17</f>
        <v>11.267679108352869</v>
      </c>
      <c r="T1408" s="152">
        <f t="shared" ref="T1408" si="2270">E1408*S1408</f>
        <v>11.267679108352869</v>
      </c>
    </row>
    <row r="1409" spans="1:20" s="53" customFormat="1" ht="12.75" customHeight="1" x14ac:dyDescent="0.2">
      <c r="A1409" s="227"/>
      <c r="B1409" s="219"/>
      <c r="C1409" s="195"/>
      <c r="D1409" s="221"/>
      <c r="E1409" s="224"/>
      <c r="F1409" s="217"/>
      <c r="G1409" s="229"/>
      <c r="H1409" s="218"/>
      <c r="I1409" s="196"/>
      <c r="J1409" s="218"/>
      <c r="K1409" s="57"/>
      <c r="L1409" s="57"/>
      <c r="M1409" s="57"/>
      <c r="N1409" s="92"/>
      <c r="O1409" s="55">
        <f t="shared" si="2243"/>
        <v>0</v>
      </c>
      <c r="P1409" s="218"/>
      <c r="Q1409" s="218"/>
      <c r="R1409" s="218"/>
      <c r="S1409" s="152"/>
      <c r="T1409" s="152"/>
    </row>
    <row r="1410" spans="1:20" s="53" customFormat="1" ht="12.75" customHeight="1" x14ac:dyDescent="0.2">
      <c r="A1410" s="227"/>
      <c r="B1410" s="219"/>
      <c r="C1410" s="195"/>
      <c r="D1410" s="221"/>
      <c r="E1410" s="224"/>
      <c r="F1410" s="217"/>
      <c r="G1410" s="229"/>
      <c r="H1410" s="218"/>
      <c r="I1410" s="196"/>
      <c r="J1410" s="218"/>
      <c r="K1410" s="57"/>
      <c r="L1410" s="57"/>
      <c r="M1410" s="57"/>
      <c r="N1410" s="92"/>
      <c r="O1410" s="55">
        <f t="shared" si="2243"/>
        <v>0</v>
      </c>
      <c r="P1410" s="218"/>
      <c r="Q1410" s="218"/>
      <c r="R1410" s="218"/>
      <c r="S1410" s="152"/>
      <c r="T1410" s="152"/>
    </row>
    <row r="1411" spans="1:20" s="53" customFormat="1" ht="12.75" customHeight="1" x14ac:dyDescent="0.2">
      <c r="A1411" s="227"/>
      <c r="B1411" s="219"/>
      <c r="C1411" s="195"/>
      <c r="D1411" s="222"/>
      <c r="E1411" s="225"/>
      <c r="F1411" s="217"/>
      <c r="G1411" s="230"/>
      <c r="H1411" s="218"/>
      <c r="I1411" s="196"/>
      <c r="J1411" s="218"/>
      <c r="K1411" s="57"/>
      <c r="L1411" s="57"/>
      <c r="M1411" s="58"/>
      <c r="N1411" s="92"/>
      <c r="O1411" s="55">
        <f t="shared" si="2243"/>
        <v>0</v>
      </c>
      <c r="P1411" s="218"/>
      <c r="Q1411" s="218"/>
      <c r="R1411" s="218"/>
      <c r="S1411" s="152"/>
      <c r="T1411" s="152"/>
    </row>
    <row r="1412" spans="1:20" s="53" customFormat="1" ht="12.75" customHeight="1" x14ac:dyDescent="0.2">
      <c r="A1412" s="227">
        <v>9</v>
      </c>
      <c r="B1412" s="204" t="s">
        <v>215</v>
      </c>
      <c r="C1412" s="195" t="s">
        <v>205</v>
      </c>
      <c r="D1412" s="227" t="s">
        <v>31</v>
      </c>
      <c r="E1412" s="231">
        <v>2350</v>
      </c>
      <c r="F1412" s="217">
        <f t="shared" si="2256"/>
        <v>0.60455493960000006</v>
      </c>
      <c r="G1412" s="228">
        <v>7.51E-2</v>
      </c>
      <c r="H1412" s="218">
        <f t="shared" si="2257"/>
        <v>0.14259237000000002</v>
      </c>
      <c r="I1412" s="196"/>
      <c r="J1412" s="218">
        <f t="shared" si="2258"/>
        <v>0</v>
      </c>
      <c r="K1412" s="57" t="s">
        <v>216</v>
      </c>
      <c r="L1412" s="57" t="s">
        <v>31</v>
      </c>
      <c r="M1412" s="57">
        <v>1.02</v>
      </c>
      <c r="N1412" s="92">
        <v>0.4</v>
      </c>
      <c r="O1412" s="55">
        <f t="shared" si="2243"/>
        <v>0.40800000000000003</v>
      </c>
      <c r="P1412" s="218">
        <f t="shared" ref="P1412" si="2271">E1412*F1412</f>
        <v>1420.7041080600002</v>
      </c>
      <c r="Q1412" s="218">
        <f t="shared" ref="Q1412" si="2272">SUM(O1412:O1415)</f>
        <v>0.40800000000000003</v>
      </c>
      <c r="R1412" s="218">
        <f>Q1412*1.02*1.05*$R$14</f>
        <v>0.46196256959999998</v>
      </c>
      <c r="S1412" s="152">
        <f t="shared" ref="S1412" si="2273">F1412*$S$17</f>
        <v>0.69251175383695251</v>
      </c>
      <c r="T1412" s="152">
        <f t="shared" ref="T1412" si="2274">E1412*S1412</f>
        <v>1627.4026215168385</v>
      </c>
    </row>
    <row r="1413" spans="1:20" s="53" customFormat="1" ht="12.75" customHeight="1" x14ac:dyDescent="0.2">
      <c r="A1413" s="227"/>
      <c r="B1413" s="205"/>
      <c r="C1413" s="195"/>
      <c r="D1413" s="227"/>
      <c r="E1413" s="231"/>
      <c r="F1413" s="217"/>
      <c r="G1413" s="229"/>
      <c r="H1413" s="218"/>
      <c r="I1413" s="196"/>
      <c r="J1413" s="218"/>
      <c r="K1413" s="18"/>
      <c r="L1413" s="18"/>
      <c r="M1413" s="18"/>
      <c r="N1413" s="109"/>
      <c r="O1413" s="55">
        <f t="shared" si="2243"/>
        <v>0</v>
      </c>
      <c r="P1413" s="218"/>
      <c r="Q1413" s="218"/>
      <c r="R1413" s="218"/>
      <c r="S1413" s="152"/>
      <c r="T1413" s="152"/>
    </row>
    <row r="1414" spans="1:20" s="53" customFormat="1" ht="12.75" customHeight="1" x14ac:dyDescent="0.2">
      <c r="A1414" s="227"/>
      <c r="B1414" s="205"/>
      <c r="C1414" s="195"/>
      <c r="D1414" s="227"/>
      <c r="E1414" s="231"/>
      <c r="F1414" s="217"/>
      <c r="G1414" s="229"/>
      <c r="H1414" s="218"/>
      <c r="I1414" s="196"/>
      <c r="J1414" s="218"/>
      <c r="K1414" s="18"/>
      <c r="L1414" s="18"/>
      <c r="M1414" s="19"/>
      <c r="N1414" s="109"/>
      <c r="O1414" s="55">
        <f t="shared" si="2243"/>
        <v>0</v>
      </c>
      <c r="P1414" s="218"/>
      <c r="Q1414" s="218"/>
      <c r="R1414" s="218"/>
      <c r="S1414" s="152"/>
      <c r="T1414" s="152"/>
    </row>
    <row r="1415" spans="1:20" s="53" customFormat="1" ht="12.75" customHeight="1" x14ac:dyDescent="0.2">
      <c r="A1415" s="227"/>
      <c r="B1415" s="206"/>
      <c r="C1415" s="195"/>
      <c r="D1415" s="227"/>
      <c r="E1415" s="231"/>
      <c r="F1415" s="217"/>
      <c r="G1415" s="230"/>
      <c r="H1415" s="218"/>
      <c r="I1415" s="196"/>
      <c r="J1415" s="218"/>
      <c r="K1415" s="18"/>
      <c r="L1415" s="18"/>
      <c r="M1415" s="18"/>
      <c r="N1415" s="109"/>
      <c r="O1415" s="55">
        <f t="shared" si="2243"/>
        <v>0</v>
      </c>
      <c r="P1415" s="218"/>
      <c r="Q1415" s="218"/>
      <c r="R1415" s="218"/>
      <c r="S1415" s="152"/>
      <c r="T1415" s="152"/>
    </row>
    <row r="1416" spans="1:20" s="53" customFormat="1" ht="12.75" customHeight="1" x14ac:dyDescent="0.2">
      <c r="A1416" s="227">
        <v>10</v>
      </c>
      <c r="B1416" s="219" t="s">
        <v>45</v>
      </c>
      <c r="C1416" s="195" t="s">
        <v>206</v>
      </c>
      <c r="D1416" s="220" t="s">
        <v>26</v>
      </c>
      <c r="E1416" s="223">
        <v>1</v>
      </c>
      <c r="F1416" s="217">
        <f t="shared" si="2256"/>
        <v>10.303576919999999</v>
      </c>
      <c r="G1416" s="226"/>
      <c r="H1416" s="218">
        <f t="shared" si="2257"/>
        <v>0</v>
      </c>
      <c r="I1416" s="196"/>
      <c r="J1416" s="218">
        <f t="shared" si="2258"/>
        <v>0</v>
      </c>
      <c r="K1416" s="57" t="s">
        <v>217</v>
      </c>
      <c r="L1416" s="57" t="s">
        <v>26</v>
      </c>
      <c r="M1416" s="57">
        <v>1</v>
      </c>
      <c r="N1416" s="92">
        <v>9.1</v>
      </c>
      <c r="O1416" s="55">
        <f t="shared" si="2243"/>
        <v>9.1</v>
      </c>
      <c r="P1416" s="218">
        <f t="shared" ref="P1416" si="2275">E1416*F1416</f>
        <v>10.303576919999999</v>
      </c>
      <c r="Q1416" s="218">
        <f t="shared" ref="Q1416" si="2276">SUM(O1416:O1419)</f>
        <v>9.1</v>
      </c>
      <c r="R1416" s="218">
        <f>Q1416*1.02*1.05*$R$14</f>
        <v>10.303576919999999</v>
      </c>
      <c r="S1416" s="152">
        <f t="shared" ref="S1416" si="2277">F1416*$S$17</f>
        <v>11.802646304377568</v>
      </c>
      <c r="T1416" s="152">
        <f t="shared" ref="T1416" si="2278">E1416*S1416</f>
        <v>11.802646304377568</v>
      </c>
    </row>
    <row r="1417" spans="1:20" s="53" customFormat="1" ht="12.75" customHeight="1" x14ac:dyDescent="0.2">
      <c r="A1417" s="227"/>
      <c r="B1417" s="219"/>
      <c r="C1417" s="195"/>
      <c r="D1417" s="221"/>
      <c r="E1417" s="224"/>
      <c r="F1417" s="217"/>
      <c r="G1417" s="226"/>
      <c r="H1417" s="218"/>
      <c r="I1417" s="196"/>
      <c r="J1417" s="218"/>
      <c r="K1417" s="18"/>
      <c r="L1417" s="18"/>
      <c r="M1417" s="18"/>
      <c r="N1417" s="109"/>
      <c r="O1417" s="55">
        <f t="shared" si="2243"/>
        <v>0</v>
      </c>
      <c r="P1417" s="218"/>
      <c r="Q1417" s="218"/>
      <c r="R1417" s="218"/>
      <c r="S1417" s="152"/>
      <c r="T1417" s="152"/>
    </row>
    <row r="1418" spans="1:20" s="53" customFormat="1" ht="12.75" customHeight="1" x14ac:dyDescent="0.2">
      <c r="A1418" s="227"/>
      <c r="B1418" s="219"/>
      <c r="C1418" s="195"/>
      <c r="D1418" s="221"/>
      <c r="E1418" s="224"/>
      <c r="F1418" s="217"/>
      <c r="G1418" s="226"/>
      <c r="H1418" s="218"/>
      <c r="I1418" s="196"/>
      <c r="J1418" s="218"/>
      <c r="K1418" s="18"/>
      <c r="L1418" s="18"/>
      <c r="M1418" s="19"/>
      <c r="N1418" s="109"/>
      <c r="O1418" s="55">
        <f t="shared" si="2243"/>
        <v>0</v>
      </c>
      <c r="P1418" s="218"/>
      <c r="Q1418" s="218"/>
      <c r="R1418" s="218"/>
      <c r="S1418" s="152"/>
      <c r="T1418" s="152"/>
    </row>
    <row r="1419" spans="1:20" s="53" customFormat="1" ht="12.75" customHeight="1" x14ac:dyDescent="0.2">
      <c r="A1419" s="227"/>
      <c r="B1419" s="219"/>
      <c r="C1419" s="195"/>
      <c r="D1419" s="222"/>
      <c r="E1419" s="225"/>
      <c r="F1419" s="217"/>
      <c r="G1419" s="226"/>
      <c r="H1419" s="218"/>
      <c r="I1419" s="196"/>
      <c r="J1419" s="218"/>
      <c r="K1419" s="18"/>
      <c r="L1419" s="18"/>
      <c r="M1419" s="18"/>
      <c r="N1419" s="109"/>
      <c r="O1419" s="55">
        <f t="shared" si="2243"/>
        <v>0</v>
      </c>
      <c r="P1419" s="218"/>
      <c r="Q1419" s="218"/>
      <c r="R1419" s="218"/>
      <c r="S1419" s="152"/>
      <c r="T1419" s="152"/>
    </row>
    <row r="1420" spans="1:20" s="53" customFormat="1" ht="12.75" customHeight="1" x14ac:dyDescent="0.2">
      <c r="A1420" s="148"/>
      <c r="B1420" s="147"/>
      <c r="C1420" s="216" t="s">
        <v>507</v>
      </c>
      <c r="D1420" s="144"/>
      <c r="E1420" s="180"/>
      <c r="F1420" s="217">
        <f t="shared" ref="F1420" si="2279">H1420+J1420+R1420</f>
        <v>0</v>
      </c>
      <c r="G1420" s="196"/>
      <c r="H1420" s="218">
        <f t="shared" ref="H1420" si="2280">G1420*$P$8/1000</f>
        <v>0</v>
      </c>
      <c r="I1420" s="196"/>
      <c r="J1420" s="218">
        <f t="shared" ref="J1420" si="2281">I1420*$P$9/1000</f>
        <v>0</v>
      </c>
      <c r="K1420" s="57"/>
      <c r="L1420" s="57"/>
      <c r="M1420" s="57"/>
      <c r="N1420" s="72"/>
      <c r="O1420" s="55">
        <f t="shared" si="2243"/>
        <v>0</v>
      </c>
      <c r="P1420" s="218">
        <f t="shared" ref="P1420" si="2282">E1420*F1420</f>
        <v>0</v>
      </c>
      <c r="Q1420" s="218">
        <f t="shared" ref="Q1420" si="2283">SUM(O1420:O1423)</f>
        <v>0</v>
      </c>
      <c r="R1420" s="218">
        <f t="shared" ref="R1420" si="2284">Q1420*1.02*$R$14</f>
        <v>0</v>
      </c>
      <c r="S1420" s="152">
        <f t="shared" ref="S1420" si="2285">F1420*$S$17</f>
        <v>0</v>
      </c>
      <c r="T1420" s="152">
        <f t="shared" ref="T1420" si="2286">E1420*S1420</f>
        <v>0</v>
      </c>
    </row>
    <row r="1421" spans="1:20" s="53" customFormat="1" ht="12.75" customHeight="1" x14ac:dyDescent="0.2">
      <c r="A1421" s="148"/>
      <c r="B1421" s="147"/>
      <c r="C1421" s="216"/>
      <c r="D1421" s="145"/>
      <c r="E1421" s="181"/>
      <c r="F1421" s="217"/>
      <c r="G1421" s="196"/>
      <c r="H1421" s="218"/>
      <c r="I1421" s="196"/>
      <c r="J1421" s="218"/>
      <c r="K1421" s="57"/>
      <c r="L1421" s="57"/>
      <c r="M1421" s="57"/>
      <c r="N1421" s="73"/>
      <c r="O1421" s="55">
        <f t="shared" si="2243"/>
        <v>0</v>
      </c>
      <c r="P1421" s="218"/>
      <c r="Q1421" s="218"/>
      <c r="R1421" s="218"/>
      <c r="S1421" s="152"/>
      <c r="T1421" s="152"/>
    </row>
    <row r="1422" spans="1:20" s="53" customFormat="1" ht="12.75" customHeight="1" x14ac:dyDescent="0.2">
      <c r="A1422" s="148"/>
      <c r="B1422" s="147"/>
      <c r="C1422" s="216"/>
      <c r="D1422" s="145"/>
      <c r="E1422" s="181"/>
      <c r="F1422" s="217"/>
      <c r="G1422" s="196"/>
      <c r="H1422" s="218"/>
      <c r="I1422" s="196"/>
      <c r="J1422" s="218"/>
      <c r="K1422" s="57"/>
      <c r="L1422" s="57"/>
      <c r="M1422" s="20"/>
      <c r="N1422" s="73"/>
      <c r="O1422" s="55">
        <f t="shared" si="2243"/>
        <v>0</v>
      </c>
      <c r="P1422" s="218"/>
      <c r="Q1422" s="218"/>
      <c r="R1422" s="218"/>
      <c r="S1422" s="152"/>
      <c r="T1422" s="152"/>
    </row>
    <row r="1423" spans="1:20" s="53" customFormat="1" ht="12.75" customHeight="1" x14ac:dyDescent="0.2">
      <c r="A1423" s="148"/>
      <c r="B1423" s="147"/>
      <c r="C1423" s="216"/>
      <c r="D1423" s="146"/>
      <c r="E1423" s="182"/>
      <c r="F1423" s="217"/>
      <c r="G1423" s="196"/>
      <c r="H1423" s="218"/>
      <c r="I1423" s="196"/>
      <c r="J1423" s="218"/>
      <c r="K1423" s="57"/>
      <c r="L1423" s="57"/>
      <c r="M1423" s="57"/>
      <c r="N1423" s="73"/>
      <c r="O1423" s="55">
        <f t="shared" si="2243"/>
        <v>0</v>
      </c>
      <c r="P1423" s="218"/>
      <c r="Q1423" s="218"/>
      <c r="R1423" s="218"/>
      <c r="S1423" s="152"/>
      <c r="T1423" s="152"/>
    </row>
    <row r="1424" spans="1:20" s="53" customFormat="1" ht="12.75" customHeight="1" x14ac:dyDescent="0.2">
      <c r="A1424" s="144"/>
      <c r="B1424" s="147"/>
      <c r="C1424" s="173" t="s">
        <v>533</v>
      </c>
      <c r="D1424" s="157"/>
      <c r="E1424" s="150"/>
      <c r="F1424" s="150">
        <f t="shared" ref="F1424" si="2287">H1424+J1424+R1424</f>
        <v>0</v>
      </c>
      <c r="G1424" s="151"/>
      <c r="H1424" s="152">
        <f t="shared" ref="H1424" si="2288">G1424*$P$8/1000</f>
        <v>0</v>
      </c>
      <c r="I1424" s="151"/>
      <c r="J1424" s="152">
        <f t="shared" ref="J1424" si="2289">I1424*$P$9/1000</f>
        <v>0</v>
      </c>
      <c r="K1424" s="23"/>
      <c r="L1424" s="23"/>
      <c r="M1424" s="23"/>
      <c r="N1424" s="99"/>
      <c r="O1424" s="55">
        <f t="shared" si="2243"/>
        <v>0</v>
      </c>
      <c r="P1424" s="154">
        <f t="shared" ref="P1424" si="2290">E1424*F1424</f>
        <v>0</v>
      </c>
      <c r="Q1424" s="154">
        <f t="shared" ref="Q1424" si="2291">SUM(O1424:O1427)</f>
        <v>0</v>
      </c>
      <c r="R1424" s="154">
        <f t="shared" ref="R1424" si="2292">Q1424*1.02*1.05*$R$14</f>
        <v>0</v>
      </c>
      <c r="S1424" s="152">
        <f t="shared" ref="S1424" si="2293">F1424*$S$17</f>
        <v>0</v>
      </c>
      <c r="T1424" s="152">
        <f t="shared" ref="T1424" si="2294">E1424*S1424</f>
        <v>0</v>
      </c>
    </row>
    <row r="1425" spans="1:20" s="53" customFormat="1" ht="12.75" customHeight="1" x14ac:dyDescent="0.2">
      <c r="A1425" s="145"/>
      <c r="B1425" s="147"/>
      <c r="C1425" s="174"/>
      <c r="D1425" s="176"/>
      <c r="E1425" s="150"/>
      <c r="F1425" s="150"/>
      <c r="G1425" s="151"/>
      <c r="H1425" s="152"/>
      <c r="I1425" s="151"/>
      <c r="J1425" s="152"/>
      <c r="K1425" s="23"/>
      <c r="L1425" s="23"/>
      <c r="M1425" s="23"/>
      <c r="N1425" s="97"/>
      <c r="O1425" s="55">
        <f t="shared" si="2243"/>
        <v>0</v>
      </c>
      <c r="P1425" s="155"/>
      <c r="Q1425" s="155"/>
      <c r="R1425" s="155"/>
      <c r="S1425" s="152"/>
      <c r="T1425" s="152"/>
    </row>
    <row r="1426" spans="1:20" s="53" customFormat="1" ht="12.75" customHeight="1" x14ac:dyDescent="0.2">
      <c r="A1426" s="145"/>
      <c r="B1426" s="147"/>
      <c r="C1426" s="174"/>
      <c r="D1426" s="176"/>
      <c r="E1426" s="150"/>
      <c r="F1426" s="150"/>
      <c r="G1426" s="151"/>
      <c r="H1426" s="152"/>
      <c r="I1426" s="151"/>
      <c r="J1426" s="152"/>
      <c r="K1426" s="23"/>
      <c r="L1426" s="23"/>
      <c r="M1426" s="23"/>
      <c r="N1426" s="97"/>
      <c r="O1426" s="55">
        <f t="shared" si="2243"/>
        <v>0</v>
      </c>
      <c r="P1426" s="155"/>
      <c r="Q1426" s="155"/>
      <c r="R1426" s="155"/>
      <c r="S1426" s="152"/>
      <c r="T1426" s="152"/>
    </row>
    <row r="1427" spans="1:20" s="53" customFormat="1" ht="12.75" customHeight="1" x14ac:dyDescent="0.2">
      <c r="A1427" s="146"/>
      <c r="B1427" s="147"/>
      <c r="C1427" s="175"/>
      <c r="D1427" s="176"/>
      <c r="E1427" s="150"/>
      <c r="F1427" s="150"/>
      <c r="G1427" s="151"/>
      <c r="H1427" s="152"/>
      <c r="I1427" s="151"/>
      <c r="J1427" s="152"/>
      <c r="K1427" s="23"/>
      <c r="L1427" s="23"/>
      <c r="M1427" s="23"/>
      <c r="N1427" s="97"/>
      <c r="O1427" s="55">
        <f t="shared" si="2243"/>
        <v>0</v>
      </c>
      <c r="P1427" s="156"/>
      <c r="Q1427" s="156"/>
      <c r="R1427" s="156"/>
      <c r="S1427" s="152"/>
      <c r="T1427" s="152"/>
    </row>
    <row r="1428" spans="1:20" s="53" customFormat="1" ht="12.75" customHeight="1" x14ac:dyDescent="0.2">
      <c r="A1428" s="144"/>
      <c r="B1428" s="186"/>
      <c r="C1428" s="173" t="s">
        <v>25</v>
      </c>
      <c r="D1428" s="144"/>
      <c r="E1428" s="169"/>
      <c r="F1428" s="169">
        <f>H1428+J1428+R1428</f>
        <v>0</v>
      </c>
      <c r="G1428" s="183"/>
      <c r="H1428" s="154">
        <f>G1428*$P$8/1000</f>
        <v>0</v>
      </c>
      <c r="I1428" s="183"/>
      <c r="J1428" s="154">
        <f>I1428*$P$9/1000</f>
        <v>0</v>
      </c>
      <c r="K1428" s="23"/>
      <c r="L1428" s="23"/>
      <c r="M1428" s="23"/>
      <c r="N1428" s="97"/>
      <c r="O1428" s="55">
        <f t="shared" si="2243"/>
        <v>0</v>
      </c>
      <c r="P1428" s="154">
        <f>E1428*F1428</f>
        <v>0</v>
      </c>
      <c r="Q1428" s="154">
        <f>SUM(O1428:O1431)</f>
        <v>0</v>
      </c>
      <c r="R1428" s="154">
        <f>Q1428*1.02*1.05*$R$14</f>
        <v>0</v>
      </c>
      <c r="S1428" s="152">
        <f t="shared" ref="S1428" si="2295">F1428*$S$17</f>
        <v>0</v>
      </c>
      <c r="T1428" s="152">
        <f t="shared" ref="T1428" si="2296">E1428*S1428</f>
        <v>0</v>
      </c>
    </row>
    <row r="1429" spans="1:20" s="53" customFormat="1" ht="12.75" customHeight="1" x14ac:dyDescent="0.2">
      <c r="A1429" s="145"/>
      <c r="B1429" s="187"/>
      <c r="C1429" s="174"/>
      <c r="D1429" s="145"/>
      <c r="E1429" s="170"/>
      <c r="F1429" s="170"/>
      <c r="G1429" s="184"/>
      <c r="H1429" s="155"/>
      <c r="I1429" s="184"/>
      <c r="J1429" s="155"/>
      <c r="K1429" s="23"/>
      <c r="L1429" s="23"/>
      <c r="M1429" s="23"/>
      <c r="N1429" s="97"/>
      <c r="O1429" s="55">
        <f t="shared" si="2243"/>
        <v>0</v>
      </c>
      <c r="P1429" s="155"/>
      <c r="Q1429" s="155"/>
      <c r="R1429" s="155"/>
      <c r="S1429" s="152"/>
      <c r="T1429" s="152"/>
    </row>
    <row r="1430" spans="1:20" s="53" customFormat="1" ht="12.75" customHeight="1" x14ac:dyDescent="0.2">
      <c r="A1430" s="145"/>
      <c r="B1430" s="187"/>
      <c r="C1430" s="174"/>
      <c r="D1430" s="145"/>
      <c r="E1430" s="170"/>
      <c r="F1430" s="170"/>
      <c r="G1430" s="184"/>
      <c r="H1430" s="155"/>
      <c r="I1430" s="184"/>
      <c r="J1430" s="155"/>
      <c r="K1430" s="23"/>
      <c r="L1430" s="23"/>
      <c r="M1430" s="24"/>
      <c r="N1430" s="97"/>
      <c r="O1430" s="55">
        <f t="shared" si="2243"/>
        <v>0</v>
      </c>
      <c r="P1430" s="155"/>
      <c r="Q1430" s="155"/>
      <c r="R1430" s="155"/>
      <c r="S1430" s="152"/>
      <c r="T1430" s="152"/>
    </row>
    <row r="1431" spans="1:20" s="53" customFormat="1" ht="12.75" customHeight="1" x14ac:dyDescent="0.2">
      <c r="A1431" s="146"/>
      <c r="B1431" s="188"/>
      <c r="C1431" s="175"/>
      <c r="D1431" s="146"/>
      <c r="E1431" s="171"/>
      <c r="F1431" s="171"/>
      <c r="G1431" s="185"/>
      <c r="H1431" s="156"/>
      <c r="I1431" s="185"/>
      <c r="J1431" s="156"/>
      <c r="K1431" s="23"/>
      <c r="L1431" s="23"/>
      <c r="M1431" s="23"/>
      <c r="N1431" s="97"/>
      <c r="O1431" s="55">
        <f t="shared" si="2243"/>
        <v>0</v>
      </c>
      <c r="P1431" s="156"/>
      <c r="Q1431" s="156"/>
      <c r="R1431" s="156"/>
      <c r="S1431" s="152"/>
      <c r="T1431" s="152"/>
    </row>
    <row r="1432" spans="1:20" s="53" customFormat="1" ht="12.75" customHeight="1" x14ac:dyDescent="0.2">
      <c r="A1432" s="144">
        <v>1</v>
      </c>
      <c r="B1432" s="147" t="s">
        <v>527</v>
      </c>
      <c r="C1432" s="147" t="s">
        <v>528</v>
      </c>
      <c r="D1432" s="144" t="s">
        <v>23</v>
      </c>
      <c r="E1432" s="150">
        <v>184</v>
      </c>
      <c r="F1432" s="169">
        <f t="shared" ref="F1432" si="2297">H1432+J1432+R1432</f>
        <v>5.6960999999999998E-2</v>
      </c>
      <c r="G1432" s="158">
        <v>0.03</v>
      </c>
      <c r="H1432" s="154">
        <f t="shared" ref="H1432" si="2298">G1432*$P$8/1000</f>
        <v>5.6960999999999998E-2</v>
      </c>
      <c r="I1432" s="151"/>
      <c r="J1432" s="154">
        <f t="shared" ref="J1432" si="2299">I1432*$P$9/1000</f>
        <v>0</v>
      </c>
      <c r="K1432" s="23"/>
      <c r="L1432" s="23"/>
      <c r="M1432" s="23"/>
      <c r="N1432" s="97"/>
      <c r="O1432" s="55">
        <f t="shared" si="2243"/>
        <v>0</v>
      </c>
      <c r="P1432" s="154">
        <f t="shared" ref="P1432" si="2300">E1432*F1432</f>
        <v>10.480824</v>
      </c>
      <c r="Q1432" s="154">
        <f t="shared" ref="Q1432" si="2301">SUM(O1432:O1435)</f>
        <v>0</v>
      </c>
      <c r="R1432" s="154">
        <f t="shared" ref="R1432" si="2302">Q1432*1.02*1.05*$R$14</f>
        <v>0</v>
      </c>
      <c r="S1432" s="152">
        <f t="shared" ref="S1432" si="2303">F1432*$S$17</f>
        <v>6.5248266826511997E-2</v>
      </c>
      <c r="T1432" s="152">
        <f t="shared" ref="T1432" si="2304">E1432*S1432</f>
        <v>12.005681096078208</v>
      </c>
    </row>
    <row r="1433" spans="1:20" s="53" customFormat="1" ht="12.75" customHeight="1" x14ac:dyDescent="0.2">
      <c r="A1433" s="145"/>
      <c r="B1433" s="147"/>
      <c r="C1433" s="147"/>
      <c r="D1433" s="145"/>
      <c r="E1433" s="150"/>
      <c r="F1433" s="170"/>
      <c r="G1433" s="158"/>
      <c r="H1433" s="155"/>
      <c r="I1433" s="151"/>
      <c r="J1433" s="155"/>
      <c r="K1433" s="23"/>
      <c r="L1433" s="23"/>
      <c r="M1433" s="23"/>
      <c r="N1433" s="97"/>
      <c r="O1433" s="55">
        <f t="shared" si="2243"/>
        <v>0</v>
      </c>
      <c r="P1433" s="155"/>
      <c r="Q1433" s="155"/>
      <c r="R1433" s="155"/>
      <c r="S1433" s="152"/>
      <c r="T1433" s="152"/>
    </row>
    <row r="1434" spans="1:20" s="53" customFormat="1" ht="12.75" customHeight="1" x14ac:dyDescent="0.2">
      <c r="A1434" s="145"/>
      <c r="B1434" s="147"/>
      <c r="C1434" s="147"/>
      <c r="D1434" s="145"/>
      <c r="E1434" s="150"/>
      <c r="F1434" s="170"/>
      <c r="G1434" s="158"/>
      <c r="H1434" s="155"/>
      <c r="I1434" s="151"/>
      <c r="J1434" s="155"/>
      <c r="K1434" s="23"/>
      <c r="L1434" s="23"/>
      <c r="M1434" s="23"/>
      <c r="N1434" s="97"/>
      <c r="O1434" s="55">
        <f t="shared" si="2243"/>
        <v>0</v>
      </c>
      <c r="P1434" s="155"/>
      <c r="Q1434" s="155"/>
      <c r="R1434" s="155"/>
      <c r="S1434" s="152"/>
      <c r="T1434" s="152"/>
    </row>
    <row r="1435" spans="1:20" s="53" customFormat="1" ht="12.75" customHeight="1" x14ac:dyDescent="0.2">
      <c r="A1435" s="146"/>
      <c r="B1435" s="147"/>
      <c r="C1435" s="147"/>
      <c r="D1435" s="146"/>
      <c r="E1435" s="150"/>
      <c r="F1435" s="171"/>
      <c r="G1435" s="158"/>
      <c r="H1435" s="156"/>
      <c r="I1435" s="151"/>
      <c r="J1435" s="156"/>
      <c r="K1435" s="23"/>
      <c r="L1435" s="23"/>
      <c r="M1435" s="23"/>
      <c r="N1435" s="97"/>
      <c r="O1435" s="55">
        <f t="shared" si="2243"/>
        <v>0</v>
      </c>
      <c r="P1435" s="156"/>
      <c r="Q1435" s="156"/>
      <c r="R1435" s="156"/>
      <c r="S1435" s="152"/>
      <c r="T1435" s="152"/>
    </row>
    <row r="1436" spans="1:20" s="53" customFormat="1" ht="12.75" customHeight="1" x14ac:dyDescent="0.2">
      <c r="A1436" s="144">
        <v>2</v>
      </c>
      <c r="B1436" s="147" t="s">
        <v>529</v>
      </c>
      <c r="C1436" s="147" t="s">
        <v>530</v>
      </c>
      <c r="D1436" s="144" t="s">
        <v>30</v>
      </c>
      <c r="E1436" s="150">
        <v>22.08</v>
      </c>
      <c r="F1436" s="169">
        <f t="shared" ref="F1436" si="2305">H1436+J1436+R1436</f>
        <v>0.42727209300000002</v>
      </c>
      <c r="G1436" s="158">
        <v>7.0099999999999996E-2</v>
      </c>
      <c r="H1436" s="154">
        <f t="shared" ref="H1436" si="2306">G1436*$P$8/1000</f>
        <v>0.13309887000000001</v>
      </c>
      <c r="I1436" s="151">
        <v>0.1249</v>
      </c>
      <c r="J1436" s="154">
        <f t="shared" ref="J1436" si="2307">I1436*$P$9/1000</f>
        <v>0.29417322299999998</v>
      </c>
      <c r="K1436" s="23"/>
      <c r="L1436" s="23"/>
      <c r="M1436" s="23"/>
      <c r="N1436" s="97"/>
      <c r="O1436" s="55">
        <f t="shared" si="2243"/>
        <v>0</v>
      </c>
      <c r="P1436" s="154">
        <f t="shared" ref="P1436" si="2308">E1436*F1436</f>
        <v>9.4341678134400002</v>
      </c>
      <c r="Q1436" s="154">
        <f t="shared" ref="Q1436" si="2309">SUM(O1436:O1439)</f>
        <v>0</v>
      </c>
      <c r="R1436" s="154">
        <f t="shared" ref="R1436" si="2310">Q1436*1.02*1.05*$R$14</f>
        <v>0</v>
      </c>
      <c r="S1436" s="152">
        <f t="shared" ref="S1436" si="2311">F1436*$S$17</f>
        <v>0.48943599184681191</v>
      </c>
      <c r="T1436" s="152">
        <f t="shared" ref="T1436" si="2312">E1436*S1436</f>
        <v>10.806746699977607</v>
      </c>
    </row>
    <row r="1437" spans="1:20" s="53" customFormat="1" ht="12.75" customHeight="1" x14ac:dyDescent="0.2">
      <c r="A1437" s="145"/>
      <c r="B1437" s="147"/>
      <c r="C1437" s="147"/>
      <c r="D1437" s="145"/>
      <c r="E1437" s="150"/>
      <c r="F1437" s="170"/>
      <c r="G1437" s="158"/>
      <c r="H1437" s="155"/>
      <c r="I1437" s="151"/>
      <c r="J1437" s="155"/>
      <c r="K1437" s="23"/>
      <c r="L1437" s="23"/>
      <c r="M1437" s="23"/>
      <c r="N1437" s="97"/>
      <c r="O1437" s="55">
        <f t="shared" si="2243"/>
        <v>0</v>
      </c>
      <c r="P1437" s="155"/>
      <c r="Q1437" s="155"/>
      <c r="R1437" s="155"/>
      <c r="S1437" s="152"/>
      <c r="T1437" s="152"/>
    </row>
    <row r="1438" spans="1:20" s="53" customFormat="1" ht="12.75" customHeight="1" x14ac:dyDescent="0.2">
      <c r="A1438" s="145"/>
      <c r="B1438" s="147"/>
      <c r="C1438" s="147"/>
      <c r="D1438" s="145"/>
      <c r="E1438" s="150"/>
      <c r="F1438" s="170"/>
      <c r="G1438" s="158"/>
      <c r="H1438" s="155"/>
      <c r="I1438" s="151"/>
      <c r="J1438" s="155"/>
      <c r="K1438" s="23"/>
      <c r="L1438" s="23"/>
      <c r="M1438" s="23"/>
      <c r="N1438" s="97"/>
      <c r="O1438" s="55">
        <f t="shared" si="2243"/>
        <v>0</v>
      </c>
      <c r="P1438" s="155"/>
      <c r="Q1438" s="155"/>
      <c r="R1438" s="155"/>
      <c r="S1438" s="152"/>
      <c r="T1438" s="152"/>
    </row>
    <row r="1439" spans="1:20" s="53" customFormat="1" ht="12.75" customHeight="1" x14ac:dyDescent="0.2">
      <c r="A1439" s="146"/>
      <c r="B1439" s="147"/>
      <c r="C1439" s="147"/>
      <c r="D1439" s="146"/>
      <c r="E1439" s="150"/>
      <c r="F1439" s="171"/>
      <c r="G1439" s="158"/>
      <c r="H1439" s="156"/>
      <c r="I1439" s="151"/>
      <c r="J1439" s="156"/>
      <c r="K1439" s="23"/>
      <c r="L1439" s="23"/>
      <c r="M1439" s="23"/>
      <c r="N1439" s="97"/>
      <c r="O1439" s="55">
        <f t="shared" si="2243"/>
        <v>0</v>
      </c>
      <c r="P1439" s="156"/>
      <c r="Q1439" s="156"/>
      <c r="R1439" s="156"/>
      <c r="S1439" s="152"/>
      <c r="T1439" s="152"/>
    </row>
    <row r="1440" spans="1:20" s="53" customFormat="1" ht="12.75" customHeight="1" x14ac:dyDescent="0.2">
      <c r="A1440" s="144">
        <v>3</v>
      </c>
      <c r="B1440" s="147" t="s">
        <v>502</v>
      </c>
      <c r="C1440" s="147" t="s">
        <v>526</v>
      </c>
      <c r="D1440" s="157" t="s">
        <v>31</v>
      </c>
      <c r="E1440" s="150">
        <v>33</v>
      </c>
      <c r="F1440" s="150">
        <f t="shared" ref="F1440" si="2313">H1440+J1440+R1440</f>
        <v>0.83542799999999995</v>
      </c>
      <c r="G1440" s="151">
        <v>0.44</v>
      </c>
      <c r="H1440" s="152">
        <f t="shared" ref="H1440" si="2314">G1440*$P$8/1000</f>
        <v>0.83542799999999995</v>
      </c>
      <c r="I1440" s="151"/>
      <c r="J1440" s="152">
        <f t="shared" ref="J1440" si="2315">I1440*$P$9/1000</f>
        <v>0</v>
      </c>
      <c r="K1440" s="23"/>
      <c r="L1440" s="23"/>
      <c r="M1440" s="23"/>
      <c r="N1440" s="99"/>
      <c r="O1440" s="55">
        <f t="shared" si="2243"/>
        <v>0</v>
      </c>
      <c r="P1440" s="154">
        <f t="shared" ref="P1440" si="2316">E1440*F1440</f>
        <v>27.569123999999999</v>
      </c>
      <c r="Q1440" s="154">
        <f t="shared" ref="Q1440" si="2317">SUM(O1440:O1443)</f>
        <v>0</v>
      </c>
      <c r="R1440" s="154">
        <f t="shared" ref="R1440" si="2318">Q1440*1.02*1.05*$R$14</f>
        <v>0</v>
      </c>
      <c r="S1440" s="152">
        <f t="shared" ref="S1440" si="2319">F1440*$S$17</f>
        <v>0.95697458012217596</v>
      </c>
      <c r="T1440" s="152">
        <f t="shared" ref="T1440" si="2320">E1440*S1440</f>
        <v>31.580161144031806</v>
      </c>
    </row>
    <row r="1441" spans="1:20" s="53" customFormat="1" ht="12.75" customHeight="1" x14ac:dyDescent="0.2">
      <c r="A1441" s="145"/>
      <c r="B1441" s="147"/>
      <c r="C1441" s="147"/>
      <c r="D1441" s="176"/>
      <c r="E1441" s="150"/>
      <c r="F1441" s="150"/>
      <c r="G1441" s="151"/>
      <c r="H1441" s="152"/>
      <c r="I1441" s="151"/>
      <c r="J1441" s="152"/>
      <c r="K1441" s="23"/>
      <c r="L1441" s="23"/>
      <c r="M1441" s="23"/>
      <c r="N1441" s="97"/>
      <c r="O1441" s="55">
        <f t="shared" si="2243"/>
        <v>0</v>
      </c>
      <c r="P1441" s="155"/>
      <c r="Q1441" s="155"/>
      <c r="R1441" s="155"/>
      <c r="S1441" s="152"/>
      <c r="T1441" s="152"/>
    </row>
    <row r="1442" spans="1:20" s="53" customFormat="1" ht="12.75" customHeight="1" x14ac:dyDescent="0.2">
      <c r="A1442" s="145"/>
      <c r="B1442" s="147"/>
      <c r="C1442" s="147"/>
      <c r="D1442" s="176"/>
      <c r="E1442" s="150"/>
      <c r="F1442" s="150"/>
      <c r="G1442" s="151"/>
      <c r="H1442" s="152"/>
      <c r="I1442" s="151"/>
      <c r="J1442" s="152"/>
      <c r="K1442" s="23"/>
      <c r="L1442" s="23"/>
      <c r="M1442" s="23"/>
      <c r="N1442" s="97"/>
      <c r="O1442" s="55">
        <f t="shared" si="2243"/>
        <v>0</v>
      </c>
      <c r="P1442" s="155"/>
      <c r="Q1442" s="155"/>
      <c r="R1442" s="155"/>
      <c r="S1442" s="152"/>
      <c r="T1442" s="152"/>
    </row>
    <row r="1443" spans="1:20" s="53" customFormat="1" ht="12.75" customHeight="1" x14ac:dyDescent="0.2">
      <c r="A1443" s="146"/>
      <c r="B1443" s="147"/>
      <c r="C1443" s="147"/>
      <c r="D1443" s="176"/>
      <c r="E1443" s="150"/>
      <c r="F1443" s="150"/>
      <c r="G1443" s="151"/>
      <c r="H1443" s="152"/>
      <c r="I1443" s="151"/>
      <c r="J1443" s="152"/>
      <c r="K1443" s="23"/>
      <c r="L1443" s="23"/>
      <c r="M1443" s="23"/>
      <c r="N1443" s="97"/>
      <c r="O1443" s="55">
        <f t="shared" si="2243"/>
        <v>0</v>
      </c>
      <c r="P1443" s="156"/>
      <c r="Q1443" s="156"/>
      <c r="R1443" s="156"/>
      <c r="S1443" s="152"/>
      <c r="T1443" s="152"/>
    </row>
    <row r="1444" spans="1:20" s="53" customFormat="1" ht="12.75" customHeight="1" x14ac:dyDescent="0.2">
      <c r="A1444" s="144">
        <v>4</v>
      </c>
      <c r="B1444" s="186" t="s">
        <v>54</v>
      </c>
      <c r="C1444" s="186" t="s">
        <v>532</v>
      </c>
      <c r="D1444" s="144" t="s">
        <v>27</v>
      </c>
      <c r="E1444" s="150">
        <v>20.67</v>
      </c>
      <c r="F1444" s="150">
        <f t="shared" ref="F1444" si="2321">H1444+J1444+R1444</f>
        <v>2.8792230000000001</v>
      </c>
      <c r="G1444" s="164">
        <v>0.4</v>
      </c>
      <c r="H1444" s="152">
        <f t="shared" ref="H1444" si="2322">G1444*$P$8/1000</f>
        <v>0.75948000000000004</v>
      </c>
      <c r="I1444" s="164">
        <v>0.9</v>
      </c>
      <c r="J1444" s="152">
        <f t="shared" ref="J1444" si="2323">I1444*$P$9/1000</f>
        <v>2.1197430000000002</v>
      </c>
      <c r="K1444" s="23"/>
      <c r="L1444" s="23"/>
      <c r="M1444" s="23"/>
      <c r="N1444" s="99"/>
      <c r="O1444" s="55">
        <f t="shared" si="2243"/>
        <v>0</v>
      </c>
      <c r="P1444" s="154">
        <f t="shared" ref="P1444" si="2324">E1444*F1444</f>
        <v>59.513539410000007</v>
      </c>
      <c r="Q1444" s="154">
        <f t="shared" ref="Q1444" si="2325">SUM(O1444:O1447)</f>
        <v>0</v>
      </c>
      <c r="R1444" s="154">
        <f t="shared" ref="R1444" si="2326">Q1444*1.02*1.05*$R$14</f>
        <v>0</v>
      </c>
      <c r="S1444" s="152">
        <f t="shared" ref="S1444" si="2327">F1444*$S$17</f>
        <v>3.2981217070808162</v>
      </c>
      <c r="T1444" s="152">
        <f t="shared" ref="T1444" si="2328">E1444*S1444</f>
        <v>68.172175685360472</v>
      </c>
    </row>
    <row r="1445" spans="1:20" s="53" customFormat="1" ht="12.75" customHeight="1" x14ac:dyDescent="0.2">
      <c r="A1445" s="145"/>
      <c r="B1445" s="187"/>
      <c r="C1445" s="187"/>
      <c r="D1445" s="145"/>
      <c r="E1445" s="150"/>
      <c r="F1445" s="150"/>
      <c r="G1445" s="164"/>
      <c r="H1445" s="152"/>
      <c r="I1445" s="164"/>
      <c r="J1445" s="152"/>
      <c r="K1445" s="23"/>
      <c r="L1445" s="23"/>
      <c r="M1445" s="23"/>
      <c r="N1445" s="97"/>
      <c r="O1445" s="55">
        <f t="shared" si="2243"/>
        <v>0</v>
      </c>
      <c r="P1445" s="155"/>
      <c r="Q1445" s="155"/>
      <c r="R1445" s="155"/>
      <c r="S1445" s="152"/>
      <c r="T1445" s="152"/>
    </row>
    <row r="1446" spans="1:20" s="53" customFormat="1" ht="12.75" customHeight="1" x14ac:dyDescent="0.2">
      <c r="A1446" s="145"/>
      <c r="B1446" s="187"/>
      <c r="C1446" s="187"/>
      <c r="D1446" s="145"/>
      <c r="E1446" s="150"/>
      <c r="F1446" s="150"/>
      <c r="G1446" s="164"/>
      <c r="H1446" s="152"/>
      <c r="I1446" s="164"/>
      <c r="J1446" s="152"/>
      <c r="K1446" s="23"/>
      <c r="L1446" s="23"/>
      <c r="M1446" s="23"/>
      <c r="N1446" s="97"/>
      <c r="O1446" s="55">
        <f t="shared" si="2243"/>
        <v>0</v>
      </c>
      <c r="P1446" s="155"/>
      <c r="Q1446" s="155"/>
      <c r="R1446" s="155"/>
      <c r="S1446" s="152"/>
      <c r="T1446" s="152"/>
    </row>
    <row r="1447" spans="1:20" s="53" customFormat="1" ht="12.75" customHeight="1" x14ac:dyDescent="0.2">
      <c r="A1447" s="146"/>
      <c r="B1447" s="188"/>
      <c r="C1447" s="188"/>
      <c r="D1447" s="146"/>
      <c r="E1447" s="150"/>
      <c r="F1447" s="150"/>
      <c r="G1447" s="164"/>
      <c r="H1447" s="152"/>
      <c r="I1447" s="164"/>
      <c r="J1447" s="152"/>
      <c r="K1447" s="23"/>
      <c r="L1447" s="23"/>
      <c r="M1447" s="23"/>
      <c r="N1447" s="97"/>
      <c r="O1447" s="55">
        <f t="shared" si="2243"/>
        <v>0</v>
      </c>
      <c r="P1447" s="156"/>
      <c r="Q1447" s="156"/>
      <c r="R1447" s="156"/>
      <c r="S1447" s="152"/>
      <c r="T1447" s="152"/>
    </row>
    <row r="1448" spans="1:20" s="53" customFormat="1" ht="12.75" customHeight="1" x14ac:dyDescent="0.2">
      <c r="A1448" s="144"/>
      <c r="B1448" s="147"/>
      <c r="C1448" s="173" t="s">
        <v>28</v>
      </c>
      <c r="D1448" s="157"/>
      <c r="E1448" s="169"/>
      <c r="F1448" s="150">
        <f t="shared" ref="F1448" si="2329">H1448+J1448+R1448</f>
        <v>0</v>
      </c>
      <c r="G1448" s="151"/>
      <c r="H1448" s="152">
        <f t="shared" ref="H1448" si="2330">G1448*$P$8/1000</f>
        <v>0</v>
      </c>
      <c r="I1448" s="151"/>
      <c r="J1448" s="152">
        <f t="shared" ref="J1448" si="2331">I1448*$P$9/1000</f>
        <v>0</v>
      </c>
      <c r="K1448" s="23"/>
      <c r="L1448" s="23"/>
      <c r="M1448" s="23"/>
      <c r="N1448" s="99"/>
      <c r="O1448" s="55">
        <f t="shared" si="2243"/>
        <v>0</v>
      </c>
      <c r="P1448" s="154">
        <f t="shared" ref="P1448" si="2332">E1448*F1448</f>
        <v>0</v>
      </c>
      <c r="Q1448" s="154">
        <f t="shared" ref="Q1448" si="2333">SUM(O1448:O1451)</f>
        <v>0</v>
      </c>
      <c r="R1448" s="154">
        <f t="shared" ref="R1448" si="2334">Q1448*1.02*1.05*$R$14</f>
        <v>0</v>
      </c>
      <c r="S1448" s="152">
        <f t="shared" ref="S1448" si="2335">F1448*$S$17</f>
        <v>0</v>
      </c>
      <c r="T1448" s="152">
        <f t="shared" ref="T1448" si="2336">E1448*S1448</f>
        <v>0</v>
      </c>
    </row>
    <row r="1449" spans="1:20" s="53" customFormat="1" ht="12.75" customHeight="1" x14ac:dyDescent="0.2">
      <c r="A1449" s="145"/>
      <c r="B1449" s="147"/>
      <c r="C1449" s="174"/>
      <c r="D1449" s="176"/>
      <c r="E1449" s="170"/>
      <c r="F1449" s="150"/>
      <c r="G1449" s="151"/>
      <c r="H1449" s="152"/>
      <c r="I1449" s="151"/>
      <c r="J1449" s="152"/>
      <c r="K1449" s="23"/>
      <c r="L1449" s="23"/>
      <c r="M1449" s="23"/>
      <c r="N1449" s="97"/>
      <c r="O1449" s="55">
        <f t="shared" ref="O1449:O1511" si="2337">M1449*N1449</f>
        <v>0</v>
      </c>
      <c r="P1449" s="155"/>
      <c r="Q1449" s="155"/>
      <c r="R1449" s="155"/>
      <c r="S1449" s="152"/>
      <c r="T1449" s="152"/>
    </row>
    <row r="1450" spans="1:20" s="53" customFormat="1" ht="12.75" customHeight="1" x14ac:dyDescent="0.2">
      <c r="A1450" s="145"/>
      <c r="B1450" s="147"/>
      <c r="C1450" s="174"/>
      <c r="D1450" s="176"/>
      <c r="E1450" s="170"/>
      <c r="F1450" s="150"/>
      <c r="G1450" s="151"/>
      <c r="H1450" s="152"/>
      <c r="I1450" s="151"/>
      <c r="J1450" s="152"/>
      <c r="K1450" s="23"/>
      <c r="L1450" s="23"/>
      <c r="M1450" s="23"/>
      <c r="N1450" s="97"/>
      <c r="O1450" s="55">
        <f t="shared" si="2337"/>
        <v>0</v>
      </c>
      <c r="P1450" s="155"/>
      <c r="Q1450" s="155"/>
      <c r="R1450" s="155"/>
      <c r="S1450" s="152"/>
      <c r="T1450" s="152"/>
    </row>
    <row r="1451" spans="1:20" s="53" customFormat="1" ht="12.75" customHeight="1" x14ac:dyDescent="0.2">
      <c r="A1451" s="146"/>
      <c r="B1451" s="147"/>
      <c r="C1451" s="175"/>
      <c r="D1451" s="176"/>
      <c r="E1451" s="171"/>
      <c r="F1451" s="150"/>
      <c r="G1451" s="151"/>
      <c r="H1451" s="152"/>
      <c r="I1451" s="151"/>
      <c r="J1451" s="152"/>
      <c r="K1451" s="23"/>
      <c r="L1451" s="23"/>
      <c r="M1451" s="23"/>
      <c r="N1451" s="97"/>
      <c r="O1451" s="55">
        <f t="shared" si="2337"/>
        <v>0</v>
      </c>
      <c r="P1451" s="156"/>
      <c r="Q1451" s="156"/>
      <c r="R1451" s="156"/>
      <c r="S1451" s="152"/>
      <c r="T1451" s="152"/>
    </row>
    <row r="1452" spans="1:20" s="53" customFormat="1" ht="12.75" customHeight="1" x14ac:dyDescent="0.2">
      <c r="A1452" s="211"/>
      <c r="B1452" s="147"/>
      <c r="C1452" s="215" t="s">
        <v>542</v>
      </c>
      <c r="D1452" s="148"/>
      <c r="E1452" s="150"/>
      <c r="F1452" s="150">
        <f t="shared" ref="F1452" si="2338">H1452+J1452+R1452</f>
        <v>0</v>
      </c>
      <c r="G1452" s="183"/>
      <c r="H1452" s="152">
        <f t="shared" ref="H1452" si="2339">G1452*$P$8/1000</f>
        <v>0</v>
      </c>
      <c r="I1452" s="183"/>
      <c r="J1452" s="152">
        <f t="shared" ref="J1452" si="2340">I1452*$P$9/1000</f>
        <v>0</v>
      </c>
      <c r="K1452" s="23"/>
      <c r="L1452" s="23"/>
      <c r="M1452" s="23"/>
      <c r="N1452" s="97"/>
      <c r="O1452" s="55">
        <f t="shared" si="2337"/>
        <v>0</v>
      </c>
      <c r="P1452" s="154">
        <f t="shared" ref="P1452" si="2341">E1452*F1452</f>
        <v>0</v>
      </c>
      <c r="Q1452" s="154">
        <f t="shared" ref="Q1452" si="2342">SUM(O1452:O1455)</f>
        <v>0</v>
      </c>
      <c r="R1452" s="154">
        <f t="shared" ref="R1452" si="2343">Q1452*1.02*1.05*$R$14</f>
        <v>0</v>
      </c>
      <c r="S1452" s="152">
        <f t="shared" ref="S1452" si="2344">F1452*$S$17</f>
        <v>0</v>
      </c>
      <c r="T1452" s="152">
        <f t="shared" ref="T1452" si="2345">E1452*S1452</f>
        <v>0</v>
      </c>
    </row>
    <row r="1453" spans="1:20" s="53" customFormat="1" ht="12.75" customHeight="1" x14ac:dyDescent="0.2">
      <c r="A1453" s="211"/>
      <c r="B1453" s="147"/>
      <c r="C1453" s="215"/>
      <c r="D1453" s="148"/>
      <c r="E1453" s="150"/>
      <c r="F1453" s="150"/>
      <c r="G1453" s="184"/>
      <c r="H1453" s="152"/>
      <c r="I1453" s="184"/>
      <c r="J1453" s="152"/>
      <c r="K1453" s="23"/>
      <c r="L1453" s="23"/>
      <c r="M1453" s="23"/>
      <c r="N1453" s="23"/>
      <c r="O1453" s="55">
        <f t="shared" si="2337"/>
        <v>0</v>
      </c>
      <c r="P1453" s="155"/>
      <c r="Q1453" s="155"/>
      <c r="R1453" s="155"/>
      <c r="S1453" s="152"/>
      <c r="T1453" s="152"/>
    </row>
    <row r="1454" spans="1:20" s="53" customFormat="1" ht="12.75" customHeight="1" x14ac:dyDescent="0.2">
      <c r="A1454" s="211"/>
      <c r="B1454" s="147"/>
      <c r="C1454" s="215"/>
      <c r="D1454" s="148"/>
      <c r="E1454" s="150"/>
      <c r="F1454" s="150"/>
      <c r="G1454" s="184"/>
      <c r="H1454" s="152"/>
      <c r="I1454" s="184"/>
      <c r="J1454" s="152"/>
      <c r="K1454" s="23"/>
      <c r="L1454" s="23"/>
      <c r="M1454" s="24"/>
      <c r="N1454" s="97"/>
      <c r="O1454" s="55">
        <f t="shared" si="2337"/>
        <v>0</v>
      </c>
      <c r="P1454" s="155"/>
      <c r="Q1454" s="155"/>
      <c r="R1454" s="155"/>
      <c r="S1454" s="152"/>
      <c r="T1454" s="152"/>
    </row>
    <row r="1455" spans="1:20" s="53" customFormat="1" ht="12.75" customHeight="1" x14ac:dyDescent="0.2">
      <c r="A1455" s="211"/>
      <c r="B1455" s="147"/>
      <c r="C1455" s="215"/>
      <c r="D1455" s="148"/>
      <c r="E1455" s="150"/>
      <c r="F1455" s="150"/>
      <c r="G1455" s="185"/>
      <c r="H1455" s="152"/>
      <c r="I1455" s="185"/>
      <c r="J1455" s="152"/>
      <c r="K1455" s="23"/>
      <c r="L1455" s="23"/>
      <c r="M1455" s="23"/>
      <c r="N1455" s="97"/>
      <c r="O1455" s="55">
        <f t="shared" si="2337"/>
        <v>0</v>
      </c>
      <c r="P1455" s="156"/>
      <c r="Q1455" s="156"/>
      <c r="R1455" s="156"/>
      <c r="S1455" s="152"/>
      <c r="T1455" s="152"/>
    </row>
    <row r="1456" spans="1:20" s="53" customFormat="1" ht="12.75" customHeight="1" x14ac:dyDescent="0.2">
      <c r="A1456" s="211">
        <v>1</v>
      </c>
      <c r="B1456" s="147" t="s">
        <v>534</v>
      </c>
      <c r="C1456" s="213" t="s">
        <v>535</v>
      </c>
      <c r="D1456" s="213" t="s">
        <v>536</v>
      </c>
      <c r="E1456" s="149">
        <v>184</v>
      </c>
      <c r="F1456" s="150">
        <f t="shared" ref="F1456" si="2346">H1456+J1456+R1456</f>
        <v>1.2419801587919999</v>
      </c>
      <c r="G1456" s="163">
        <v>1.7399999999999999E-2</v>
      </c>
      <c r="H1456" s="152">
        <f t="shared" ref="H1456" si="2347">G1456*$P$8/1000</f>
        <v>3.3037379999999998E-2</v>
      </c>
      <c r="I1456" s="163">
        <v>0.1106</v>
      </c>
      <c r="J1456" s="152">
        <f t="shared" ref="J1456" si="2348">I1456*$P$9/1000</f>
        <v>0.26049286199999999</v>
      </c>
      <c r="K1456" s="23" t="s">
        <v>537</v>
      </c>
      <c r="L1456" s="23" t="s">
        <v>32</v>
      </c>
      <c r="M1456" s="23">
        <v>0.189</v>
      </c>
      <c r="N1456" s="97">
        <v>4</v>
      </c>
      <c r="O1456" s="55">
        <f t="shared" si="2337"/>
        <v>0.75600000000000001</v>
      </c>
      <c r="P1456" s="154">
        <f t="shared" ref="P1456" si="2349">E1456*F1456</f>
        <v>228.52434921772797</v>
      </c>
      <c r="Q1456" s="154">
        <f t="shared" ref="Q1456" si="2350">SUM(O1456:O1459)</f>
        <v>0.83765999999999996</v>
      </c>
      <c r="R1456" s="154">
        <f t="shared" ref="R1456" si="2351">Q1456*1.02*1.05*$R$14</f>
        <v>0.94844991679199997</v>
      </c>
      <c r="S1456" s="152">
        <f t="shared" ref="S1456" si="2352">F1456*$S$17</f>
        <v>1.4226760905548383</v>
      </c>
      <c r="T1456" s="152">
        <f t="shared" ref="T1456" si="2353">E1456*S1456</f>
        <v>261.77240066209026</v>
      </c>
    </row>
    <row r="1457" spans="1:20" s="53" customFormat="1" ht="12.75" customHeight="1" x14ac:dyDescent="0.2">
      <c r="A1457" s="211"/>
      <c r="B1457" s="147"/>
      <c r="C1457" s="213"/>
      <c r="D1457" s="197"/>
      <c r="E1457" s="149"/>
      <c r="F1457" s="150"/>
      <c r="G1457" s="163"/>
      <c r="H1457" s="152"/>
      <c r="I1457" s="163"/>
      <c r="J1457" s="152"/>
      <c r="K1457" s="23" t="s">
        <v>538</v>
      </c>
      <c r="L1457" s="23" t="s">
        <v>32</v>
      </c>
      <c r="M1457" s="23">
        <v>1.4999999999999999E-2</v>
      </c>
      <c r="N1457" s="97">
        <v>5.1440000000000001</v>
      </c>
      <c r="O1457" s="55">
        <f t="shared" si="2337"/>
        <v>7.7159999999999992E-2</v>
      </c>
      <c r="P1457" s="155"/>
      <c r="Q1457" s="155"/>
      <c r="R1457" s="155"/>
      <c r="S1457" s="152"/>
      <c r="T1457" s="152"/>
    </row>
    <row r="1458" spans="1:20" s="53" customFormat="1" ht="12.75" customHeight="1" x14ac:dyDescent="0.2">
      <c r="A1458" s="211"/>
      <c r="B1458" s="147"/>
      <c r="C1458" s="213"/>
      <c r="D1458" s="197"/>
      <c r="E1458" s="149"/>
      <c r="F1458" s="150"/>
      <c r="G1458" s="163"/>
      <c r="H1458" s="152"/>
      <c r="I1458" s="163"/>
      <c r="J1458" s="152"/>
      <c r="K1458" s="23" t="s">
        <v>47</v>
      </c>
      <c r="L1458" s="23" t="s">
        <v>32</v>
      </c>
      <c r="M1458" s="16">
        <v>0.03</v>
      </c>
      <c r="N1458" s="97">
        <v>0.15</v>
      </c>
      <c r="O1458" s="55">
        <f t="shared" si="2337"/>
        <v>4.4999999999999997E-3</v>
      </c>
      <c r="P1458" s="155"/>
      <c r="Q1458" s="155"/>
      <c r="R1458" s="155"/>
      <c r="S1458" s="152"/>
      <c r="T1458" s="152"/>
    </row>
    <row r="1459" spans="1:20" s="53" customFormat="1" ht="12.75" customHeight="1" x14ac:dyDescent="0.2">
      <c r="A1459" s="211"/>
      <c r="B1459" s="147"/>
      <c r="C1459" s="213"/>
      <c r="D1459" s="197"/>
      <c r="E1459" s="149"/>
      <c r="F1459" s="150"/>
      <c r="G1459" s="163"/>
      <c r="H1459" s="152"/>
      <c r="I1459" s="163"/>
      <c r="J1459" s="152"/>
      <c r="K1459" s="23"/>
      <c r="L1459" s="23"/>
      <c r="M1459" s="23"/>
      <c r="N1459" s="97"/>
      <c r="O1459" s="55">
        <f t="shared" si="2337"/>
        <v>0</v>
      </c>
      <c r="P1459" s="156"/>
      <c r="Q1459" s="156"/>
      <c r="R1459" s="156"/>
      <c r="S1459" s="152"/>
      <c r="T1459" s="152"/>
    </row>
    <row r="1460" spans="1:20" s="53" customFormat="1" ht="12.75" customHeight="1" x14ac:dyDescent="0.2">
      <c r="A1460" s="211">
        <v>2</v>
      </c>
      <c r="B1460" s="147" t="s">
        <v>539</v>
      </c>
      <c r="C1460" s="147" t="s">
        <v>1087</v>
      </c>
      <c r="D1460" s="147" t="s">
        <v>27</v>
      </c>
      <c r="E1460" s="212">
        <v>0.75800000000000001</v>
      </c>
      <c r="F1460" s="150">
        <f t="shared" ref="F1460" si="2354">H1460+J1460+R1460</f>
        <v>146.878421874</v>
      </c>
      <c r="G1460" s="151"/>
      <c r="H1460" s="152">
        <f t="shared" ref="H1460" si="2355">G1460*$P$8/1000</f>
        <v>0</v>
      </c>
      <c r="I1460" s="151">
        <v>2.2000000000000002</v>
      </c>
      <c r="J1460" s="152">
        <f t="shared" ref="J1460" si="2356">I1460*$P$9/1000</f>
        <v>5.1815940000000005</v>
      </c>
      <c r="K1460" s="23" t="s">
        <v>504</v>
      </c>
      <c r="L1460" s="23" t="s">
        <v>27</v>
      </c>
      <c r="M1460" s="23">
        <v>1.03</v>
      </c>
      <c r="N1460" s="97">
        <v>121.5</v>
      </c>
      <c r="O1460" s="55">
        <f t="shared" si="2337"/>
        <v>125.14500000000001</v>
      </c>
      <c r="P1460" s="154">
        <f t="shared" ref="P1460" si="2357">E1460*F1460</f>
        <v>111.333843780492</v>
      </c>
      <c r="Q1460" s="154">
        <f t="shared" ref="Q1460" si="2358">SUM(O1460:O1463)</f>
        <v>125.14500000000001</v>
      </c>
      <c r="R1460" s="154">
        <f t="shared" ref="R1460" si="2359">Q1460*1.02*1.05*$R$14</f>
        <v>141.69682787400001</v>
      </c>
      <c r="S1460" s="152">
        <f t="shared" ref="S1460" si="2360">F1460*$S$17</f>
        <v>168.24779167310527</v>
      </c>
      <c r="T1460" s="152">
        <f t="shared" ref="T1460" si="2361">E1460*S1460</f>
        <v>127.53182608821379</v>
      </c>
    </row>
    <row r="1461" spans="1:20" s="53" customFormat="1" ht="12.75" customHeight="1" x14ac:dyDescent="0.2">
      <c r="A1461" s="211"/>
      <c r="B1461" s="147"/>
      <c r="C1461" s="147"/>
      <c r="D1461" s="148"/>
      <c r="E1461" s="212"/>
      <c r="F1461" s="150"/>
      <c r="G1461" s="151"/>
      <c r="H1461" s="152"/>
      <c r="I1461" s="151"/>
      <c r="J1461" s="152"/>
      <c r="K1461" s="23"/>
      <c r="L1461" s="23"/>
      <c r="M1461" s="23"/>
      <c r="N1461" s="97"/>
      <c r="O1461" s="55">
        <f t="shared" si="2337"/>
        <v>0</v>
      </c>
      <c r="P1461" s="155"/>
      <c r="Q1461" s="155"/>
      <c r="R1461" s="155"/>
      <c r="S1461" s="152"/>
      <c r="T1461" s="152"/>
    </row>
    <row r="1462" spans="1:20" s="53" customFormat="1" ht="12.75" customHeight="1" x14ac:dyDescent="0.2">
      <c r="A1462" s="211"/>
      <c r="B1462" s="147"/>
      <c r="C1462" s="147"/>
      <c r="D1462" s="148"/>
      <c r="E1462" s="212"/>
      <c r="F1462" s="150"/>
      <c r="G1462" s="151"/>
      <c r="H1462" s="152"/>
      <c r="I1462" s="151"/>
      <c r="J1462" s="152"/>
      <c r="K1462" s="23"/>
      <c r="L1462" s="23"/>
      <c r="M1462" s="24"/>
      <c r="N1462" s="97"/>
      <c r="O1462" s="55">
        <f t="shared" si="2337"/>
        <v>0</v>
      </c>
      <c r="P1462" s="155"/>
      <c r="Q1462" s="155"/>
      <c r="R1462" s="155"/>
      <c r="S1462" s="152"/>
      <c r="T1462" s="152"/>
    </row>
    <row r="1463" spans="1:20" s="53" customFormat="1" ht="12.75" customHeight="1" x14ac:dyDescent="0.2">
      <c r="A1463" s="211"/>
      <c r="B1463" s="147"/>
      <c r="C1463" s="147"/>
      <c r="D1463" s="148"/>
      <c r="E1463" s="212"/>
      <c r="F1463" s="150"/>
      <c r="G1463" s="151"/>
      <c r="H1463" s="152"/>
      <c r="I1463" s="151"/>
      <c r="J1463" s="152"/>
      <c r="K1463" s="23"/>
      <c r="L1463" s="23"/>
      <c r="M1463" s="23"/>
      <c r="N1463" s="97"/>
      <c r="O1463" s="55">
        <f t="shared" si="2337"/>
        <v>0</v>
      </c>
      <c r="P1463" s="156"/>
      <c r="Q1463" s="156"/>
      <c r="R1463" s="156"/>
      <c r="S1463" s="152"/>
      <c r="T1463" s="152"/>
    </row>
    <row r="1464" spans="1:20" s="53" customFormat="1" ht="12.75" customHeight="1" x14ac:dyDescent="0.2">
      <c r="A1464" s="211">
        <v>3</v>
      </c>
      <c r="B1464" s="147" t="s">
        <v>540</v>
      </c>
      <c r="C1464" s="213" t="s">
        <v>541</v>
      </c>
      <c r="D1464" s="197" t="s">
        <v>38</v>
      </c>
      <c r="E1464" s="149">
        <v>184</v>
      </c>
      <c r="F1464" s="150">
        <f t="shared" ref="F1464" si="2362">H1464+J1464+R1464</f>
        <v>3.4566630640800002</v>
      </c>
      <c r="G1464" s="214">
        <v>2.1399999999999999E-2</v>
      </c>
      <c r="H1464" s="152">
        <f t="shared" ref="H1464" si="2363">G1464*$P$8/1000</f>
        <v>4.0632179999999997E-2</v>
      </c>
      <c r="I1464" s="163">
        <v>4.7399999999999998E-2</v>
      </c>
      <c r="J1464" s="152">
        <f t="shared" ref="J1464" si="2364">I1464*$P$9/1000</f>
        <v>0.111639798</v>
      </c>
      <c r="K1464" s="23" t="s">
        <v>505</v>
      </c>
      <c r="L1464" s="23" t="s">
        <v>27</v>
      </c>
      <c r="M1464" s="23">
        <v>0.1216</v>
      </c>
      <c r="N1464" s="97">
        <v>24</v>
      </c>
      <c r="O1464" s="55">
        <f t="shared" si="2337"/>
        <v>2.9184000000000001</v>
      </c>
      <c r="P1464" s="154">
        <f t="shared" ref="P1464" si="2365">E1464*F1464</f>
        <v>636.0260037907201</v>
      </c>
      <c r="Q1464" s="154">
        <f t="shared" ref="Q1464" si="2366">SUM(O1464:O1467)</f>
        <v>2.9184000000000001</v>
      </c>
      <c r="R1464" s="154">
        <f t="shared" ref="R1464" si="2367">Q1464*1.02*1.05*$R$14</f>
        <v>3.3043910860800003</v>
      </c>
      <c r="S1464" s="152">
        <f t="shared" ref="S1464" si="2368">F1464*$S$17</f>
        <v>3.959573636952308</v>
      </c>
      <c r="T1464" s="152">
        <f t="shared" ref="T1464" si="2369">E1464*S1464</f>
        <v>728.56154919922471</v>
      </c>
    </row>
    <row r="1465" spans="1:20" s="53" customFormat="1" ht="12.75" customHeight="1" x14ac:dyDescent="0.2">
      <c r="A1465" s="211"/>
      <c r="B1465" s="147"/>
      <c r="C1465" s="213"/>
      <c r="D1465" s="197"/>
      <c r="E1465" s="149"/>
      <c r="F1465" s="150"/>
      <c r="G1465" s="214"/>
      <c r="H1465" s="152"/>
      <c r="I1465" s="163"/>
      <c r="J1465" s="152"/>
      <c r="K1465" s="23" t="s">
        <v>631</v>
      </c>
      <c r="L1465" s="23"/>
      <c r="M1465" s="23"/>
      <c r="N1465" s="97"/>
      <c r="O1465" s="55">
        <f t="shared" si="2337"/>
        <v>0</v>
      </c>
      <c r="P1465" s="155"/>
      <c r="Q1465" s="155"/>
      <c r="R1465" s="155"/>
      <c r="S1465" s="152"/>
      <c r="T1465" s="152"/>
    </row>
    <row r="1466" spans="1:20" s="53" customFormat="1" ht="12.75" customHeight="1" x14ac:dyDescent="0.2">
      <c r="A1466" s="211"/>
      <c r="B1466" s="147"/>
      <c r="C1466" s="213"/>
      <c r="D1466" s="197"/>
      <c r="E1466" s="149"/>
      <c r="F1466" s="150"/>
      <c r="G1466" s="214"/>
      <c r="H1466" s="152"/>
      <c r="I1466" s="163"/>
      <c r="J1466" s="152"/>
      <c r="K1466" s="23"/>
      <c r="L1466" s="23"/>
      <c r="M1466" s="24"/>
      <c r="N1466" s="97"/>
      <c r="O1466" s="55">
        <f t="shared" si="2337"/>
        <v>0</v>
      </c>
      <c r="P1466" s="155"/>
      <c r="Q1466" s="155"/>
      <c r="R1466" s="155"/>
      <c r="S1466" s="152"/>
      <c r="T1466" s="152"/>
    </row>
    <row r="1467" spans="1:20" s="53" customFormat="1" ht="12.75" customHeight="1" x14ac:dyDescent="0.2">
      <c r="A1467" s="211"/>
      <c r="B1467" s="147"/>
      <c r="C1467" s="213"/>
      <c r="D1467" s="197"/>
      <c r="E1467" s="149"/>
      <c r="F1467" s="150"/>
      <c r="G1467" s="214"/>
      <c r="H1467" s="152"/>
      <c r="I1467" s="163"/>
      <c r="J1467" s="152"/>
      <c r="K1467" s="23"/>
      <c r="L1467" s="23"/>
      <c r="M1467" s="23"/>
      <c r="N1467" s="97"/>
      <c r="O1467" s="55">
        <f t="shared" si="2337"/>
        <v>0</v>
      </c>
      <c r="P1467" s="156"/>
      <c r="Q1467" s="156"/>
      <c r="R1467" s="156"/>
      <c r="S1467" s="152"/>
      <c r="T1467" s="152"/>
    </row>
    <row r="1468" spans="1:20" s="53" customFormat="1" ht="12.75" customHeight="1" x14ac:dyDescent="0.2">
      <c r="A1468" s="148"/>
      <c r="B1468" s="147"/>
      <c r="C1468" s="198" t="s">
        <v>675</v>
      </c>
      <c r="D1468" s="148"/>
      <c r="E1468" s="177"/>
      <c r="F1468" s="150">
        <f t="shared" ref="F1468" si="2370">H1468+J1468+R1468</f>
        <v>0</v>
      </c>
      <c r="G1468" s="201"/>
      <c r="H1468" s="152">
        <f t="shared" ref="H1468" si="2371">G1468*$P$8/1000</f>
        <v>0</v>
      </c>
      <c r="I1468" s="201"/>
      <c r="J1468" s="152">
        <f t="shared" ref="J1468" si="2372">I1468*$P$9/1000</f>
        <v>0</v>
      </c>
      <c r="K1468" s="110"/>
      <c r="L1468" s="110"/>
      <c r="M1468" s="27"/>
      <c r="N1468" s="110"/>
      <c r="O1468" s="55">
        <f t="shared" si="2337"/>
        <v>0</v>
      </c>
      <c r="P1468" s="154">
        <f t="shared" ref="P1468" si="2373">E1468*F1468</f>
        <v>0</v>
      </c>
      <c r="Q1468" s="154">
        <f t="shared" ref="Q1468" si="2374">SUM(O1468:O1471)</f>
        <v>0</v>
      </c>
      <c r="R1468" s="154">
        <f t="shared" ref="R1468" si="2375">Q1468*1.02*1.05*$R$14</f>
        <v>0</v>
      </c>
      <c r="S1468" s="152">
        <f t="shared" ref="S1468" si="2376">F1468*$S$17</f>
        <v>0</v>
      </c>
      <c r="T1468" s="152">
        <f t="shared" ref="T1468" si="2377">E1468*S1468</f>
        <v>0</v>
      </c>
    </row>
    <row r="1469" spans="1:20" s="53" customFormat="1" ht="12.75" customHeight="1" x14ac:dyDescent="0.2">
      <c r="A1469" s="148"/>
      <c r="B1469" s="147"/>
      <c r="C1469" s="199"/>
      <c r="D1469" s="148"/>
      <c r="E1469" s="178"/>
      <c r="F1469" s="150"/>
      <c r="G1469" s="202"/>
      <c r="H1469" s="152"/>
      <c r="I1469" s="202"/>
      <c r="J1469" s="152"/>
      <c r="K1469" s="23"/>
      <c r="L1469" s="23"/>
      <c r="M1469" s="23"/>
      <c r="N1469" s="97"/>
      <c r="O1469" s="55">
        <f t="shared" si="2337"/>
        <v>0</v>
      </c>
      <c r="P1469" s="155"/>
      <c r="Q1469" s="155"/>
      <c r="R1469" s="155"/>
      <c r="S1469" s="152"/>
      <c r="T1469" s="152"/>
    </row>
    <row r="1470" spans="1:20" s="53" customFormat="1" ht="12.75" customHeight="1" x14ac:dyDescent="0.2">
      <c r="A1470" s="148"/>
      <c r="B1470" s="147"/>
      <c r="C1470" s="199"/>
      <c r="D1470" s="148"/>
      <c r="E1470" s="178"/>
      <c r="F1470" s="150"/>
      <c r="G1470" s="202"/>
      <c r="H1470" s="152"/>
      <c r="I1470" s="202"/>
      <c r="J1470" s="152"/>
      <c r="K1470" s="23"/>
      <c r="L1470" s="23"/>
      <c r="M1470" s="24"/>
      <c r="N1470" s="97"/>
      <c r="O1470" s="55">
        <f t="shared" si="2337"/>
        <v>0</v>
      </c>
      <c r="P1470" s="155"/>
      <c r="Q1470" s="155"/>
      <c r="R1470" s="155"/>
      <c r="S1470" s="152"/>
      <c r="T1470" s="152"/>
    </row>
    <row r="1471" spans="1:20" s="53" customFormat="1" ht="12.75" customHeight="1" x14ac:dyDescent="0.2">
      <c r="A1471" s="148"/>
      <c r="B1471" s="147"/>
      <c r="C1471" s="200"/>
      <c r="D1471" s="148"/>
      <c r="E1471" s="179"/>
      <c r="F1471" s="150"/>
      <c r="G1471" s="203"/>
      <c r="H1471" s="152"/>
      <c r="I1471" s="203"/>
      <c r="J1471" s="152"/>
      <c r="K1471" s="23"/>
      <c r="L1471" s="23"/>
      <c r="M1471" s="23"/>
      <c r="N1471" s="97"/>
      <c r="O1471" s="55">
        <f t="shared" si="2337"/>
        <v>0</v>
      </c>
      <c r="P1471" s="156"/>
      <c r="Q1471" s="156"/>
      <c r="R1471" s="156"/>
      <c r="S1471" s="152"/>
      <c r="T1471" s="152"/>
    </row>
    <row r="1472" spans="1:20" s="53" customFormat="1" ht="12.75" customHeight="1" x14ac:dyDescent="0.2">
      <c r="A1472" s="148">
        <v>1</v>
      </c>
      <c r="B1472" s="186" t="s">
        <v>500</v>
      </c>
      <c r="C1472" s="186" t="s">
        <v>503</v>
      </c>
      <c r="D1472" s="144" t="s">
        <v>30</v>
      </c>
      <c r="E1472" s="169">
        <v>1.68</v>
      </c>
      <c r="F1472" s="150">
        <f t="shared" ref="F1472" si="2378">H1472+J1472+R1472</f>
        <v>8.1039692999520003</v>
      </c>
      <c r="G1472" s="153">
        <v>0.11</v>
      </c>
      <c r="H1472" s="152">
        <f t="shared" ref="H1472" si="2379">G1472*$P$8/1000</f>
        <v>0.20885699999999999</v>
      </c>
      <c r="I1472" s="153">
        <v>0.76</v>
      </c>
      <c r="J1472" s="152">
        <f t="shared" ref="J1472" si="2380">I1472*$P$9/1000</f>
        <v>1.7900052</v>
      </c>
      <c r="K1472" s="23" t="s">
        <v>47</v>
      </c>
      <c r="L1472" s="23" t="s">
        <v>32</v>
      </c>
      <c r="M1472" s="23">
        <v>7.0000000000000007E-2</v>
      </c>
      <c r="N1472" s="97">
        <v>0.15</v>
      </c>
      <c r="O1472" s="55">
        <f t="shared" si="2337"/>
        <v>1.0500000000000001E-2</v>
      </c>
      <c r="P1472" s="154">
        <f t="shared" ref="P1472" si="2381">E1472*F1472</f>
        <v>13.61466842391936</v>
      </c>
      <c r="Q1472" s="154">
        <f t="shared" ref="Q1472" si="2382">SUM(O1472:O1475)</f>
        <v>5.3919600000000001</v>
      </c>
      <c r="R1472" s="154">
        <f t="shared" ref="R1472" si="2383">Q1472*1.02*1.05*$R$14</f>
        <v>6.1051070999519998</v>
      </c>
      <c r="S1472" s="152">
        <f t="shared" ref="S1472" si="2384">F1472*$S$17</f>
        <v>9.2830173493641226</v>
      </c>
      <c r="T1472" s="152">
        <f t="shared" ref="T1472" si="2385">E1472*S1472</f>
        <v>15.595469146931725</v>
      </c>
    </row>
    <row r="1473" spans="1:20" s="53" customFormat="1" ht="12.75" customHeight="1" x14ac:dyDescent="0.2">
      <c r="A1473" s="148"/>
      <c r="B1473" s="187"/>
      <c r="C1473" s="187"/>
      <c r="D1473" s="145"/>
      <c r="E1473" s="170"/>
      <c r="F1473" s="150"/>
      <c r="G1473" s="153"/>
      <c r="H1473" s="152"/>
      <c r="I1473" s="153"/>
      <c r="J1473" s="152"/>
      <c r="K1473" s="23" t="s">
        <v>501</v>
      </c>
      <c r="L1473" s="23" t="s">
        <v>32</v>
      </c>
      <c r="M1473" s="23">
        <v>1.26</v>
      </c>
      <c r="N1473" s="97">
        <v>4.2709999999999999</v>
      </c>
      <c r="O1473" s="55">
        <f t="shared" si="2337"/>
        <v>5.3814599999999997</v>
      </c>
      <c r="P1473" s="155"/>
      <c r="Q1473" s="155"/>
      <c r="R1473" s="155"/>
      <c r="S1473" s="152"/>
      <c r="T1473" s="152"/>
    </row>
    <row r="1474" spans="1:20" s="53" customFormat="1" ht="12.75" customHeight="1" x14ac:dyDescent="0.2">
      <c r="A1474" s="148"/>
      <c r="B1474" s="187"/>
      <c r="C1474" s="187"/>
      <c r="D1474" s="145"/>
      <c r="E1474" s="170"/>
      <c r="F1474" s="150"/>
      <c r="G1474" s="153"/>
      <c r="H1474" s="152"/>
      <c r="I1474" s="153"/>
      <c r="J1474" s="152"/>
      <c r="K1474" s="23"/>
      <c r="L1474" s="23"/>
      <c r="M1474" s="23"/>
      <c r="N1474" s="97"/>
      <c r="O1474" s="55">
        <f t="shared" si="2337"/>
        <v>0</v>
      </c>
      <c r="P1474" s="155"/>
      <c r="Q1474" s="155"/>
      <c r="R1474" s="155"/>
      <c r="S1474" s="152"/>
      <c r="T1474" s="152"/>
    </row>
    <row r="1475" spans="1:20" s="53" customFormat="1" ht="12.75" customHeight="1" x14ac:dyDescent="0.2">
      <c r="A1475" s="148"/>
      <c r="B1475" s="188"/>
      <c r="C1475" s="188"/>
      <c r="D1475" s="146"/>
      <c r="E1475" s="171"/>
      <c r="F1475" s="150"/>
      <c r="G1475" s="153"/>
      <c r="H1475" s="152"/>
      <c r="I1475" s="153"/>
      <c r="J1475" s="152"/>
      <c r="K1475" s="23"/>
      <c r="L1475" s="23"/>
      <c r="M1475" s="23"/>
      <c r="N1475" s="97"/>
      <c r="O1475" s="55">
        <f t="shared" si="2337"/>
        <v>0</v>
      </c>
      <c r="P1475" s="156"/>
      <c r="Q1475" s="156"/>
      <c r="R1475" s="156"/>
      <c r="S1475" s="152"/>
      <c r="T1475" s="152"/>
    </row>
    <row r="1476" spans="1:20" s="53" customFormat="1" ht="12.75" customHeight="1" x14ac:dyDescent="0.2">
      <c r="A1476" s="148">
        <v>2</v>
      </c>
      <c r="B1476" s="195" t="s">
        <v>676</v>
      </c>
      <c r="C1476" s="204" t="s">
        <v>677</v>
      </c>
      <c r="D1476" s="207" t="s">
        <v>31</v>
      </c>
      <c r="E1476" s="149">
        <v>96</v>
      </c>
      <c r="F1476" s="150">
        <f t="shared" ref="F1476" si="2386">H1476+J1476+R1476</f>
        <v>8.9972562605075996</v>
      </c>
      <c r="G1476" s="196">
        <v>0.59199999999999997</v>
      </c>
      <c r="H1476" s="152">
        <f t="shared" ref="H1476" si="2387">G1476*$P$8/1000</f>
        <v>1.1240303999999999</v>
      </c>
      <c r="I1476" s="210">
        <v>7.1000000000000004E-3</v>
      </c>
      <c r="J1476" s="152">
        <f t="shared" ref="J1476" si="2388">I1476*$P$9/1000</f>
        <v>1.6722417E-2</v>
      </c>
      <c r="K1476" s="57" t="s">
        <v>543</v>
      </c>
      <c r="L1476" s="57" t="s">
        <v>31</v>
      </c>
      <c r="M1476" s="57">
        <v>1</v>
      </c>
      <c r="N1476" s="92">
        <v>5.8330000000000002</v>
      </c>
      <c r="O1476" s="55">
        <f t="shared" si="2337"/>
        <v>5.8330000000000002</v>
      </c>
      <c r="P1476" s="154">
        <f t="shared" ref="P1476" si="2389">E1476*F1476</f>
        <v>863.73660100872962</v>
      </c>
      <c r="Q1476" s="154">
        <f t="shared" ref="Q1476" si="2390">SUM(O1476:O1479)</f>
        <v>6.9387730000000003</v>
      </c>
      <c r="R1476" s="154">
        <f t="shared" ref="R1476" si="2391">Q1476*1.02*1.05*$R$14</f>
        <v>7.8565034435075995</v>
      </c>
      <c r="S1476" s="152">
        <f t="shared" ref="S1476" si="2392">F1476*$S$17</f>
        <v>10.306268801322053</v>
      </c>
      <c r="T1476" s="152">
        <f t="shared" ref="T1476" si="2393">E1476*S1476</f>
        <v>989.40180492691707</v>
      </c>
    </row>
    <row r="1477" spans="1:20" s="53" customFormat="1" ht="12.75" customHeight="1" x14ac:dyDescent="0.2">
      <c r="A1477" s="148"/>
      <c r="B1477" s="195"/>
      <c r="C1477" s="205"/>
      <c r="D1477" s="208"/>
      <c r="E1477" s="149"/>
      <c r="F1477" s="150"/>
      <c r="G1477" s="196"/>
      <c r="H1477" s="152"/>
      <c r="I1477" s="210"/>
      <c r="J1477" s="152"/>
      <c r="K1477" s="23" t="s">
        <v>328</v>
      </c>
      <c r="L1477" s="23" t="s">
        <v>32</v>
      </c>
      <c r="M1477" s="57">
        <v>3.9E-2</v>
      </c>
      <c r="N1477" s="97">
        <v>27.946999999999999</v>
      </c>
      <c r="O1477" s="55">
        <f t="shared" si="2337"/>
        <v>1.089933</v>
      </c>
      <c r="P1477" s="155"/>
      <c r="Q1477" s="155"/>
      <c r="R1477" s="155"/>
      <c r="S1477" s="152"/>
      <c r="T1477" s="152"/>
    </row>
    <row r="1478" spans="1:20" s="53" customFormat="1" ht="12.75" customHeight="1" x14ac:dyDescent="0.2">
      <c r="A1478" s="148"/>
      <c r="B1478" s="195"/>
      <c r="C1478" s="205"/>
      <c r="D1478" s="208"/>
      <c r="E1478" s="149"/>
      <c r="F1478" s="150"/>
      <c r="G1478" s="196"/>
      <c r="H1478" s="152"/>
      <c r="I1478" s="210"/>
      <c r="J1478" s="152"/>
      <c r="K1478" s="23" t="s">
        <v>46</v>
      </c>
      <c r="L1478" s="23" t="s">
        <v>32</v>
      </c>
      <c r="M1478" s="57">
        <v>5.9999999999999995E-4</v>
      </c>
      <c r="N1478" s="97">
        <v>26.4</v>
      </c>
      <c r="O1478" s="55">
        <f t="shared" si="2337"/>
        <v>1.5839999999999996E-2</v>
      </c>
      <c r="P1478" s="155"/>
      <c r="Q1478" s="155"/>
      <c r="R1478" s="155"/>
      <c r="S1478" s="152"/>
      <c r="T1478" s="152"/>
    </row>
    <row r="1479" spans="1:20" s="53" customFormat="1" ht="12.75" customHeight="1" x14ac:dyDescent="0.2">
      <c r="A1479" s="148"/>
      <c r="B1479" s="195"/>
      <c r="C1479" s="206"/>
      <c r="D1479" s="209"/>
      <c r="E1479" s="149"/>
      <c r="F1479" s="150"/>
      <c r="G1479" s="196"/>
      <c r="H1479" s="152"/>
      <c r="I1479" s="210"/>
      <c r="J1479" s="152"/>
      <c r="K1479" s="23"/>
      <c r="L1479" s="23"/>
      <c r="M1479" s="23"/>
      <c r="N1479" s="97"/>
      <c r="O1479" s="55">
        <f t="shared" si="2337"/>
        <v>0</v>
      </c>
      <c r="P1479" s="156"/>
      <c r="Q1479" s="156"/>
      <c r="R1479" s="156"/>
      <c r="S1479" s="152"/>
      <c r="T1479" s="152"/>
    </row>
    <row r="1480" spans="1:20" s="53" customFormat="1" ht="12.75" customHeight="1" x14ac:dyDescent="0.2">
      <c r="A1480" s="144"/>
      <c r="B1480" s="186"/>
      <c r="C1480" s="173" t="s">
        <v>544</v>
      </c>
      <c r="D1480" s="144"/>
      <c r="E1480" s="177"/>
      <c r="F1480" s="169">
        <f t="shared" ref="F1480" si="2394">H1480+J1480+R1480</f>
        <v>0</v>
      </c>
      <c r="G1480" s="189"/>
      <c r="H1480" s="154">
        <f t="shared" ref="H1480" si="2395">G1480*$P$8/1000</f>
        <v>0</v>
      </c>
      <c r="I1480" s="183"/>
      <c r="J1480" s="154">
        <f t="shared" ref="J1480" si="2396">I1480*$P$9/1000</f>
        <v>0</v>
      </c>
      <c r="K1480" s="23"/>
      <c r="L1480" s="23"/>
      <c r="M1480" s="23"/>
      <c r="N1480" s="99"/>
      <c r="O1480" s="55">
        <f t="shared" si="2337"/>
        <v>0</v>
      </c>
      <c r="P1480" s="154">
        <f t="shared" ref="P1480" si="2397">E1480*F1480</f>
        <v>0</v>
      </c>
      <c r="Q1480" s="154">
        <f t="shared" ref="Q1480" si="2398">SUM(O1480:O1483)</f>
        <v>0</v>
      </c>
      <c r="R1480" s="154">
        <f t="shared" ref="R1480" si="2399">Q1480*1.02*1.05*$R$14</f>
        <v>0</v>
      </c>
      <c r="S1480" s="152">
        <f t="shared" ref="S1480" si="2400">F1480*$S$17</f>
        <v>0</v>
      </c>
      <c r="T1480" s="152">
        <f t="shared" ref="T1480" si="2401">E1480*S1480</f>
        <v>0</v>
      </c>
    </row>
    <row r="1481" spans="1:20" s="53" customFormat="1" ht="12.75" customHeight="1" x14ac:dyDescent="0.2">
      <c r="A1481" s="145"/>
      <c r="B1481" s="187"/>
      <c r="C1481" s="174"/>
      <c r="D1481" s="145"/>
      <c r="E1481" s="178"/>
      <c r="F1481" s="170"/>
      <c r="G1481" s="190"/>
      <c r="H1481" s="155"/>
      <c r="I1481" s="184"/>
      <c r="J1481" s="155"/>
      <c r="K1481" s="23"/>
      <c r="L1481" s="23"/>
      <c r="M1481" s="23"/>
      <c r="N1481" s="97"/>
      <c r="O1481" s="55">
        <f t="shared" si="2337"/>
        <v>0</v>
      </c>
      <c r="P1481" s="155"/>
      <c r="Q1481" s="155"/>
      <c r="R1481" s="155"/>
      <c r="S1481" s="152"/>
      <c r="T1481" s="152"/>
    </row>
    <row r="1482" spans="1:20" s="53" customFormat="1" ht="12.75" customHeight="1" x14ac:dyDescent="0.2">
      <c r="A1482" s="145"/>
      <c r="B1482" s="187"/>
      <c r="C1482" s="174"/>
      <c r="D1482" s="145"/>
      <c r="E1482" s="178"/>
      <c r="F1482" s="170"/>
      <c r="G1482" s="190"/>
      <c r="H1482" s="155"/>
      <c r="I1482" s="184"/>
      <c r="J1482" s="155"/>
      <c r="K1482" s="23"/>
      <c r="L1482" s="23"/>
      <c r="M1482" s="23"/>
      <c r="N1482" s="97"/>
      <c r="O1482" s="55">
        <f t="shared" si="2337"/>
        <v>0</v>
      </c>
      <c r="P1482" s="155"/>
      <c r="Q1482" s="155"/>
      <c r="R1482" s="155"/>
      <c r="S1482" s="152"/>
      <c r="T1482" s="152"/>
    </row>
    <row r="1483" spans="1:20" s="53" customFormat="1" ht="12.75" customHeight="1" x14ac:dyDescent="0.2">
      <c r="A1483" s="146"/>
      <c r="B1483" s="188"/>
      <c r="C1483" s="175"/>
      <c r="D1483" s="146"/>
      <c r="E1483" s="179"/>
      <c r="F1483" s="171"/>
      <c r="G1483" s="191"/>
      <c r="H1483" s="156"/>
      <c r="I1483" s="185"/>
      <c r="J1483" s="156"/>
      <c r="K1483" s="23"/>
      <c r="L1483" s="23"/>
      <c r="M1483" s="23"/>
      <c r="N1483" s="97"/>
      <c r="O1483" s="55">
        <f t="shared" si="2337"/>
        <v>0</v>
      </c>
      <c r="P1483" s="156"/>
      <c r="Q1483" s="156"/>
      <c r="R1483" s="156"/>
      <c r="S1483" s="152"/>
      <c r="T1483" s="152"/>
    </row>
    <row r="1484" spans="1:20" s="53" customFormat="1" ht="12.75" customHeight="1" x14ac:dyDescent="0.2">
      <c r="A1484" s="144">
        <v>1</v>
      </c>
      <c r="B1484" s="147" t="s">
        <v>256</v>
      </c>
      <c r="C1484" s="147" t="s">
        <v>679</v>
      </c>
      <c r="D1484" s="144" t="s">
        <v>30</v>
      </c>
      <c r="E1484" s="169">
        <v>0.63</v>
      </c>
      <c r="F1484" s="169">
        <f t="shared" ref="F1484" si="2402">H1484+J1484+R1484</f>
        <v>14.235213</v>
      </c>
      <c r="G1484" s="158">
        <v>3.9</v>
      </c>
      <c r="H1484" s="154">
        <f t="shared" ref="H1484" si="2403">G1484*$P$8/1000</f>
        <v>7.4049300000000002</v>
      </c>
      <c r="I1484" s="151">
        <v>2.9</v>
      </c>
      <c r="J1484" s="154">
        <f t="shared" ref="J1484" si="2404">I1484*$P$9/1000</f>
        <v>6.8302829999999997</v>
      </c>
      <c r="K1484" s="23"/>
      <c r="L1484" s="23"/>
      <c r="M1484" s="23"/>
      <c r="N1484" s="97"/>
      <c r="O1484" s="55">
        <f t="shared" si="2337"/>
        <v>0</v>
      </c>
      <c r="P1484" s="154">
        <f t="shared" ref="P1484" si="2405">E1484*F1484</f>
        <v>8.9681841900000006</v>
      </c>
      <c r="Q1484" s="154">
        <f t="shared" ref="Q1484" si="2406">SUM(O1484:O1487)</f>
        <v>0</v>
      </c>
      <c r="R1484" s="154">
        <f t="shared" ref="R1484" si="2407">Q1484*1.02*1.05*$R$14</f>
        <v>0</v>
      </c>
      <c r="S1484" s="152">
        <f t="shared" ref="S1484" si="2408">F1484*$S$17</f>
        <v>16.306296872530897</v>
      </c>
      <c r="T1484" s="152">
        <f t="shared" ref="T1484" si="2409">E1484*S1484</f>
        <v>10.272967029694465</v>
      </c>
    </row>
    <row r="1485" spans="1:20" s="53" customFormat="1" ht="12.75" customHeight="1" x14ac:dyDescent="0.2">
      <c r="A1485" s="145"/>
      <c r="B1485" s="147"/>
      <c r="C1485" s="147"/>
      <c r="D1485" s="145"/>
      <c r="E1485" s="170"/>
      <c r="F1485" s="170"/>
      <c r="G1485" s="158"/>
      <c r="H1485" s="155"/>
      <c r="I1485" s="151"/>
      <c r="J1485" s="155"/>
      <c r="K1485" s="23"/>
      <c r="L1485" s="23"/>
      <c r="M1485" s="23"/>
      <c r="N1485" s="97"/>
      <c r="O1485" s="55">
        <f t="shared" si="2337"/>
        <v>0</v>
      </c>
      <c r="P1485" s="155"/>
      <c r="Q1485" s="155"/>
      <c r="R1485" s="155"/>
      <c r="S1485" s="152"/>
      <c r="T1485" s="152"/>
    </row>
    <row r="1486" spans="1:20" s="53" customFormat="1" ht="12.75" customHeight="1" x14ac:dyDescent="0.2">
      <c r="A1486" s="145"/>
      <c r="B1486" s="147"/>
      <c r="C1486" s="147"/>
      <c r="D1486" s="145"/>
      <c r="E1486" s="170"/>
      <c r="F1486" s="170"/>
      <c r="G1486" s="158"/>
      <c r="H1486" s="155"/>
      <c r="I1486" s="151"/>
      <c r="J1486" s="155"/>
      <c r="K1486" s="23"/>
      <c r="L1486" s="23"/>
      <c r="M1486" s="23"/>
      <c r="N1486" s="97"/>
      <c r="O1486" s="55">
        <f t="shared" si="2337"/>
        <v>0</v>
      </c>
      <c r="P1486" s="155"/>
      <c r="Q1486" s="155"/>
      <c r="R1486" s="155"/>
      <c r="S1486" s="152"/>
      <c r="T1486" s="152"/>
    </row>
    <row r="1487" spans="1:20" s="53" customFormat="1" ht="12.75" customHeight="1" x14ac:dyDescent="0.2">
      <c r="A1487" s="146"/>
      <c r="B1487" s="147"/>
      <c r="C1487" s="147"/>
      <c r="D1487" s="146"/>
      <c r="E1487" s="171"/>
      <c r="F1487" s="171"/>
      <c r="G1487" s="158"/>
      <c r="H1487" s="156"/>
      <c r="I1487" s="151"/>
      <c r="J1487" s="156"/>
      <c r="K1487" s="23"/>
      <c r="L1487" s="23"/>
      <c r="M1487" s="23"/>
      <c r="N1487" s="97"/>
      <c r="O1487" s="55">
        <f t="shared" si="2337"/>
        <v>0</v>
      </c>
      <c r="P1487" s="156"/>
      <c r="Q1487" s="156"/>
      <c r="R1487" s="156"/>
      <c r="S1487" s="152"/>
      <c r="T1487" s="152"/>
    </row>
    <row r="1488" spans="1:20" s="53" customFormat="1" ht="12.75" customHeight="1" x14ac:dyDescent="0.2">
      <c r="A1488" s="144">
        <v>2</v>
      </c>
      <c r="B1488" s="186" t="s">
        <v>54</v>
      </c>
      <c r="C1488" s="186" t="s">
        <v>545</v>
      </c>
      <c r="D1488" s="144" t="s">
        <v>27</v>
      </c>
      <c r="E1488" s="150">
        <v>1.1339999999999999</v>
      </c>
      <c r="F1488" s="150">
        <f t="shared" ref="F1488" si="2410">H1488+J1488+R1488</f>
        <v>2.8602360000000004</v>
      </c>
      <c r="G1488" s="153">
        <v>0.39</v>
      </c>
      <c r="H1488" s="152">
        <f t="shared" ref="H1488" si="2411">G1488*$P$8/1000</f>
        <v>0.74049300000000007</v>
      </c>
      <c r="I1488" s="164">
        <v>0.9</v>
      </c>
      <c r="J1488" s="152">
        <f t="shared" ref="J1488" si="2412">I1488*$P$9/1000</f>
        <v>2.1197430000000002</v>
      </c>
      <c r="K1488" s="23"/>
      <c r="L1488" s="23"/>
      <c r="M1488" s="23"/>
      <c r="N1488" s="99"/>
      <c r="O1488" s="55">
        <f t="shared" si="2337"/>
        <v>0</v>
      </c>
      <c r="P1488" s="154">
        <f t="shared" ref="P1488" si="2413">E1488*F1488</f>
        <v>3.2435076240000003</v>
      </c>
      <c r="Q1488" s="154">
        <f t="shared" ref="Q1488" si="2414">SUM(O1488:O1491)</f>
        <v>0</v>
      </c>
      <c r="R1488" s="154">
        <f t="shared" ref="R1488" si="2415">Q1488*1.02*1.05*$R$14</f>
        <v>0</v>
      </c>
      <c r="S1488" s="152">
        <f t="shared" ref="S1488" si="2416">F1488*$S$17</f>
        <v>3.2763722848053125</v>
      </c>
      <c r="T1488" s="152">
        <f t="shared" ref="T1488" si="2417">E1488*S1488</f>
        <v>3.7154061709692239</v>
      </c>
    </row>
    <row r="1489" spans="1:20" s="53" customFormat="1" ht="12.75" customHeight="1" x14ac:dyDescent="0.2">
      <c r="A1489" s="145"/>
      <c r="B1489" s="187"/>
      <c r="C1489" s="187"/>
      <c r="D1489" s="145"/>
      <c r="E1489" s="150"/>
      <c r="F1489" s="150"/>
      <c r="G1489" s="153"/>
      <c r="H1489" s="152"/>
      <c r="I1489" s="164"/>
      <c r="J1489" s="152"/>
      <c r="K1489" s="23"/>
      <c r="L1489" s="23"/>
      <c r="M1489" s="23"/>
      <c r="N1489" s="97"/>
      <c r="O1489" s="55">
        <f t="shared" si="2337"/>
        <v>0</v>
      </c>
      <c r="P1489" s="155"/>
      <c r="Q1489" s="155"/>
      <c r="R1489" s="155"/>
      <c r="S1489" s="152"/>
      <c r="T1489" s="152"/>
    </row>
    <row r="1490" spans="1:20" s="53" customFormat="1" ht="12.75" customHeight="1" x14ac:dyDescent="0.2">
      <c r="A1490" s="145"/>
      <c r="B1490" s="187"/>
      <c r="C1490" s="187"/>
      <c r="D1490" s="145"/>
      <c r="E1490" s="150"/>
      <c r="F1490" s="150"/>
      <c r="G1490" s="153"/>
      <c r="H1490" s="152"/>
      <c r="I1490" s="164"/>
      <c r="J1490" s="152"/>
      <c r="K1490" s="23"/>
      <c r="L1490" s="23"/>
      <c r="M1490" s="23"/>
      <c r="N1490" s="97"/>
      <c r="O1490" s="55">
        <f t="shared" si="2337"/>
        <v>0</v>
      </c>
      <c r="P1490" s="155"/>
      <c r="Q1490" s="155"/>
      <c r="R1490" s="155"/>
      <c r="S1490" s="152"/>
      <c r="T1490" s="152"/>
    </row>
    <row r="1491" spans="1:20" s="53" customFormat="1" ht="12.75" customHeight="1" x14ac:dyDescent="0.2">
      <c r="A1491" s="146"/>
      <c r="B1491" s="188"/>
      <c r="C1491" s="188"/>
      <c r="D1491" s="146"/>
      <c r="E1491" s="150"/>
      <c r="F1491" s="150"/>
      <c r="G1491" s="153"/>
      <c r="H1491" s="152"/>
      <c r="I1491" s="164"/>
      <c r="J1491" s="152"/>
      <c r="K1491" s="23"/>
      <c r="L1491" s="23"/>
      <c r="M1491" s="23"/>
      <c r="N1491" s="97"/>
      <c r="O1491" s="55">
        <f t="shared" si="2337"/>
        <v>0</v>
      </c>
      <c r="P1491" s="156"/>
      <c r="Q1491" s="156"/>
      <c r="R1491" s="156"/>
      <c r="S1491" s="152"/>
      <c r="T1491" s="152"/>
    </row>
    <row r="1492" spans="1:20" s="53" customFormat="1" ht="12.75" customHeight="1" x14ac:dyDescent="0.2">
      <c r="A1492" s="144">
        <v>3</v>
      </c>
      <c r="B1492" s="147" t="s">
        <v>473</v>
      </c>
      <c r="C1492" s="147" t="s">
        <v>680</v>
      </c>
      <c r="D1492" s="197" t="s">
        <v>23</v>
      </c>
      <c r="E1492" s="150">
        <v>21.4</v>
      </c>
      <c r="F1492" s="150">
        <f t="shared" ref="F1492" si="2418">H1492+J1492+R1492</f>
        <v>2.7208189900799997</v>
      </c>
      <c r="G1492" s="151">
        <v>0.79400000000000004</v>
      </c>
      <c r="H1492" s="152">
        <f t="shared" ref="H1492" si="2419">G1492*$P$8/1000</f>
        <v>1.5075678000000001</v>
      </c>
      <c r="I1492" s="151">
        <v>6.4000000000000001E-2</v>
      </c>
      <c r="J1492" s="152">
        <f t="shared" ref="J1492" si="2420">I1492*$P$9/1000</f>
        <v>0.15073728</v>
      </c>
      <c r="K1492" s="23" t="s">
        <v>46</v>
      </c>
      <c r="L1492" s="23" t="s">
        <v>32</v>
      </c>
      <c r="M1492" s="23">
        <v>3.1E-2</v>
      </c>
      <c r="N1492" s="102">
        <v>26.4</v>
      </c>
      <c r="O1492" s="55">
        <f t="shared" si="2337"/>
        <v>0.81839999999999991</v>
      </c>
      <c r="P1492" s="154">
        <f t="shared" ref="P1492" si="2421">E1492*F1492</f>
        <v>58.225526387711987</v>
      </c>
      <c r="Q1492" s="154">
        <f t="shared" ref="Q1492" si="2422">SUM(O1492:O1495)</f>
        <v>0.9383999999999999</v>
      </c>
      <c r="R1492" s="154">
        <f t="shared" ref="R1492" si="2423">Q1492*1.02*1.05*$R$14</f>
        <v>1.0625139100799998</v>
      </c>
      <c r="S1492" s="152">
        <f t="shared" ref="S1492" si="2424">F1492*$S$17</f>
        <v>3.116671467343985</v>
      </c>
      <c r="T1492" s="152">
        <f t="shared" ref="T1492" si="2425">E1492*S1492</f>
        <v>66.696769401161276</v>
      </c>
    </row>
    <row r="1493" spans="1:20" s="53" customFormat="1" ht="12.75" customHeight="1" x14ac:dyDescent="0.2">
      <c r="A1493" s="145"/>
      <c r="B1493" s="147"/>
      <c r="C1493" s="147"/>
      <c r="D1493" s="197"/>
      <c r="E1493" s="150"/>
      <c r="F1493" s="150"/>
      <c r="G1493" s="151"/>
      <c r="H1493" s="152"/>
      <c r="I1493" s="151"/>
      <c r="J1493" s="152"/>
      <c r="K1493" s="23" t="s">
        <v>474</v>
      </c>
      <c r="L1493" s="23" t="s">
        <v>29</v>
      </c>
      <c r="M1493" s="23">
        <v>0.12</v>
      </c>
      <c r="N1493" s="97">
        <v>1</v>
      </c>
      <c r="O1493" s="55">
        <f t="shared" si="2337"/>
        <v>0.12</v>
      </c>
      <c r="P1493" s="155"/>
      <c r="Q1493" s="155"/>
      <c r="R1493" s="155"/>
      <c r="S1493" s="152"/>
      <c r="T1493" s="152"/>
    </row>
    <row r="1494" spans="1:20" s="53" customFormat="1" ht="12.75" customHeight="1" x14ac:dyDescent="0.2">
      <c r="A1494" s="145"/>
      <c r="B1494" s="147"/>
      <c r="C1494" s="147"/>
      <c r="D1494" s="197"/>
      <c r="E1494" s="150"/>
      <c r="F1494" s="150"/>
      <c r="G1494" s="151"/>
      <c r="H1494" s="152"/>
      <c r="I1494" s="151"/>
      <c r="J1494" s="152"/>
      <c r="K1494" s="23"/>
      <c r="L1494" s="23"/>
      <c r="M1494" s="24"/>
      <c r="N1494" s="97"/>
      <c r="O1494" s="55">
        <f t="shared" si="2337"/>
        <v>0</v>
      </c>
      <c r="P1494" s="155"/>
      <c r="Q1494" s="155"/>
      <c r="R1494" s="155"/>
      <c r="S1494" s="152"/>
      <c r="T1494" s="152"/>
    </row>
    <row r="1495" spans="1:20" s="53" customFormat="1" ht="12.75" customHeight="1" x14ac:dyDescent="0.2">
      <c r="A1495" s="146"/>
      <c r="B1495" s="147"/>
      <c r="C1495" s="147"/>
      <c r="D1495" s="197"/>
      <c r="E1495" s="150"/>
      <c r="F1495" s="150"/>
      <c r="G1495" s="151"/>
      <c r="H1495" s="152"/>
      <c r="I1495" s="151"/>
      <c r="J1495" s="152"/>
      <c r="K1495" s="23"/>
      <c r="L1495" s="23"/>
      <c r="M1495" s="23"/>
      <c r="N1495" s="97"/>
      <c r="O1495" s="55">
        <f t="shared" si="2337"/>
        <v>0</v>
      </c>
      <c r="P1495" s="156"/>
      <c r="Q1495" s="156"/>
      <c r="R1495" s="156"/>
      <c r="S1495" s="152"/>
      <c r="T1495" s="152"/>
    </row>
    <row r="1496" spans="1:20" s="53" customFormat="1" ht="12.75" customHeight="1" x14ac:dyDescent="0.2">
      <c r="A1496" s="144">
        <v>4</v>
      </c>
      <c r="B1496" s="195" t="s">
        <v>634</v>
      </c>
      <c r="C1496" s="147" t="s">
        <v>546</v>
      </c>
      <c r="D1496" s="148" t="s">
        <v>38</v>
      </c>
      <c r="E1496" s="150">
        <v>21.4</v>
      </c>
      <c r="F1496" s="169">
        <f t="shared" ref="F1496" si="2426">H1496+J1496+R1496</f>
        <v>20.756888045267999</v>
      </c>
      <c r="G1496" s="196">
        <v>7.14</v>
      </c>
      <c r="H1496" s="154">
        <f t="shared" ref="H1496" si="2427">G1496*$P$8/1000</f>
        <v>13.556717999999998</v>
      </c>
      <c r="I1496" s="196">
        <v>0.115</v>
      </c>
      <c r="J1496" s="154">
        <f t="shared" ref="J1496" si="2428">I1496*$P$9/1000</f>
        <v>0.27085604999999996</v>
      </c>
      <c r="K1496" s="23" t="s">
        <v>506</v>
      </c>
      <c r="L1496" s="23" t="s">
        <v>23</v>
      </c>
      <c r="M1496" s="57">
        <v>0.97</v>
      </c>
      <c r="N1496" s="103">
        <v>4.9169999999999998</v>
      </c>
      <c r="O1496" s="55">
        <f t="shared" si="2337"/>
        <v>4.7694899999999993</v>
      </c>
      <c r="P1496" s="154">
        <f t="shared" ref="P1496" si="2429">E1496*F1496</f>
        <v>444.19740416873515</v>
      </c>
      <c r="Q1496" s="154">
        <f t="shared" ref="Q1496" si="2430">SUM(O1496:O1499)</f>
        <v>6.1198899999999998</v>
      </c>
      <c r="R1496" s="154">
        <f t="shared" ref="R1496" si="2431">Q1496*1.02*1.05*$R$14</f>
        <v>6.9293139952680001</v>
      </c>
      <c r="S1496" s="152">
        <f t="shared" ref="S1496" si="2432">F1496*$S$17</f>
        <v>23.776811672296546</v>
      </c>
      <c r="T1496" s="152">
        <f t="shared" ref="T1496" si="2433">E1496*S1496</f>
        <v>508.82376978714603</v>
      </c>
    </row>
    <row r="1497" spans="1:20" s="53" customFormat="1" ht="12.75" customHeight="1" x14ac:dyDescent="0.2">
      <c r="A1497" s="145"/>
      <c r="B1497" s="195"/>
      <c r="C1497" s="147"/>
      <c r="D1497" s="148"/>
      <c r="E1497" s="150"/>
      <c r="F1497" s="170"/>
      <c r="G1497" s="196"/>
      <c r="H1497" s="155"/>
      <c r="I1497" s="196"/>
      <c r="J1497" s="155"/>
      <c r="K1497" s="23" t="s">
        <v>113</v>
      </c>
      <c r="L1497" s="23" t="s">
        <v>23</v>
      </c>
      <c r="M1497" s="58">
        <v>1</v>
      </c>
      <c r="N1497" s="97">
        <v>0.4</v>
      </c>
      <c r="O1497" s="55">
        <f t="shared" si="2337"/>
        <v>0.4</v>
      </c>
      <c r="P1497" s="155"/>
      <c r="Q1497" s="155"/>
      <c r="R1497" s="155"/>
      <c r="S1497" s="152"/>
      <c r="T1497" s="152"/>
    </row>
    <row r="1498" spans="1:20" s="53" customFormat="1" ht="12.75" customHeight="1" x14ac:dyDescent="0.2">
      <c r="A1498" s="145"/>
      <c r="B1498" s="195"/>
      <c r="C1498" s="147"/>
      <c r="D1498" s="148"/>
      <c r="E1498" s="150"/>
      <c r="F1498" s="170"/>
      <c r="G1498" s="196"/>
      <c r="H1498" s="155"/>
      <c r="I1498" s="196"/>
      <c r="J1498" s="155"/>
      <c r="K1498" s="23" t="s">
        <v>46</v>
      </c>
      <c r="L1498" s="23" t="s">
        <v>30</v>
      </c>
      <c r="M1498" s="20">
        <v>3.5999999999999997E-2</v>
      </c>
      <c r="N1498" s="43">
        <v>26.4</v>
      </c>
      <c r="O1498" s="55">
        <f t="shared" si="2337"/>
        <v>0.95039999999999991</v>
      </c>
      <c r="P1498" s="155"/>
      <c r="Q1498" s="155"/>
      <c r="R1498" s="155"/>
      <c r="S1498" s="152"/>
      <c r="T1498" s="152"/>
    </row>
    <row r="1499" spans="1:20" s="53" customFormat="1" ht="12.75" customHeight="1" x14ac:dyDescent="0.2">
      <c r="A1499" s="146"/>
      <c r="B1499" s="195"/>
      <c r="C1499" s="147"/>
      <c r="D1499" s="148"/>
      <c r="E1499" s="150"/>
      <c r="F1499" s="171"/>
      <c r="G1499" s="196"/>
      <c r="H1499" s="156"/>
      <c r="I1499" s="196"/>
      <c r="J1499" s="156"/>
      <c r="K1499" s="23"/>
      <c r="L1499" s="65"/>
      <c r="M1499" s="23"/>
      <c r="N1499" s="23"/>
      <c r="O1499" s="55">
        <f t="shared" si="2337"/>
        <v>0</v>
      </c>
      <c r="P1499" s="156"/>
      <c r="Q1499" s="156"/>
      <c r="R1499" s="156"/>
      <c r="S1499" s="152"/>
      <c r="T1499" s="152"/>
    </row>
    <row r="1500" spans="1:20" s="53" customFormat="1" ht="12.75" customHeight="1" x14ac:dyDescent="0.2">
      <c r="A1500" s="144">
        <v>5</v>
      </c>
      <c r="B1500" s="147" t="s">
        <v>682</v>
      </c>
      <c r="C1500" s="186" t="s">
        <v>681</v>
      </c>
      <c r="D1500" s="197" t="s">
        <v>23</v>
      </c>
      <c r="E1500" s="150">
        <v>39.6</v>
      </c>
      <c r="F1500" s="150">
        <f t="shared" ref="F1500" si="2434">H1500+J1500+R1500</f>
        <v>2.2241653788000004</v>
      </c>
      <c r="G1500" s="183">
        <v>0.51</v>
      </c>
      <c r="H1500" s="152">
        <f t="shared" ref="H1500" si="2435">G1500*$P$8/1000</f>
        <v>0.968337</v>
      </c>
      <c r="I1500" s="158">
        <v>8.8999999999999996E-2</v>
      </c>
      <c r="J1500" s="152">
        <f t="shared" ref="J1500" si="2436">I1500*$P$9/1000</f>
        <v>0.20961902999999998</v>
      </c>
      <c r="K1500" s="23" t="s">
        <v>46</v>
      </c>
      <c r="L1500" s="23" t="s">
        <v>30</v>
      </c>
      <c r="M1500" s="39">
        <v>3.5000000000000003E-2</v>
      </c>
      <c r="N1500" s="97">
        <v>26.4</v>
      </c>
      <c r="O1500" s="55">
        <f t="shared" si="2337"/>
        <v>0.92400000000000004</v>
      </c>
      <c r="P1500" s="154">
        <f t="shared" ref="P1500" si="2437">E1500*F1500</f>
        <v>88.076949000480013</v>
      </c>
      <c r="Q1500" s="154">
        <f t="shared" ref="Q1500" si="2438">SUM(O1500:O1503)</f>
        <v>0.92400000000000004</v>
      </c>
      <c r="R1500" s="154">
        <f t="shared" ref="R1500" si="2439">Q1500*1.02*1.05*$R$14</f>
        <v>1.0462093488000002</v>
      </c>
      <c r="S1500" s="152">
        <f t="shared" ref="S1500" si="2440">F1500*$S$17</f>
        <v>2.5477596268013651</v>
      </c>
      <c r="T1500" s="152">
        <f t="shared" ref="T1500" si="2441">E1500*S1500</f>
        <v>100.89128122133407</v>
      </c>
    </row>
    <row r="1501" spans="1:20" s="53" customFormat="1" ht="12.75" customHeight="1" x14ac:dyDescent="0.2">
      <c r="A1501" s="145"/>
      <c r="B1501" s="147"/>
      <c r="C1501" s="187"/>
      <c r="D1501" s="197"/>
      <c r="E1501" s="150"/>
      <c r="F1501" s="150"/>
      <c r="G1501" s="184"/>
      <c r="H1501" s="152"/>
      <c r="I1501" s="158"/>
      <c r="J1501" s="152"/>
      <c r="K1501" s="23"/>
      <c r="L1501" s="23"/>
      <c r="M1501" s="23"/>
      <c r="N1501" s="97"/>
      <c r="O1501" s="55">
        <f t="shared" si="2337"/>
        <v>0</v>
      </c>
      <c r="P1501" s="155"/>
      <c r="Q1501" s="155"/>
      <c r="R1501" s="155"/>
      <c r="S1501" s="152"/>
      <c r="T1501" s="152"/>
    </row>
    <row r="1502" spans="1:20" s="53" customFormat="1" ht="12.75" customHeight="1" x14ac:dyDescent="0.2">
      <c r="A1502" s="145"/>
      <c r="B1502" s="147"/>
      <c r="C1502" s="187"/>
      <c r="D1502" s="197"/>
      <c r="E1502" s="150"/>
      <c r="F1502" s="150"/>
      <c r="G1502" s="184"/>
      <c r="H1502" s="152"/>
      <c r="I1502" s="158"/>
      <c r="J1502" s="152"/>
      <c r="K1502" s="23"/>
      <c r="L1502" s="23"/>
      <c r="M1502" s="23"/>
      <c r="N1502" s="97"/>
      <c r="O1502" s="55">
        <f t="shared" si="2337"/>
        <v>0</v>
      </c>
      <c r="P1502" s="155"/>
      <c r="Q1502" s="155"/>
      <c r="R1502" s="155"/>
      <c r="S1502" s="152"/>
      <c r="T1502" s="152"/>
    </row>
    <row r="1503" spans="1:20" s="53" customFormat="1" ht="12.75" customHeight="1" x14ac:dyDescent="0.2">
      <c r="A1503" s="146"/>
      <c r="B1503" s="147"/>
      <c r="C1503" s="188"/>
      <c r="D1503" s="197"/>
      <c r="E1503" s="150"/>
      <c r="F1503" s="150"/>
      <c r="G1503" s="185"/>
      <c r="H1503" s="152"/>
      <c r="I1503" s="158"/>
      <c r="J1503" s="152"/>
      <c r="K1503" s="23"/>
      <c r="L1503" s="23"/>
      <c r="M1503" s="23"/>
      <c r="N1503" s="97"/>
      <c r="O1503" s="55">
        <f t="shared" si="2337"/>
        <v>0</v>
      </c>
      <c r="P1503" s="156"/>
      <c r="Q1503" s="156"/>
      <c r="R1503" s="156"/>
      <c r="S1503" s="152"/>
      <c r="T1503" s="152"/>
    </row>
    <row r="1504" spans="1:20" s="53" customFormat="1" ht="12.75" customHeight="1" x14ac:dyDescent="0.2">
      <c r="A1504" s="144">
        <v>6</v>
      </c>
      <c r="B1504" s="147" t="s">
        <v>606</v>
      </c>
      <c r="C1504" s="186" t="s">
        <v>683</v>
      </c>
      <c r="D1504" s="166" t="s">
        <v>23</v>
      </c>
      <c r="E1504" s="169">
        <v>39.6</v>
      </c>
      <c r="F1504" s="169">
        <f t="shared" ref="F1504" si="2442">H1504+J1504+R1504</f>
        <v>10.6310739108</v>
      </c>
      <c r="G1504" s="151">
        <v>2.15</v>
      </c>
      <c r="H1504" s="154">
        <f t="shared" ref="H1504" si="2443">G1504*$P$8/1000</f>
        <v>4.0822050000000001</v>
      </c>
      <c r="I1504" s="151">
        <v>3.5999999999999997E-2</v>
      </c>
      <c r="J1504" s="154">
        <f t="shared" ref="J1504" si="2444">I1504*$P$9/1000</f>
        <v>8.4789719999999985E-2</v>
      </c>
      <c r="K1504" s="23" t="s">
        <v>506</v>
      </c>
      <c r="L1504" s="23" t="s">
        <v>23</v>
      </c>
      <c r="M1504" s="23">
        <v>1</v>
      </c>
      <c r="N1504" s="17">
        <v>4.9169999999999998</v>
      </c>
      <c r="O1504" s="55">
        <f t="shared" si="2337"/>
        <v>4.9169999999999998</v>
      </c>
      <c r="P1504" s="154">
        <f t="shared" ref="P1504" si="2445">E1504*F1504</f>
        <v>420.99052686767999</v>
      </c>
      <c r="Q1504" s="154">
        <f t="shared" ref="Q1504" si="2446">SUM(O1504:O1507)</f>
        <v>5.7089999999999996</v>
      </c>
      <c r="R1504" s="154">
        <f t="shared" ref="R1504" si="2447">Q1504*1.02*1.05*$R$14</f>
        <v>6.4640791907999997</v>
      </c>
      <c r="S1504" s="152">
        <f t="shared" ref="S1504" si="2448">F1504*$S$17</f>
        <v>12.177790895248483</v>
      </c>
      <c r="T1504" s="152">
        <f t="shared" ref="T1504" si="2449">E1504*S1504</f>
        <v>482.24051945183993</v>
      </c>
    </row>
    <row r="1505" spans="1:20" s="53" customFormat="1" ht="12.75" customHeight="1" x14ac:dyDescent="0.2">
      <c r="A1505" s="145"/>
      <c r="B1505" s="147"/>
      <c r="C1505" s="187"/>
      <c r="D1505" s="167"/>
      <c r="E1505" s="170"/>
      <c r="F1505" s="170"/>
      <c r="G1505" s="151"/>
      <c r="H1505" s="155"/>
      <c r="I1505" s="151"/>
      <c r="J1505" s="155"/>
      <c r="K1505" s="23"/>
      <c r="L1505" s="23"/>
      <c r="M1505" s="23"/>
      <c r="N1505" s="97"/>
      <c r="O1505" s="55">
        <f t="shared" si="2337"/>
        <v>0</v>
      </c>
      <c r="P1505" s="155"/>
      <c r="Q1505" s="155"/>
      <c r="R1505" s="155"/>
      <c r="S1505" s="152"/>
      <c r="T1505" s="152"/>
    </row>
    <row r="1506" spans="1:20" s="53" customFormat="1" ht="12.75" customHeight="1" x14ac:dyDescent="0.2">
      <c r="A1506" s="145"/>
      <c r="B1506" s="147"/>
      <c r="C1506" s="187"/>
      <c r="D1506" s="167"/>
      <c r="E1506" s="170"/>
      <c r="F1506" s="170"/>
      <c r="G1506" s="151"/>
      <c r="H1506" s="155"/>
      <c r="I1506" s="151"/>
      <c r="J1506" s="155"/>
      <c r="K1506" s="23" t="s">
        <v>46</v>
      </c>
      <c r="L1506" s="23" t="s">
        <v>30</v>
      </c>
      <c r="M1506" s="17">
        <v>0.03</v>
      </c>
      <c r="N1506" s="43">
        <v>26.4</v>
      </c>
      <c r="O1506" s="55">
        <f t="shared" si="2337"/>
        <v>0.79199999999999993</v>
      </c>
      <c r="P1506" s="155"/>
      <c r="Q1506" s="155"/>
      <c r="R1506" s="155"/>
      <c r="S1506" s="152"/>
      <c r="T1506" s="152"/>
    </row>
    <row r="1507" spans="1:20" s="53" customFormat="1" ht="12.75" customHeight="1" x14ac:dyDescent="0.2">
      <c r="A1507" s="146"/>
      <c r="B1507" s="147"/>
      <c r="C1507" s="188"/>
      <c r="D1507" s="168"/>
      <c r="E1507" s="171"/>
      <c r="F1507" s="171"/>
      <c r="G1507" s="151"/>
      <c r="H1507" s="156"/>
      <c r="I1507" s="151"/>
      <c r="J1507" s="156"/>
      <c r="K1507" s="23"/>
      <c r="L1507" s="23"/>
      <c r="M1507" s="23"/>
      <c r="N1507" s="97"/>
      <c r="O1507" s="55">
        <f t="shared" si="2337"/>
        <v>0</v>
      </c>
      <c r="P1507" s="156"/>
      <c r="Q1507" s="156"/>
      <c r="R1507" s="156"/>
      <c r="S1507" s="152"/>
      <c r="T1507" s="152"/>
    </row>
    <row r="1508" spans="1:20" s="53" customFormat="1" ht="12.75" customHeight="1" x14ac:dyDescent="0.2">
      <c r="A1508" s="144">
        <v>7</v>
      </c>
      <c r="B1508" s="147" t="s">
        <v>605</v>
      </c>
      <c r="C1508" s="147" t="s">
        <v>547</v>
      </c>
      <c r="D1508" s="148" t="s">
        <v>31</v>
      </c>
      <c r="E1508" s="177">
        <v>14.5</v>
      </c>
      <c r="F1508" s="169">
        <f t="shared" ref="F1508" si="2450">H1508+J1508+R1508</f>
        <v>22.648996319999998</v>
      </c>
      <c r="G1508" s="151">
        <v>1.1499999999999999</v>
      </c>
      <c r="H1508" s="154">
        <f t="shared" ref="H1508" si="2451">G1508*$P$8/1000</f>
        <v>2.1835050000000003</v>
      </c>
      <c r="I1508" s="153">
        <v>3.5999999999999997E-2</v>
      </c>
      <c r="J1508" s="154">
        <f t="shared" ref="J1508" si="2452">I1508*$P$9/1000</f>
        <v>8.4789719999999985E-2</v>
      </c>
      <c r="K1508" s="23" t="s">
        <v>241</v>
      </c>
      <c r="L1508" s="23" t="s">
        <v>31</v>
      </c>
      <c r="M1508" s="23">
        <v>1</v>
      </c>
      <c r="N1508" s="97">
        <v>18</v>
      </c>
      <c r="O1508" s="55">
        <f t="shared" si="2337"/>
        <v>18</v>
      </c>
      <c r="P1508" s="154">
        <f t="shared" ref="P1508" si="2453">E1508*F1508</f>
        <v>328.41044663999998</v>
      </c>
      <c r="Q1508" s="154">
        <f t="shared" ref="Q1508" si="2454">SUM(O1508:O1511)</f>
        <v>18</v>
      </c>
      <c r="R1508" s="154">
        <f t="shared" ref="R1508" si="2455">Q1508*1.02*1.05*$R$14</f>
        <v>20.380701599999998</v>
      </c>
      <c r="S1508" s="152">
        <f t="shared" ref="S1508" si="2456">F1508*$S$17</f>
        <v>25.944203143204092</v>
      </c>
      <c r="T1508" s="152">
        <f t="shared" ref="T1508" si="2457">E1508*S1508</f>
        <v>376.19094557645934</v>
      </c>
    </row>
    <row r="1509" spans="1:20" s="53" customFormat="1" ht="12.75" customHeight="1" x14ac:dyDescent="0.2">
      <c r="A1509" s="145"/>
      <c r="B1509" s="147"/>
      <c r="C1509" s="147"/>
      <c r="D1509" s="148"/>
      <c r="E1509" s="178"/>
      <c r="F1509" s="170"/>
      <c r="G1509" s="151"/>
      <c r="H1509" s="155"/>
      <c r="I1509" s="153"/>
      <c r="J1509" s="155"/>
      <c r="K1509" s="23"/>
      <c r="L1509" s="23"/>
      <c r="M1509" s="23"/>
      <c r="N1509" s="97"/>
      <c r="O1509" s="55">
        <f t="shared" si="2337"/>
        <v>0</v>
      </c>
      <c r="P1509" s="155"/>
      <c r="Q1509" s="155"/>
      <c r="R1509" s="155"/>
      <c r="S1509" s="152"/>
      <c r="T1509" s="152"/>
    </row>
    <row r="1510" spans="1:20" s="53" customFormat="1" ht="12.75" customHeight="1" x14ac:dyDescent="0.2">
      <c r="A1510" s="145"/>
      <c r="B1510" s="147"/>
      <c r="C1510" s="147"/>
      <c r="D1510" s="148"/>
      <c r="E1510" s="178"/>
      <c r="F1510" s="170"/>
      <c r="G1510" s="151"/>
      <c r="H1510" s="155"/>
      <c r="I1510" s="153"/>
      <c r="J1510" s="155"/>
      <c r="K1510" s="23"/>
      <c r="L1510" s="23"/>
      <c r="M1510" s="17"/>
      <c r="N1510" s="43"/>
      <c r="O1510" s="55">
        <f t="shared" si="2337"/>
        <v>0</v>
      </c>
      <c r="P1510" s="155"/>
      <c r="Q1510" s="155"/>
      <c r="R1510" s="155"/>
      <c r="S1510" s="152"/>
      <c r="T1510" s="152"/>
    </row>
    <row r="1511" spans="1:20" s="53" customFormat="1" ht="12.75" customHeight="1" x14ac:dyDescent="0.2">
      <c r="A1511" s="146"/>
      <c r="B1511" s="147"/>
      <c r="C1511" s="147"/>
      <c r="D1511" s="148"/>
      <c r="E1511" s="179"/>
      <c r="F1511" s="171"/>
      <c r="G1511" s="151"/>
      <c r="H1511" s="156"/>
      <c r="I1511" s="153"/>
      <c r="J1511" s="156"/>
      <c r="K1511" s="23"/>
      <c r="L1511" s="23"/>
      <c r="M1511" s="23"/>
      <c r="N1511" s="97"/>
      <c r="O1511" s="55">
        <f t="shared" si="2337"/>
        <v>0</v>
      </c>
      <c r="P1511" s="156"/>
      <c r="Q1511" s="156"/>
      <c r="R1511" s="156"/>
      <c r="S1511" s="152"/>
      <c r="T1511" s="152"/>
    </row>
    <row r="1512" spans="1:20" s="53" customFormat="1" ht="12.75" customHeight="1" x14ac:dyDescent="0.2">
      <c r="A1512" s="148"/>
      <c r="B1512" s="147"/>
      <c r="C1512" s="173" t="s">
        <v>1088</v>
      </c>
      <c r="D1512" s="148"/>
      <c r="E1512" s="150"/>
      <c r="F1512" s="169">
        <f t="shared" ref="F1512" si="2458">H1512+J1512+R1512</f>
        <v>0</v>
      </c>
      <c r="G1512" s="158"/>
      <c r="H1512" s="154">
        <f t="shared" ref="H1512" si="2459">G1512*$P$8/1000</f>
        <v>0</v>
      </c>
      <c r="I1512" s="151"/>
      <c r="J1512" s="154">
        <f t="shared" ref="J1512" si="2460">I1512*$P$9/1000</f>
        <v>0</v>
      </c>
      <c r="K1512" s="23"/>
      <c r="L1512" s="23"/>
      <c r="M1512" s="23"/>
      <c r="N1512" s="17"/>
      <c r="O1512" s="55">
        <f t="shared" ref="O1512:O1536" si="2461">M1512*N1512</f>
        <v>0</v>
      </c>
      <c r="P1512" s="154">
        <f t="shared" ref="P1512" si="2462">E1512*F1512</f>
        <v>0</v>
      </c>
      <c r="Q1512" s="154">
        <f t="shared" ref="Q1512" si="2463">SUM(O1512:O1515)</f>
        <v>0</v>
      </c>
      <c r="R1512" s="154">
        <f t="shared" ref="R1512" si="2464">Q1512*1.02*1.05*$R$14</f>
        <v>0</v>
      </c>
      <c r="S1512" s="152">
        <f t="shared" ref="S1512" si="2465">F1512*$S$17</f>
        <v>0</v>
      </c>
      <c r="T1512" s="152">
        <f t="shared" ref="T1512" si="2466">E1512*S1512</f>
        <v>0</v>
      </c>
    </row>
    <row r="1513" spans="1:20" s="53" customFormat="1" ht="12.75" customHeight="1" x14ac:dyDescent="0.2">
      <c r="A1513" s="148"/>
      <c r="B1513" s="147"/>
      <c r="C1513" s="174"/>
      <c r="D1513" s="148"/>
      <c r="E1513" s="150"/>
      <c r="F1513" s="170"/>
      <c r="G1513" s="158"/>
      <c r="H1513" s="155"/>
      <c r="I1513" s="151"/>
      <c r="J1513" s="155"/>
      <c r="K1513" s="23"/>
      <c r="L1513" s="23"/>
      <c r="M1513" s="23"/>
      <c r="N1513" s="97"/>
      <c r="O1513" s="55">
        <f t="shared" si="2461"/>
        <v>0</v>
      </c>
      <c r="P1513" s="155"/>
      <c r="Q1513" s="155"/>
      <c r="R1513" s="155"/>
      <c r="S1513" s="152"/>
      <c r="T1513" s="152"/>
    </row>
    <row r="1514" spans="1:20" s="53" customFormat="1" ht="12.75" customHeight="1" x14ac:dyDescent="0.2">
      <c r="A1514" s="148"/>
      <c r="B1514" s="147"/>
      <c r="C1514" s="174"/>
      <c r="D1514" s="148"/>
      <c r="E1514" s="150"/>
      <c r="F1514" s="170"/>
      <c r="G1514" s="158"/>
      <c r="H1514" s="155"/>
      <c r="I1514" s="151"/>
      <c r="J1514" s="155"/>
      <c r="K1514" s="23"/>
      <c r="L1514" s="23"/>
      <c r="M1514" s="23"/>
      <c r="N1514" s="97"/>
      <c r="O1514" s="55">
        <f t="shared" si="2461"/>
        <v>0</v>
      </c>
      <c r="P1514" s="155"/>
      <c r="Q1514" s="155"/>
      <c r="R1514" s="155"/>
      <c r="S1514" s="152"/>
      <c r="T1514" s="152"/>
    </row>
    <row r="1515" spans="1:20" s="53" customFormat="1" ht="12.75" customHeight="1" x14ac:dyDescent="0.2">
      <c r="A1515" s="148"/>
      <c r="B1515" s="147"/>
      <c r="C1515" s="175"/>
      <c r="D1515" s="148"/>
      <c r="E1515" s="150"/>
      <c r="F1515" s="171"/>
      <c r="G1515" s="158"/>
      <c r="H1515" s="156"/>
      <c r="I1515" s="151"/>
      <c r="J1515" s="156"/>
      <c r="K1515" s="23"/>
      <c r="L1515" s="23"/>
      <c r="M1515" s="23"/>
      <c r="N1515" s="97"/>
      <c r="O1515" s="55">
        <f t="shared" si="2461"/>
        <v>0</v>
      </c>
      <c r="P1515" s="156"/>
      <c r="Q1515" s="156"/>
      <c r="R1515" s="156"/>
      <c r="S1515" s="152"/>
      <c r="T1515" s="152"/>
    </row>
    <row r="1516" spans="1:20" s="53" customFormat="1" ht="12.75" customHeight="1" x14ac:dyDescent="0.2">
      <c r="A1516" s="144">
        <v>1</v>
      </c>
      <c r="B1516" s="147" t="s">
        <v>656</v>
      </c>
      <c r="C1516" s="147" t="s">
        <v>548</v>
      </c>
      <c r="D1516" s="166" t="s">
        <v>27</v>
      </c>
      <c r="E1516" s="192">
        <v>8.1559999999999994E-2</v>
      </c>
      <c r="F1516" s="169">
        <f t="shared" ref="F1516:F1540" si="2467">H1516+J1516+R1516</f>
        <v>130.22193067704001</v>
      </c>
      <c r="G1516" s="183">
        <v>43.3</v>
      </c>
      <c r="H1516" s="154">
        <f t="shared" ref="H1516:H1540" si="2468">G1516*$P$8/1000</f>
        <v>82.213709999999992</v>
      </c>
      <c r="I1516" s="183">
        <v>14.3</v>
      </c>
      <c r="J1516" s="154">
        <f t="shared" ref="J1516:J1540" si="2469">I1516*$P$9/1000</f>
        <v>33.680361000000005</v>
      </c>
      <c r="K1516" s="23" t="s">
        <v>58</v>
      </c>
      <c r="L1516" s="23" t="s">
        <v>29</v>
      </c>
      <c r="M1516" s="23">
        <v>15.7</v>
      </c>
      <c r="N1516" s="97">
        <v>0.80600000000000005</v>
      </c>
      <c r="O1516" s="55">
        <f t="shared" si="2461"/>
        <v>12.654199999999999</v>
      </c>
      <c r="P1516" s="154">
        <f t="shared" ref="P1516" si="2470">E1516*F1516</f>
        <v>10.620900666019383</v>
      </c>
      <c r="Q1516" s="154">
        <f t="shared" ref="Q1516" si="2471">SUM(O1516:O1519)</f>
        <v>12.654199999999999</v>
      </c>
      <c r="R1516" s="154">
        <f t="shared" ref="R1516" si="2472">Q1516*1.02*1.05*$R$14</f>
        <v>14.327859677039999</v>
      </c>
      <c r="S1516" s="152">
        <f t="shared" ref="S1516" si="2473">F1516*$S$17</f>
        <v>149.16794437385326</v>
      </c>
      <c r="T1516" s="152">
        <f t="shared" ref="T1516" si="2474">E1516*S1516</f>
        <v>12.166137543131471</v>
      </c>
    </row>
    <row r="1517" spans="1:20" s="53" customFormat="1" ht="12.75" customHeight="1" x14ac:dyDescent="0.2">
      <c r="A1517" s="145"/>
      <c r="B1517" s="147"/>
      <c r="C1517" s="147"/>
      <c r="D1517" s="167"/>
      <c r="E1517" s="193"/>
      <c r="F1517" s="170"/>
      <c r="G1517" s="184"/>
      <c r="H1517" s="155"/>
      <c r="I1517" s="184"/>
      <c r="J1517" s="155"/>
      <c r="K1517" s="23"/>
      <c r="L1517" s="23"/>
      <c r="M1517" s="23"/>
      <c r="N1517" s="97"/>
      <c r="O1517" s="55">
        <f t="shared" si="2461"/>
        <v>0</v>
      </c>
      <c r="P1517" s="155"/>
      <c r="Q1517" s="155"/>
      <c r="R1517" s="155"/>
      <c r="S1517" s="152"/>
      <c r="T1517" s="152"/>
    </row>
    <row r="1518" spans="1:20" s="53" customFormat="1" ht="12.75" customHeight="1" x14ac:dyDescent="0.2">
      <c r="A1518" s="145"/>
      <c r="B1518" s="147"/>
      <c r="C1518" s="147"/>
      <c r="D1518" s="167"/>
      <c r="E1518" s="193"/>
      <c r="F1518" s="170"/>
      <c r="G1518" s="184"/>
      <c r="H1518" s="155"/>
      <c r="I1518" s="184"/>
      <c r="J1518" s="155"/>
      <c r="K1518" s="23"/>
      <c r="L1518" s="23"/>
      <c r="M1518" s="16"/>
      <c r="N1518" s="97"/>
      <c r="O1518" s="55">
        <f t="shared" si="2461"/>
        <v>0</v>
      </c>
      <c r="P1518" s="155"/>
      <c r="Q1518" s="155"/>
      <c r="R1518" s="155"/>
      <c r="S1518" s="152"/>
      <c r="T1518" s="152"/>
    </row>
    <row r="1519" spans="1:20" s="53" customFormat="1" ht="12.75" customHeight="1" x14ac:dyDescent="0.2">
      <c r="A1519" s="146"/>
      <c r="B1519" s="147"/>
      <c r="C1519" s="147"/>
      <c r="D1519" s="168"/>
      <c r="E1519" s="194"/>
      <c r="F1519" s="171"/>
      <c r="G1519" s="185"/>
      <c r="H1519" s="156"/>
      <c r="I1519" s="185"/>
      <c r="J1519" s="156"/>
      <c r="K1519" s="23"/>
      <c r="L1519" s="23"/>
      <c r="M1519" s="23"/>
      <c r="N1519" s="97"/>
      <c r="O1519" s="55">
        <f t="shared" si="2461"/>
        <v>0</v>
      </c>
      <c r="P1519" s="156"/>
      <c r="Q1519" s="156"/>
      <c r="R1519" s="156"/>
      <c r="S1519" s="152"/>
      <c r="T1519" s="152"/>
    </row>
    <row r="1520" spans="1:20" s="53" customFormat="1" ht="12.75" customHeight="1" x14ac:dyDescent="0.2">
      <c r="A1520" s="144">
        <v>2</v>
      </c>
      <c r="B1520" s="147" t="s">
        <v>45</v>
      </c>
      <c r="C1520" s="147" t="s">
        <v>549</v>
      </c>
      <c r="D1520" s="166" t="s">
        <v>29</v>
      </c>
      <c r="E1520" s="169">
        <v>81.56</v>
      </c>
      <c r="F1520" s="169">
        <f t="shared" ref="F1520" si="2475">H1520+J1520+R1520</f>
        <v>0.39742368119999999</v>
      </c>
      <c r="G1520" s="183"/>
      <c r="H1520" s="154">
        <f t="shared" ref="H1520" si="2476">G1520*$P$8/1000</f>
        <v>0</v>
      </c>
      <c r="I1520" s="183"/>
      <c r="J1520" s="154">
        <f t="shared" ref="J1520" si="2477">I1520*$P$9/1000</f>
        <v>0</v>
      </c>
      <c r="K1520" s="23" t="s">
        <v>48</v>
      </c>
      <c r="L1520" s="23" t="s">
        <v>29</v>
      </c>
      <c r="M1520" s="23">
        <v>1</v>
      </c>
      <c r="N1520" s="97">
        <v>0.35099999999999998</v>
      </c>
      <c r="O1520" s="55">
        <f t="shared" si="2461"/>
        <v>0.35099999999999998</v>
      </c>
      <c r="P1520" s="154">
        <f t="shared" ref="P1520" si="2478">E1520*F1520</f>
        <v>32.413875438672001</v>
      </c>
      <c r="Q1520" s="154">
        <f t="shared" ref="Q1520" si="2479">SUM(O1520:O1523)</f>
        <v>0.35099999999999998</v>
      </c>
      <c r="R1520" s="154">
        <f t="shared" ref="R1520" si="2480">Q1520*1.02*1.05*$R$14</f>
        <v>0.39742368119999999</v>
      </c>
      <c r="S1520" s="152">
        <f t="shared" ref="S1520" si="2481">F1520*$S$17</f>
        <v>0.45524492888313478</v>
      </c>
      <c r="T1520" s="152">
        <f t="shared" ref="T1520" si="2482">E1520*S1520</f>
        <v>37.129776399708476</v>
      </c>
    </row>
    <row r="1521" spans="1:20" s="53" customFormat="1" ht="12.75" customHeight="1" x14ac:dyDescent="0.2">
      <c r="A1521" s="145"/>
      <c r="B1521" s="147"/>
      <c r="C1521" s="147"/>
      <c r="D1521" s="167"/>
      <c r="E1521" s="170"/>
      <c r="F1521" s="170"/>
      <c r="G1521" s="184"/>
      <c r="H1521" s="155"/>
      <c r="I1521" s="184"/>
      <c r="J1521" s="155"/>
      <c r="K1521" s="23"/>
      <c r="L1521" s="23"/>
      <c r="M1521" s="23"/>
      <c r="N1521" s="97"/>
      <c r="O1521" s="55">
        <f t="shared" si="2461"/>
        <v>0</v>
      </c>
      <c r="P1521" s="155"/>
      <c r="Q1521" s="155"/>
      <c r="R1521" s="155"/>
      <c r="S1521" s="152"/>
      <c r="T1521" s="152"/>
    </row>
    <row r="1522" spans="1:20" s="53" customFormat="1" ht="12.75" customHeight="1" x14ac:dyDescent="0.2">
      <c r="A1522" s="145"/>
      <c r="B1522" s="147"/>
      <c r="C1522" s="147"/>
      <c r="D1522" s="167"/>
      <c r="E1522" s="170"/>
      <c r="F1522" s="170"/>
      <c r="G1522" s="184"/>
      <c r="H1522" s="155"/>
      <c r="I1522" s="184"/>
      <c r="J1522" s="155"/>
      <c r="K1522" s="23"/>
      <c r="L1522" s="23"/>
      <c r="M1522" s="16"/>
      <c r="N1522" s="97"/>
      <c r="O1522" s="55">
        <f t="shared" si="2461"/>
        <v>0</v>
      </c>
      <c r="P1522" s="155"/>
      <c r="Q1522" s="155"/>
      <c r="R1522" s="155"/>
      <c r="S1522" s="152"/>
      <c r="T1522" s="152"/>
    </row>
    <row r="1523" spans="1:20" s="53" customFormat="1" ht="12.75" customHeight="1" x14ac:dyDescent="0.2">
      <c r="A1523" s="146"/>
      <c r="B1523" s="147"/>
      <c r="C1523" s="147"/>
      <c r="D1523" s="168"/>
      <c r="E1523" s="171"/>
      <c r="F1523" s="171"/>
      <c r="G1523" s="185"/>
      <c r="H1523" s="156"/>
      <c r="I1523" s="185"/>
      <c r="J1523" s="156"/>
      <c r="K1523" s="23"/>
      <c r="L1523" s="23"/>
      <c r="M1523" s="23"/>
      <c r="N1523" s="97"/>
      <c r="O1523" s="55">
        <f t="shared" si="2461"/>
        <v>0</v>
      </c>
      <c r="P1523" s="156"/>
      <c r="Q1523" s="156"/>
      <c r="R1523" s="156"/>
      <c r="S1523" s="152"/>
      <c r="T1523" s="152"/>
    </row>
    <row r="1524" spans="1:20" s="53" customFormat="1" ht="12.75" customHeight="1" x14ac:dyDescent="0.2">
      <c r="A1524" s="144">
        <v>3</v>
      </c>
      <c r="B1524" s="186" t="s">
        <v>550</v>
      </c>
      <c r="C1524" s="147" t="s">
        <v>551</v>
      </c>
      <c r="D1524" s="166" t="s">
        <v>26</v>
      </c>
      <c r="E1524" s="180">
        <v>20</v>
      </c>
      <c r="F1524" s="169">
        <f t="shared" ref="F1524" si="2483">H1524+J1524+R1524</f>
        <v>0.31608004500000009</v>
      </c>
      <c r="G1524" s="183">
        <v>8.1500000000000003E-2</v>
      </c>
      <c r="H1524" s="154">
        <f t="shared" ref="H1524" si="2484">G1524*$P$8/1000</f>
        <v>0.15474405000000002</v>
      </c>
      <c r="I1524" s="189">
        <v>6.8500000000000005E-2</v>
      </c>
      <c r="J1524" s="154">
        <f t="shared" ref="J1524" si="2485">I1524*$P$9/1000</f>
        <v>0.16133599500000004</v>
      </c>
      <c r="K1524" s="23"/>
      <c r="L1524" s="23"/>
      <c r="M1524" s="23"/>
      <c r="N1524" s="97"/>
      <c r="O1524" s="55">
        <f t="shared" si="2461"/>
        <v>0</v>
      </c>
      <c r="P1524" s="154">
        <f t="shared" ref="P1524" si="2486">E1524*F1524</f>
        <v>6.3216009000000017</v>
      </c>
      <c r="Q1524" s="154">
        <f t="shared" ref="Q1524" si="2487">SUM(O1524:O1527)</f>
        <v>0</v>
      </c>
      <c r="R1524" s="154">
        <f t="shared" ref="R1524" si="2488">Q1524*1.02*1.05*$R$14</f>
        <v>0</v>
      </c>
      <c r="S1524" s="152">
        <f t="shared" ref="S1524" si="2489">F1524*$S$17</f>
        <v>0.36206659143441877</v>
      </c>
      <c r="T1524" s="152">
        <f t="shared" ref="T1524" si="2490">E1524*S1524</f>
        <v>7.2413318286883754</v>
      </c>
    </row>
    <row r="1525" spans="1:20" s="53" customFormat="1" ht="12.75" customHeight="1" x14ac:dyDescent="0.2">
      <c r="A1525" s="145"/>
      <c r="B1525" s="187"/>
      <c r="C1525" s="147"/>
      <c r="D1525" s="167"/>
      <c r="E1525" s="181"/>
      <c r="F1525" s="170"/>
      <c r="G1525" s="184"/>
      <c r="H1525" s="155"/>
      <c r="I1525" s="190"/>
      <c r="J1525" s="155"/>
      <c r="K1525" s="23"/>
      <c r="L1525" s="23"/>
      <c r="M1525" s="23"/>
      <c r="N1525" s="97"/>
      <c r="O1525" s="55">
        <f t="shared" si="2461"/>
        <v>0</v>
      </c>
      <c r="P1525" s="155"/>
      <c r="Q1525" s="155"/>
      <c r="R1525" s="155"/>
      <c r="S1525" s="152"/>
      <c r="T1525" s="152"/>
    </row>
    <row r="1526" spans="1:20" s="53" customFormat="1" ht="12.75" customHeight="1" x14ac:dyDescent="0.2">
      <c r="A1526" s="145"/>
      <c r="B1526" s="187"/>
      <c r="C1526" s="147"/>
      <c r="D1526" s="167"/>
      <c r="E1526" s="181"/>
      <c r="F1526" s="170"/>
      <c r="G1526" s="184"/>
      <c r="H1526" s="155"/>
      <c r="I1526" s="190"/>
      <c r="J1526" s="155"/>
      <c r="K1526" s="23"/>
      <c r="L1526" s="23"/>
      <c r="M1526" s="16"/>
      <c r="N1526" s="97"/>
      <c r="O1526" s="55">
        <f t="shared" si="2461"/>
        <v>0</v>
      </c>
      <c r="P1526" s="155"/>
      <c r="Q1526" s="155"/>
      <c r="R1526" s="155"/>
      <c r="S1526" s="152"/>
      <c r="T1526" s="152"/>
    </row>
    <row r="1527" spans="1:20" s="53" customFormat="1" ht="12.75" customHeight="1" x14ac:dyDescent="0.2">
      <c r="A1527" s="146"/>
      <c r="B1527" s="188"/>
      <c r="C1527" s="147"/>
      <c r="D1527" s="168"/>
      <c r="E1527" s="182"/>
      <c r="F1527" s="171"/>
      <c r="G1527" s="185"/>
      <c r="H1527" s="156"/>
      <c r="I1527" s="191"/>
      <c r="J1527" s="156"/>
      <c r="K1527" s="23"/>
      <c r="L1527" s="23"/>
      <c r="M1527" s="23"/>
      <c r="N1527" s="97"/>
      <c r="O1527" s="55">
        <f t="shared" si="2461"/>
        <v>0</v>
      </c>
      <c r="P1527" s="156"/>
      <c r="Q1527" s="156"/>
      <c r="R1527" s="156"/>
      <c r="S1527" s="152"/>
      <c r="T1527" s="152"/>
    </row>
    <row r="1528" spans="1:20" s="53" customFormat="1" ht="12.75" customHeight="1" x14ac:dyDescent="0.2">
      <c r="A1528" s="144">
        <v>4</v>
      </c>
      <c r="B1528" s="147" t="s">
        <v>45</v>
      </c>
      <c r="C1528" s="147" t="s">
        <v>552</v>
      </c>
      <c r="D1528" s="166" t="s">
        <v>26</v>
      </c>
      <c r="E1528" s="180">
        <v>20</v>
      </c>
      <c r="F1528" s="169">
        <f t="shared" ref="F1528" si="2491">H1528+J1528+R1528</f>
        <v>9.0580895999999994E-2</v>
      </c>
      <c r="G1528" s="183"/>
      <c r="H1528" s="154">
        <f t="shared" ref="H1528" si="2492">G1528*$P$8/1000</f>
        <v>0</v>
      </c>
      <c r="I1528" s="183"/>
      <c r="J1528" s="154">
        <f t="shared" ref="J1528" si="2493">I1528*$P$9/1000</f>
        <v>0</v>
      </c>
      <c r="K1528" s="23" t="s">
        <v>553</v>
      </c>
      <c r="L1528" s="23" t="s">
        <v>26</v>
      </c>
      <c r="M1528" s="23">
        <v>1</v>
      </c>
      <c r="N1528" s="97">
        <v>0.08</v>
      </c>
      <c r="O1528" s="55">
        <f t="shared" si="2461"/>
        <v>0.08</v>
      </c>
      <c r="P1528" s="154">
        <f t="shared" ref="P1528" si="2494">E1528*F1528</f>
        <v>1.8116179199999998</v>
      </c>
      <c r="Q1528" s="154">
        <f t="shared" ref="Q1528" si="2495">SUM(O1528:O1531)</f>
        <v>0.08</v>
      </c>
      <c r="R1528" s="154">
        <f t="shared" ref="R1528" si="2496">Q1528*1.02*1.05*$R$14</f>
        <v>9.0580895999999994E-2</v>
      </c>
      <c r="S1528" s="152">
        <f t="shared" ref="S1528" si="2497">F1528*$S$17</f>
        <v>0.10375952795057203</v>
      </c>
      <c r="T1528" s="152">
        <f t="shared" ref="T1528" si="2498">E1528*S1528</f>
        <v>2.0751905590114408</v>
      </c>
    </row>
    <row r="1529" spans="1:20" s="53" customFormat="1" ht="12.75" customHeight="1" x14ac:dyDescent="0.2">
      <c r="A1529" s="145"/>
      <c r="B1529" s="147"/>
      <c r="C1529" s="147"/>
      <c r="D1529" s="167"/>
      <c r="E1529" s="181"/>
      <c r="F1529" s="170"/>
      <c r="G1529" s="184"/>
      <c r="H1529" s="155"/>
      <c r="I1529" s="184"/>
      <c r="J1529" s="155"/>
      <c r="K1529" s="23"/>
      <c r="L1529" s="23"/>
      <c r="M1529" s="23"/>
      <c r="N1529" s="97"/>
      <c r="O1529" s="55">
        <f t="shared" si="2461"/>
        <v>0</v>
      </c>
      <c r="P1529" s="155"/>
      <c r="Q1529" s="155"/>
      <c r="R1529" s="155"/>
      <c r="S1529" s="152"/>
      <c r="T1529" s="152"/>
    </row>
    <row r="1530" spans="1:20" s="53" customFormat="1" ht="12.75" customHeight="1" x14ac:dyDescent="0.2">
      <c r="A1530" s="145"/>
      <c r="B1530" s="147"/>
      <c r="C1530" s="147"/>
      <c r="D1530" s="167"/>
      <c r="E1530" s="181"/>
      <c r="F1530" s="170"/>
      <c r="G1530" s="184"/>
      <c r="H1530" s="155"/>
      <c r="I1530" s="184"/>
      <c r="J1530" s="155"/>
      <c r="K1530" s="23"/>
      <c r="L1530" s="23"/>
      <c r="M1530" s="16"/>
      <c r="N1530" s="97"/>
      <c r="O1530" s="55">
        <f t="shared" si="2461"/>
        <v>0</v>
      </c>
      <c r="P1530" s="155"/>
      <c r="Q1530" s="155"/>
      <c r="R1530" s="155"/>
      <c r="S1530" s="152"/>
      <c r="T1530" s="152"/>
    </row>
    <row r="1531" spans="1:20" s="53" customFormat="1" ht="12.75" customHeight="1" x14ac:dyDescent="0.2">
      <c r="A1531" s="146"/>
      <c r="B1531" s="147"/>
      <c r="C1531" s="147"/>
      <c r="D1531" s="168"/>
      <c r="E1531" s="182"/>
      <c r="F1531" s="171"/>
      <c r="G1531" s="185"/>
      <c r="H1531" s="156"/>
      <c r="I1531" s="185"/>
      <c r="J1531" s="156"/>
      <c r="K1531" s="23"/>
      <c r="L1531" s="23"/>
      <c r="M1531" s="23"/>
      <c r="N1531" s="97"/>
      <c r="O1531" s="55">
        <f t="shared" si="2461"/>
        <v>0</v>
      </c>
      <c r="P1531" s="156"/>
      <c r="Q1531" s="156"/>
      <c r="R1531" s="156"/>
      <c r="S1531" s="152"/>
      <c r="T1531" s="152"/>
    </row>
    <row r="1532" spans="1:20" s="53" customFormat="1" ht="12.75" customHeight="1" x14ac:dyDescent="0.2">
      <c r="A1532" s="144">
        <v>5</v>
      </c>
      <c r="B1532" s="186" t="s">
        <v>554</v>
      </c>
      <c r="C1532" s="147" t="s">
        <v>555</v>
      </c>
      <c r="D1532" s="166" t="s">
        <v>23</v>
      </c>
      <c r="E1532" s="177">
        <v>4.1500000000000004</v>
      </c>
      <c r="F1532" s="169">
        <f t="shared" ref="F1532" si="2499">H1532+J1532+R1532</f>
        <v>5.1562492816559997</v>
      </c>
      <c r="G1532" s="183">
        <v>0.45300000000000001</v>
      </c>
      <c r="H1532" s="154">
        <f t="shared" ref="H1532" si="2500">G1532*$P$8/1000</f>
        <v>0.86011110000000013</v>
      </c>
      <c r="I1532" s="183">
        <v>5.1400000000000001E-2</v>
      </c>
      <c r="J1532" s="154">
        <f t="shared" ref="J1532" si="2501">I1532*$P$9/1000</f>
        <v>0.121060878</v>
      </c>
      <c r="K1532" s="23" t="s">
        <v>557</v>
      </c>
      <c r="L1532" s="23" t="s">
        <v>23</v>
      </c>
      <c r="M1532" s="23">
        <v>1.02</v>
      </c>
      <c r="N1532" s="97">
        <v>2.3109999999999999</v>
      </c>
      <c r="O1532" s="55">
        <f t="shared" si="2461"/>
        <v>2.3572199999999999</v>
      </c>
      <c r="P1532" s="154">
        <f t="shared" ref="P1532" si="2502">E1532*F1532</f>
        <v>21.398434518872399</v>
      </c>
      <c r="Q1532" s="154">
        <f t="shared" ref="Q1532" si="2503">SUM(O1532:O1535)</f>
        <v>3.6873800000000001</v>
      </c>
      <c r="R1532" s="154">
        <f t="shared" ref="R1532" si="2504">Q1532*1.02*1.05*$R$14</f>
        <v>4.1750773036559998</v>
      </c>
      <c r="S1532" s="152">
        <f t="shared" ref="S1532" si="2505">F1532*$S$17</f>
        <v>5.9064329796439932</v>
      </c>
      <c r="T1532" s="152">
        <f t="shared" ref="T1532" si="2506">E1532*S1532</f>
        <v>24.511696865522573</v>
      </c>
    </row>
    <row r="1533" spans="1:20" s="53" customFormat="1" ht="12.75" customHeight="1" x14ac:dyDescent="0.2">
      <c r="A1533" s="145"/>
      <c r="B1533" s="187"/>
      <c r="C1533" s="147"/>
      <c r="D1533" s="167"/>
      <c r="E1533" s="178"/>
      <c r="F1533" s="170"/>
      <c r="G1533" s="184"/>
      <c r="H1533" s="155"/>
      <c r="I1533" s="184"/>
      <c r="J1533" s="155"/>
      <c r="K1533" s="23" t="s">
        <v>556</v>
      </c>
      <c r="L1533" s="23" t="s">
        <v>29</v>
      </c>
      <c r="M1533" s="23">
        <v>0.05</v>
      </c>
      <c r="N1533" s="97">
        <v>0.86099999999999999</v>
      </c>
      <c r="O1533" s="55">
        <f t="shared" si="2461"/>
        <v>4.3050000000000005E-2</v>
      </c>
      <c r="P1533" s="155"/>
      <c r="Q1533" s="155"/>
      <c r="R1533" s="155"/>
      <c r="S1533" s="152"/>
      <c r="T1533" s="152"/>
    </row>
    <row r="1534" spans="1:20" s="53" customFormat="1" ht="12.75" customHeight="1" x14ac:dyDescent="0.2">
      <c r="A1534" s="145"/>
      <c r="B1534" s="187"/>
      <c r="C1534" s="147"/>
      <c r="D1534" s="167"/>
      <c r="E1534" s="178"/>
      <c r="F1534" s="170"/>
      <c r="G1534" s="184"/>
      <c r="H1534" s="155"/>
      <c r="I1534" s="184"/>
      <c r="J1534" s="155"/>
      <c r="K1534" s="23" t="s">
        <v>98</v>
      </c>
      <c r="L1534" s="23" t="s">
        <v>29</v>
      </c>
      <c r="M1534" s="17">
        <v>6.8000000000000005E-2</v>
      </c>
      <c r="N1534" s="97">
        <v>0.75</v>
      </c>
      <c r="O1534" s="55">
        <f t="shared" si="2461"/>
        <v>5.1000000000000004E-2</v>
      </c>
      <c r="P1534" s="155"/>
      <c r="Q1534" s="155"/>
      <c r="R1534" s="155"/>
      <c r="S1534" s="152"/>
      <c r="T1534" s="152"/>
    </row>
    <row r="1535" spans="1:20" s="53" customFormat="1" ht="12.75" customHeight="1" x14ac:dyDescent="0.2">
      <c r="A1535" s="146"/>
      <c r="B1535" s="188"/>
      <c r="C1535" s="147"/>
      <c r="D1535" s="168"/>
      <c r="E1535" s="179"/>
      <c r="F1535" s="171"/>
      <c r="G1535" s="185"/>
      <c r="H1535" s="156"/>
      <c r="I1535" s="185"/>
      <c r="J1535" s="156"/>
      <c r="K1535" s="23" t="s">
        <v>254</v>
      </c>
      <c r="L1535" s="23" t="s">
        <v>43</v>
      </c>
      <c r="M1535" s="23">
        <v>0.01</v>
      </c>
      <c r="N1535" s="97">
        <v>123.611</v>
      </c>
      <c r="O1535" s="55">
        <f t="shared" si="2461"/>
        <v>1.23611</v>
      </c>
      <c r="P1535" s="156"/>
      <c r="Q1535" s="156"/>
      <c r="R1535" s="156"/>
      <c r="S1535" s="152"/>
      <c r="T1535" s="152"/>
    </row>
    <row r="1536" spans="1:20" s="53" customFormat="1" ht="12.75" customHeight="1" x14ac:dyDescent="0.2">
      <c r="A1536" s="144">
        <v>6</v>
      </c>
      <c r="B1536" s="157" t="s">
        <v>131</v>
      </c>
      <c r="C1536" s="147" t="s">
        <v>558</v>
      </c>
      <c r="D1536" s="166" t="s">
        <v>23</v>
      </c>
      <c r="E1536" s="169">
        <v>0.78</v>
      </c>
      <c r="F1536" s="169">
        <f t="shared" ref="F1536" si="2507">H1536+J1536+R1536</f>
        <v>5.10598319184</v>
      </c>
      <c r="G1536" s="172">
        <v>0.45800000000000002</v>
      </c>
      <c r="H1536" s="154">
        <f t="shared" ref="H1536" si="2508">G1536*$P$8/1000</f>
        <v>0.86960459999999995</v>
      </c>
      <c r="I1536" s="172">
        <v>4.0000000000000001E-3</v>
      </c>
      <c r="J1536" s="154">
        <f t="shared" ref="J1536" si="2509">I1536*$P$9/1000</f>
        <v>9.4210800000000001E-3</v>
      </c>
      <c r="K1536" s="27" t="s">
        <v>559</v>
      </c>
      <c r="L1536" s="110" t="s">
        <v>23</v>
      </c>
      <c r="M1536" s="110">
        <v>1.2</v>
      </c>
      <c r="N1536" s="111">
        <v>3.1110000000000002</v>
      </c>
      <c r="O1536" s="55">
        <f t="shared" si="2461"/>
        <v>3.7332000000000001</v>
      </c>
      <c r="P1536" s="154">
        <f t="shared" ref="P1536" si="2510">E1536*F1536</f>
        <v>3.9826668896352002</v>
      </c>
      <c r="Q1536" s="154">
        <f t="shared" ref="Q1536" si="2511">SUM(O1536:O1539)</f>
        <v>3.7332000000000001</v>
      </c>
      <c r="R1536" s="154">
        <f t="shared" ref="R1536" si="2512">Q1536*1.02*1.05*$R$14</f>
        <v>4.2269575118400002</v>
      </c>
      <c r="S1536" s="152">
        <f t="shared" ref="S1536" si="2513">F1536*$S$17</f>
        <v>5.8488536667695747</v>
      </c>
      <c r="T1536" s="152">
        <f t="shared" ref="T1536" si="2514">E1536*S1536</f>
        <v>4.5621058600802682</v>
      </c>
    </row>
    <row r="1537" spans="1:20" s="53" customFormat="1" ht="12.75" customHeight="1" x14ac:dyDescent="0.2">
      <c r="A1537" s="145"/>
      <c r="B1537" s="157"/>
      <c r="C1537" s="147"/>
      <c r="D1537" s="167"/>
      <c r="E1537" s="170"/>
      <c r="F1537" s="170"/>
      <c r="G1537" s="172"/>
      <c r="H1537" s="155"/>
      <c r="I1537" s="172"/>
      <c r="J1537" s="155"/>
      <c r="K1537" s="23"/>
      <c r="L1537" s="23"/>
      <c r="M1537" s="23"/>
      <c r="N1537" s="97"/>
      <c r="O1537" s="55">
        <f t="shared" ref="O1537:O1575" si="2515">M1537*N1537</f>
        <v>0</v>
      </c>
      <c r="P1537" s="155"/>
      <c r="Q1537" s="155"/>
      <c r="R1537" s="155"/>
      <c r="S1537" s="152"/>
      <c r="T1537" s="152"/>
    </row>
    <row r="1538" spans="1:20" s="53" customFormat="1" ht="12.75" customHeight="1" x14ac:dyDescent="0.2">
      <c r="A1538" s="145"/>
      <c r="B1538" s="157"/>
      <c r="C1538" s="147"/>
      <c r="D1538" s="167"/>
      <c r="E1538" s="170"/>
      <c r="F1538" s="170"/>
      <c r="G1538" s="172"/>
      <c r="H1538" s="155"/>
      <c r="I1538" s="172"/>
      <c r="J1538" s="155"/>
      <c r="K1538" s="23"/>
      <c r="L1538" s="23"/>
      <c r="M1538" s="16"/>
      <c r="N1538" s="97"/>
      <c r="O1538" s="55">
        <f t="shared" si="2515"/>
        <v>0</v>
      </c>
      <c r="P1538" s="155"/>
      <c r="Q1538" s="155"/>
      <c r="R1538" s="155"/>
      <c r="S1538" s="152"/>
      <c r="T1538" s="152"/>
    </row>
    <row r="1539" spans="1:20" s="53" customFormat="1" ht="12.75" customHeight="1" x14ac:dyDescent="0.2">
      <c r="A1539" s="146"/>
      <c r="B1539" s="157"/>
      <c r="C1539" s="147"/>
      <c r="D1539" s="168"/>
      <c r="E1539" s="171"/>
      <c r="F1539" s="171"/>
      <c r="G1539" s="172"/>
      <c r="H1539" s="156"/>
      <c r="I1539" s="172"/>
      <c r="J1539" s="156"/>
      <c r="K1539" s="23"/>
      <c r="L1539" s="23"/>
      <c r="M1539" s="23"/>
      <c r="N1539" s="97"/>
      <c r="O1539" s="55">
        <f t="shared" si="2515"/>
        <v>0</v>
      </c>
      <c r="P1539" s="156"/>
      <c r="Q1539" s="156"/>
      <c r="R1539" s="156"/>
      <c r="S1539" s="152"/>
      <c r="T1539" s="152"/>
    </row>
    <row r="1540" spans="1:20" s="53" customFormat="1" ht="12.75" customHeight="1" x14ac:dyDescent="0.2">
      <c r="A1540" s="144"/>
      <c r="B1540" s="147"/>
      <c r="C1540" s="173" t="s">
        <v>462</v>
      </c>
      <c r="D1540" s="176"/>
      <c r="E1540" s="177"/>
      <c r="F1540" s="169">
        <f t="shared" si="2467"/>
        <v>0</v>
      </c>
      <c r="G1540" s="153"/>
      <c r="H1540" s="154">
        <f t="shared" si="2468"/>
        <v>0</v>
      </c>
      <c r="I1540" s="153"/>
      <c r="J1540" s="154">
        <f t="shared" si="2469"/>
        <v>0</v>
      </c>
      <c r="K1540" s="23"/>
      <c r="L1540" s="23"/>
      <c r="M1540" s="97"/>
      <c r="N1540" s="97"/>
      <c r="O1540" s="55">
        <f t="shared" si="2515"/>
        <v>0</v>
      </c>
      <c r="P1540" s="154">
        <f t="shared" ref="P1540" si="2516">E1540*F1540</f>
        <v>0</v>
      </c>
      <c r="Q1540" s="154">
        <f t="shared" ref="Q1540" si="2517">SUM(O1540:O1543)</f>
        <v>0</v>
      </c>
      <c r="R1540" s="154">
        <f t="shared" ref="R1540" si="2518">Q1540*1.02*1.05*$R$14</f>
        <v>0</v>
      </c>
      <c r="S1540" s="152">
        <f t="shared" ref="S1540" si="2519">F1540*$S$17</f>
        <v>0</v>
      </c>
      <c r="T1540" s="152">
        <f t="shared" ref="T1540" si="2520">E1540*S1540</f>
        <v>0</v>
      </c>
    </row>
    <row r="1541" spans="1:20" s="53" customFormat="1" ht="12.75" customHeight="1" x14ac:dyDescent="0.2">
      <c r="A1541" s="145"/>
      <c r="B1541" s="147"/>
      <c r="C1541" s="174"/>
      <c r="D1541" s="176"/>
      <c r="E1541" s="178"/>
      <c r="F1541" s="170"/>
      <c r="G1541" s="153"/>
      <c r="H1541" s="155"/>
      <c r="I1541" s="153"/>
      <c r="J1541" s="155"/>
      <c r="K1541" s="23"/>
      <c r="L1541" s="23"/>
      <c r="M1541" s="23"/>
      <c r="N1541" s="97"/>
      <c r="O1541" s="55">
        <f t="shared" si="2515"/>
        <v>0</v>
      </c>
      <c r="P1541" s="155"/>
      <c r="Q1541" s="155"/>
      <c r="R1541" s="155"/>
      <c r="S1541" s="152"/>
      <c r="T1541" s="152"/>
    </row>
    <row r="1542" spans="1:20" s="53" customFormat="1" ht="12.75" customHeight="1" x14ac:dyDescent="0.2">
      <c r="A1542" s="145"/>
      <c r="B1542" s="147"/>
      <c r="C1542" s="174"/>
      <c r="D1542" s="176"/>
      <c r="E1542" s="178"/>
      <c r="F1542" s="170"/>
      <c r="G1542" s="153"/>
      <c r="H1542" s="155"/>
      <c r="I1542" s="153"/>
      <c r="J1542" s="155"/>
      <c r="K1542" s="23"/>
      <c r="L1542" s="23"/>
      <c r="M1542" s="24"/>
      <c r="N1542" s="97"/>
      <c r="O1542" s="55">
        <f t="shared" si="2515"/>
        <v>0</v>
      </c>
      <c r="P1542" s="155"/>
      <c r="Q1542" s="155"/>
      <c r="R1542" s="155"/>
      <c r="S1542" s="152"/>
      <c r="T1542" s="152"/>
    </row>
    <row r="1543" spans="1:20" s="53" customFormat="1" ht="12.75" customHeight="1" x14ac:dyDescent="0.2">
      <c r="A1543" s="146"/>
      <c r="B1543" s="147"/>
      <c r="C1543" s="175"/>
      <c r="D1543" s="176"/>
      <c r="E1543" s="179"/>
      <c r="F1543" s="171"/>
      <c r="G1543" s="153"/>
      <c r="H1543" s="156"/>
      <c r="I1543" s="153"/>
      <c r="J1543" s="156"/>
      <c r="K1543" s="23"/>
      <c r="L1543" s="23"/>
      <c r="M1543" s="23"/>
      <c r="N1543" s="97"/>
      <c r="O1543" s="55">
        <f t="shared" si="2515"/>
        <v>0</v>
      </c>
      <c r="P1543" s="156"/>
      <c r="Q1543" s="156"/>
      <c r="R1543" s="156"/>
      <c r="S1543" s="152"/>
      <c r="T1543" s="152"/>
    </row>
    <row r="1544" spans="1:20" s="53" customFormat="1" ht="12.75" customHeight="1" x14ac:dyDescent="0.2">
      <c r="A1544" s="144">
        <v>1</v>
      </c>
      <c r="B1544" s="157" t="s">
        <v>657</v>
      </c>
      <c r="C1544" s="147" t="s">
        <v>560</v>
      </c>
      <c r="D1544" s="147" t="s">
        <v>27</v>
      </c>
      <c r="E1544" s="160">
        <v>0.44</v>
      </c>
      <c r="F1544" s="150">
        <f t="shared" ref="F1544" si="2521">H1544+J1544+R1544</f>
        <v>498.08698434816</v>
      </c>
      <c r="G1544" s="164">
        <v>16.899999999999999</v>
      </c>
      <c r="H1544" s="152">
        <f t="shared" ref="H1544" si="2522">G1544*$P$8/1000</f>
        <v>32.088029999999996</v>
      </c>
      <c r="I1544" s="151">
        <v>0.6</v>
      </c>
      <c r="J1544" s="152">
        <f t="shared" ref="J1544" si="2523">I1544*$P$9/1000</f>
        <v>1.413162</v>
      </c>
      <c r="K1544" s="23" t="s">
        <v>58</v>
      </c>
      <c r="L1544" s="23" t="s">
        <v>29</v>
      </c>
      <c r="M1544" s="23">
        <v>12.8</v>
      </c>
      <c r="N1544" s="99">
        <v>0.80600000000000005</v>
      </c>
      <c r="O1544" s="55">
        <f t="shared" si="2515"/>
        <v>10.316800000000001</v>
      </c>
      <c r="P1544" s="154">
        <f t="shared" ref="P1544" si="2524">E1544*F1544</f>
        <v>219.1582731131904</v>
      </c>
      <c r="Q1544" s="154">
        <f t="shared" ref="Q1544" si="2525">SUM(O1544:O1547)</f>
        <v>410.3168</v>
      </c>
      <c r="R1544" s="154">
        <f t="shared" ref="R1544" si="2526">Q1544*1.02*1.05*$R$14</f>
        <v>464.58579234816</v>
      </c>
      <c r="S1544" s="152">
        <f t="shared" ref="S1544" si="2527">F1544*$S$17</f>
        <v>570.55375533367476</v>
      </c>
      <c r="T1544" s="152">
        <f t="shared" ref="T1544" si="2528">E1544*S1544</f>
        <v>251.04365234681688</v>
      </c>
    </row>
    <row r="1545" spans="1:20" s="53" customFormat="1" ht="12.75" customHeight="1" x14ac:dyDescent="0.2">
      <c r="A1545" s="145"/>
      <c r="B1545" s="157"/>
      <c r="C1545" s="147"/>
      <c r="D1545" s="148"/>
      <c r="E1545" s="160"/>
      <c r="F1545" s="150"/>
      <c r="G1545" s="164"/>
      <c r="H1545" s="152"/>
      <c r="I1545" s="151"/>
      <c r="J1545" s="152"/>
      <c r="K1545" s="64" t="s">
        <v>561</v>
      </c>
      <c r="L1545" s="64" t="s">
        <v>27</v>
      </c>
      <c r="M1545" s="64">
        <v>1</v>
      </c>
      <c r="N1545" s="103">
        <v>400</v>
      </c>
      <c r="O1545" s="55">
        <f t="shared" si="2515"/>
        <v>400</v>
      </c>
      <c r="P1545" s="155"/>
      <c r="Q1545" s="155"/>
      <c r="R1545" s="155"/>
      <c r="S1545" s="152"/>
      <c r="T1545" s="152"/>
    </row>
    <row r="1546" spans="1:20" s="53" customFormat="1" ht="12.75" customHeight="1" x14ac:dyDescent="0.2">
      <c r="A1546" s="145"/>
      <c r="B1546" s="157"/>
      <c r="C1546" s="147"/>
      <c r="D1546" s="148"/>
      <c r="E1546" s="160"/>
      <c r="F1546" s="150"/>
      <c r="G1546" s="164"/>
      <c r="H1546" s="152"/>
      <c r="I1546" s="151"/>
      <c r="J1546" s="152"/>
      <c r="K1546" s="64"/>
      <c r="L1546" s="64"/>
      <c r="M1546" s="64"/>
      <c r="N1546" s="103"/>
      <c r="O1546" s="55">
        <f t="shared" si="2515"/>
        <v>0</v>
      </c>
      <c r="P1546" s="155"/>
      <c r="Q1546" s="155"/>
      <c r="R1546" s="155"/>
      <c r="S1546" s="152"/>
      <c r="T1546" s="152"/>
    </row>
    <row r="1547" spans="1:20" s="53" customFormat="1" ht="12.75" customHeight="1" x14ac:dyDescent="0.2">
      <c r="A1547" s="146"/>
      <c r="B1547" s="157"/>
      <c r="C1547" s="147"/>
      <c r="D1547" s="148"/>
      <c r="E1547" s="160"/>
      <c r="F1547" s="150"/>
      <c r="G1547" s="164"/>
      <c r="H1547" s="152"/>
      <c r="I1547" s="151"/>
      <c r="J1547" s="152"/>
      <c r="K1547" s="64"/>
      <c r="L1547" s="64"/>
      <c r="M1547" s="64"/>
      <c r="N1547" s="103"/>
      <c r="O1547" s="55">
        <f t="shared" si="2515"/>
        <v>0</v>
      </c>
      <c r="P1547" s="156"/>
      <c r="Q1547" s="156"/>
      <c r="R1547" s="156"/>
      <c r="S1547" s="152"/>
      <c r="T1547" s="152"/>
    </row>
    <row r="1548" spans="1:20" s="53" customFormat="1" ht="12.75" customHeight="1" x14ac:dyDescent="0.2">
      <c r="A1548" s="144">
        <v>2</v>
      </c>
      <c r="B1548" s="157" t="s">
        <v>60</v>
      </c>
      <c r="C1548" s="159" t="s">
        <v>562</v>
      </c>
      <c r="D1548" s="148" t="s">
        <v>23</v>
      </c>
      <c r="E1548" s="165">
        <v>95</v>
      </c>
      <c r="F1548" s="150">
        <f t="shared" ref="F1548" si="2529">H1548+J1548+R1548</f>
        <v>0.62707541939159994</v>
      </c>
      <c r="G1548" s="161">
        <v>0.214</v>
      </c>
      <c r="H1548" s="152">
        <f t="shared" ref="H1548" si="2530">G1548*$P$8/1000</f>
        <v>0.40632180000000001</v>
      </c>
      <c r="I1548" s="162">
        <v>2.9999999999999997E-4</v>
      </c>
      <c r="J1548" s="152">
        <f t="shared" ref="J1548" si="2531">I1548*$P$9/1000</f>
        <v>7.0658099999999985E-4</v>
      </c>
      <c r="K1548" s="64" t="s">
        <v>50</v>
      </c>
      <c r="L1548" s="64" t="s">
        <v>29</v>
      </c>
      <c r="M1548" s="64">
        <v>2E-3</v>
      </c>
      <c r="N1548" s="17">
        <v>1.012</v>
      </c>
      <c r="O1548" s="55">
        <f t="shared" si="2515"/>
        <v>2.0240000000000002E-3</v>
      </c>
      <c r="P1548" s="154">
        <f t="shared" ref="P1548" si="2532">E1548*F1548</f>
        <v>59.572164842201992</v>
      </c>
      <c r="Q1548" s="154">
        <f t="shared" ref="Q1548" si="2533">SUM(O1548:O1551)</f>
        <v>0.19434299999999999</v>
      </c>
      <c r="R1548" s="154">
        <f t="shared" ref="R1548" si="2534">Q1548*1.02*1.05*$R$14</f>
        <v>0.22004703839159998</v>
      </c>
      <c r="S1548" s="152">
        <f t="shared" ref="S1548" si="2535">F1548*$S$17</f>
        <v>0.71830874255736432</v>
      </c>
      <c r="T1548" s="152">
        <f t="shared" ref="T1548" si="2536">E1548*S1548</f>
        <v>68.239330542949617</v>
      </c>
    </row>
    <row r="1549" spans="1:20" s="53" customFormat="1" ht="12.75" customHeight="1" x14ac:dyDescent="0.2">
      <c r="A1549" s="145"/>
      <c r="B1549" s="157"/>
      <c r="C1549" s="159"/>
      <c r="D1549" s="148"/>
      <c r="E1549" s="165"/>
      <c r="F1549" s="150"/>
      <c r="G1549" s="161"/>
      <c r="H1549" s="152"/>
      <c r="I1549" s="162"/>
      <c r="J1549" s="152"/>
      <c r="K1549" s="64" t="s">
        <v>51</v>
      </c>
      <c r="L1549" s="64" t="s">
        <v>29</v>
      </c>
      <c r="M1549" s="64">
        <v>0.24399999999999999</v>
      </c>
      <c r="N1549" s="17">
        <v>0.7</v>
      </c>
      <c r="O1549" s="55">
        <f t="shared" si="2515"/>
        <v>0.17079999999999998</v>
      </c>
      <c r="P1549" s="155"/>
      <c r="Q1549" s="155"/>
      <c r="R1549" s="155"/>
      <c r="S1549" s="152"/>
      <c r="T1549" s="152"/>
    </row>
    <row r="1550" spans="1:20" s="53" customFormat="1" ht="12.75" customHeight="1" x14ac:dyDescent="0.2">
      <c r="A1550" s="145"/>
      <c r="B1550" s="157"/>
      <c r="C1550" s="159"/>
      <c r="D1550" s="148"/>
      <c r="E1550" s="165"/>
      <c r="F1550" s="150"/>
      <c r="G1550" s="161"/>
      <c r="H1550" s="152"/>
      <c r="I1550" s="162"/>
      <c r="J1550" s="152"/>
      <c r="K1550" s="64" t="s">
        <v>52</v>
      </c>
      <c r="L1550" s="64" t="s">
        <v>29</v>
      </c>
      <c r="M1550" s="64">
        <v>2.7E-2</v>
      </c>
      <c r="N1550" s="97">
        <v>0.79700000000000004</v>
      </c>
      <c r="O1550" s="55">
        <f t="shared" si="2515"/>
        <v>2.1519E-2</v>
      </c>
      <c r="P1550" s="155"/>
      <c r="Q1550" s="155"/>
      <c r="R1550" s="155"/>
      <c r="S1550" s="152"/>
      <c r="T1550" s="152"/>
    </row>
    <row r="1551" spans="1:20" s="53" customFormat="1" ht="12.75" customHeight="1" x14ac:dyDescent="0.2">
      <c r="A1551" s="146"/>
      <c r="B1551" s="157"/>
      <c r="C1551" s="159"/>
      <c r="D1551" s="148"/>
      <c r="E1551" s="165"/>
      <c r="F1551" s="150"/>
      <c r="G1551" s="161"/>
      <c r="H1551" s="152"/>
      <c r="I1551" s="162"/>
      <c r="J1551" s="152"/>
      <c r="K1551" s="64"/>
      <c r="L1551" s="64"/>
      <c r="M1551" s="64"/>
      <c r="N1551" s="103"/>
      <c r="O1551" s="55">
        <f t="shared" si="2515"/>
        <v>0</v>
      </c>
      <c r="P1551" s="156"/>
      <c r="Q1551" s="156"/>
      <c r="R1551" s="156"/>
      <c r="S1551" s="152"/>
      <c r="T1551" s="152"/>
    </row>
    <row r="1552" spans="1:20" s="53" customFormat="1" ht="12.75" customHeight="1" x14ac:dyDescent="0.2">
      <c r="A1552" s="144">
        <v>3</v>
      </c>
      <c r="B1552" s="157" t="s">
        <v>60</v>
      </c>
      <c r="C1552" s="159" t="s">
        <v>563</v>
      </c>
      <c r="D1552" s="148" t="s">
        <v>23</v>
      </c>
      <c r="E1552" s="160">
        <v>46</v>
      </c>
      <c r="F1552" s="150">
        <f t="shared" ref="F1552" si="2537">H1552+J1552+R1552</f>
        <v>0.62707541939159994</v>
      </c>
      <c r="G1552" s="161">
        <v>0.214</v>
      </c>
      <c r="H1552" s="152">
        <f t="shared" ref="H1552" si="2538">G1552*$P$8/1000</f>
        <v>0.40632180000000001</v>
      </c>
      <c r="I1552" s="162">
        <v>2.9999999999999997E-4</v>
      </c>
      <c r="J1552" s="152">
        <f t="shared" ref="J1552" si="2539">I1552*$P$9/1000</f>
        <v>7.0658099999999985E-4</v>
      </c>
      <c r="K1552" s="64" t="s">
        <v>50</v>
      </c>
      <c r="L1552" s="64" t="s">
        <v>29</v>
      </c>
      <c r="M1552" s="64">
        <v>2E-3</v>
      </c>
      <c r="N1552" s="17">
        <v>1.012</v>
      </c>
      <c r="O1552" s="55">
        <f t="shared" si="2515"/>
        <v>2.0240000000000002E-3</v>
      </c>
      <c r="P1552" s="154">
        <f t="shared" ref="P1552" si="2540">E1552*F1552</f>
        <v>28.845469292013597</v>
      </c>
      <c r="Q1552" s="154">
        <f t="shared" ref="Q1552" si="2541">SUM(O1552:O1555)</f>
        <v>0.19434299999999999</v>
      </c>
      <c r="R1552" s="154">
        <f t="shared" ref="R1552" si="2542">Q1552*1.02*1.05*$R$14</f>
        <v>0.22004703839159998</v>
      </c>
      <c r="S1552" s="152">
        <f t="shared" ref="S1552" si="2543">F1552*$S$17</f>
        <v>0.71830874255736432</v>
      </c>
      <c r="T1552" s="152">
        <f t="shared" ref="T1552" si="2544">E1552*S1552</f>
        <v>33.042202157638762</v>
      </c>
    </row>
    <row r="1553" spans="1:20" s="53" customFormat="1" ht="12.75" customHeight="1" x14ac:dyDescent="0.2">
      <c r="A1553" s="145"/>
      <c r="B1553" s="157"/>
      <c r="C1553" s="159"/>
      <c r="D1553" s="148"/>
      <c r="E1553" s="160"/>
      <c r="F1553" s="150"/>
      <c r="G1553" s="161"/>
      <c r="H1553" s="152"/>
      <c r="I1553" s="162"/>
      <c r="J1553" s="152"/>
      <c r="K1553" s="64" t="s">
        <v>51</v>
      </c>
      <c r="L1553" s="64" t="s">
        <v>29</v>
      </c>
      <c r="M1553" s="64">
        <v>0.24399999999999999</v>
      </c>
      <c r="N1553" s="17">
        <v>0.7</v>
      </c>
      <c r="O1553" s="55">
        <f t="shared" si="2515"/>
        <v>0.17079999999999998</v>
      </c>
      <c r="P1553" s="155"/>
      <c r="Q1553" s="155"/>
      <c r="R1553" s="155"/>
      <c r="S1553" s="152"/>
      <c r="T1553" s="152"/>
    </row>
    <row r="1554" spans="1:20" s="53" customFormat="1" ht="12.75" customHeight="1" x14ac:dyDescent="0.2">
      <c r="A1554" s="145"/>
      <c r="B1554" s="157"/>
      <c r="C1554" s="159"/>
      <c r="D1554" s="148"/>
      <c r="E1554" s="160"/>
      <c r="F1554" s="150"/>
      <c r="G1554" s="161"/>
      <c r="H1554" s="152"/>
      <c r="I1554" s="162"/>
      <c r="J1554" s="152"/>
      <c r="K1554" s="64" t="s">
        <v>52</v>
      </c>
      <c r="L1554" s="64" t="s">
        <v>29</v>
      </c>
      <c r="M1554" s="64">
        <v>2.7E-2</v>
      </c>
      <c r="N1554" s="97">
        <v>0.79700000000000004</v>
      </c>
      <c r="O1554" s="55">
        <f t="shared" si="2515"/>
        <v>2.1519E-2</v>
      </c>
      <c r="P1554" s="155"/>
      <c r="Q1554" s="155"/>
      <c r="R1554" s="155"/>
      <c r="S1554" s="152"/>
      <c r="T1554" s="152"/>
    </row>
    <row r="1555" spans="1:20" s="53" customFormat="1" ht="12.75" customHeight="1" x14ac:dyDescent="0.2">
      <c r="A1555" s="146"/>
      <c r="B1555" s="157"/>
      <c r="C1555" s="159"/>
      <c r="D1555" s="148"/>
      <c r="E1555" s="160"/>
      <c r="F1555" s="150"/>
      <c r="G1555" s="161"/>
      <c r="H1555" s="152"/>
      <c r="I1555" s="162"/>
      <c r="J1555" s="152"/>
      <c r="K1555" s="64"/>
      <c r="L1555" s="64"/>
      <c r="M1555" s="64"/>
      <c r="N1555" s="103"/>
      <c r="O1555" s="55">
        <f t="shared" si="2515"/>
        <v>0</v>
      </c>
      <c r="P1555" s="156"/>
      <c r="Q1555" s="156"/>
      <c r="R1555" s="156"/>
      <c r="S1555" s="152"/>
      <c r="T1555" s="152"/>
    </row>
    <row r="1556" spans="1:20" s="53" customFormat="1" ht="12.75" customHeight="1" x14ac:dyDescent="0.2">
      <c r="A1556" s="144">
        <v>4</v>
      </c>
      <c r="B1556" s="157" t="s">
        <v>564</v>
      </c>
      <c r="C1556" s="147" t="s">
        <v>565</v>
      </c>
      <c r="D1556" s="148" t="s">
        <v>30</v>
      </c>
      <c r="E1556" s="150">
        <v>47.7</v>
      </c>
      <c r="F1556" s="150">
        <f t="shared" ref="F1556" si="2545">H1556+J1556+R1556</f>
        <v>0.401689407</v>
      </c>
      <c r="G1556" s="158">
        <v>8.0000000000000002E-3</v>
      </c>
      <c r="H1556" s="152">
        <f t="shared" ref="H1556" si="2546">G1556*$P$8/1000</f>
        <v>1.5189600000000001E-2</v>
      </c>
      <c r="I1556" s="163">
        <v>0.1641</v>
      </c>
      <c r="J1556" s="152">
        <f t="shared" ref="J1556" si="2547">I1556*$P$9/1000</f>
        <v>0.38649980699999997</v>
      </c>
      <c r="K1556" s="23"/>
      <c r="L1556" s="23"/>
      <c r="M1556" s="23"/>
      <c r="N1556" s="97"/>
      <c r="O1556" s="55">
        <f t="shared" si="2515"/>
        <v>0</v>
      </c>
      <c r="P1556" s="154">
        <f t="shared" ref="P1556" si="2548">E1556*F1556</f>
        <v>19.160584713900001</v>
      </c>
      <c r="Q1556" s="154">
        <f t="shared" ref="Q1556" si="2549">SUM(O1556:O1559)</f>
        <v>0</v>
      </c>
      <c r="R1556" s="154">
        <f t="shared" ref="R1556" si="2550">Q1556*1.02*1.05*$R$14</f>
        <v>0</v>
      </c>
      <c r="S1556" s="152">
        <f t="shared" ref="S1556" si="2551">F1556*$S$17</f>
        <v>0.46013127594879616</v>
      </c>
      <c r="T1556" s="152">
        <f t="shared" ref="T1556" si="2552">E1556*S1556</f>
        <v>21.94826186275758</v>
      </c>
    </row>
    <row r="1557" spans="1:20" s="53" customFormat="1" ht="12.75" customHeight="1" x14ac:dyDescent="0.2">
      <c r="A1557" s="145"/>
      <c r="B1557" s="157"/>
      <c r="C1557" s="147"/>
      <c r="D1557" s="148"/>
      <c r="E1557" s="150"/>
      <c r="F1557" s="150"/>
      <c r="G1557" s="158"/>
      <c r="H1557" s="152"/>
      <c r="I1557" s="163"/>
      <c r="J1557" s="152"/>
      <c r="K1557" s="23"/>
      <c r="L1557" s="23"/>
      <c r="M1557" s="23"/>
      <c r="N1557" s="97"/>
      <c r="O1557" s="55">
        <f t="shared" si="2515"/>
        <v>0</v>
      </c>
      <c r="P1557" s="155"/>
      <c r="Q1557" s="155"/>
      <c r="R1557" s="155"/>
      <c r="S1557" s="152"/>
      <c r="T1557" s="152"/>
    </row>
    <row r="1558" spans="1:20" s="53" customFormat="1" ht="12.75" customHeight="1" x14ac:dyDescent="0.2">
      <c r="A1558" s="145"/>
      <c r="B1558" s="157"/>
      <c r="C1558" s="147"/>
      <c r="D1558" s="148"/>
      <c r="E1558" s="150"/>
      <c r="F1558" s="150"/>
      <c r="G1558" s="158"/>
      <c r="H1558" s="152"/>
      <c r="I1558" s="163"/>
      <c r="J1558" s="152"/>
      <c r="K1558" s="23"/>
      <c r="L1558" s="23"/>
      <c r="M1558" s="16"/>
      <c r="N1558" s="43"/>
      <c r="O1558" s="55">
        <f t="shared" si="2515"/>
        <v>0</v>
      </c>
      <c r="P1558" s="155"/>
      <c r="Q1558" s="155"/>
      <c r="R1558" s="155"/>
      <c r="S1558" s="152"/>
      <c r="T1558" s="152"/>
    </row>
    <row r="1559" spans="1:20" s="53" customFormat="1" ht="12.75" customHeight="1" x14ac:dyDescent="0.2">
      <c r="A1559" s="146"/>
      <c r="B1559" s="157"/>
      <c r="C1559" s="147"/>
      <c r="D1559" s="148"/>
      <c r="E1559" s="150"/>
      <c r="F1559" s="150"/>
      <c r="G1559" s="158"/>
      <c r="H1559" s="152"/>
      <c r="I1559" s="163"/>
      <c r="J1559" s="152"/>
      <c r="K1559" s="23"/>
      <c r="L1559" s="23"/>
      <c r="M1559" s="23"/>
      <c r="N1559" s="97"/>
      <c r="O1559" s="55">
        <f t="shared" si="2515"/>
        <v>0</v>
      </c>
      <c r="P1559" s="156"/>
      <c r="Q1559" s="156"/>
      <c r="R1559" s="156"/>
      <c r="S1559" s="152"/>
      <c r="T1559" s="152"/>
    </row>
    <row r="1560" spans="1:20" s="53" customFormat="1" ht="12.75" customHeight="1" x14ac:dyDescent="0.2">
      <c r="A1560" s="144">
        <v>5</v>
      </c>
      <c r="B1560" s="157" t="s">
        <v>566</v>
      </c>
      <c r="C1560" s="147" t="s">
        <v>567</v>
      </c>
      <c r="D1560" s="148" t="s">
        <v>27</v>
      </c>
      <c r="E1560" s="150">
        <v>57.24</v>
      </c>
      <c r="F1560" s="150">
        <f t="shared" ref="F1560" si="2553">H1560+J1560+R1560</f>
        <v>5.6290953000000004</v>
      </c>
      <c r="G1560" s="151"/>
      <c r="H1560" s="152">
        <f t="shared" ref="H1560" si="2554">G1560*$P$8/1000</f>
        <v>0</v>
      </c>
      <c r="I1560" s="153">
        <v>2.39</v>
      </c>
      <c r="J1560" s="152">
        <f t="shared" ref="J1560" si="2555">I1560*$P$9/1000</f>
        <v>5.6290953000000004</v>
      </c>
      <c r="K1560" s="23"/>
      <c r="L1560" s="23"/>
      <c r="M1560" s="23"/>
      <c r="N1560" s="97"/>
      <c r="O1560" s="55">
        <f t="shared" si="2515"/>
        <v>0</v>
      </c>
      <c r="P1560" s="154">
        <f t="shared" ref="P1560" si="2556">E1560*F1560</f>
        <v>322.20941497200005</v>
      </c>
      <c r="Q1560" s="154">
        <f t="shared" ref="Q1560" si="2557">SUM(O1560:O1563)</f>
        <v>0</v>
      </c>
      <c r="R1560" s="154">
        <f t="shared" ref="R1560" si="2558">Q1560*1.02*1.05*$R$14</f>
        <v>0</v>
      </c>
      <c r="S1560" s="152">
        <f t="shared" ref="S1560" si="2559">F1560*$S$17</f>
        <v>6.4480734559832982</v>
      </c>
      <c r="T1560" s="152">
        <f t="shared" ref="T1560" si="2560">E1560*S1560</f>
        <v>369.08772462048398</v>
      </c>
    </row>
    <row r="1561" spans="1:20" s="53" customFormat="1" ht="12.75" customHeight="1" x14ac:dyDescent="0.2">
      <c r="A1561" s="145"/>
      <c r="B1561" s="157"/>
      <c r="C1561" s="147"/>
      <c r="D1561" s="148"/>
      <c r="E1561" s="150"/>
      <c r="F1561" s="150"/>
      <c r="G1561" s="151"/>
      <c r="H1561" s="152"/>
      <c r="I1561" s="153"/>
      <c r="J1561" s="152"/>
      <c r="K1561" s="23"/>
      <c r="L1561" s="23"/>
      <c r="M1561" s="23"/>
      <c r="N1561" s="97"/>
      <c r="O1561" s="55">
        <f t="shared" si="2515"/>
        <v>0</v>
      </c>
      <c r="P1561" s="155"/>
      <c r="Q1561" s="155"/>
      <c r="R1561" s="155"/>
      <c r="S1561" s="152"/>
      <c r="T1561" s="152"/>
    </row>
    <row r="1562" spans="1:20" s="53" customFormat="1" ht="12.75" customHeight="1" x14ac:dyDescent="0.2">
      <c r="A1562" s="145"/>
      <c r="B1562" s="157"/>
      <c r="C1562" s="147"/>
      <c r="D1562" s="148"/>
      <c r="E1562" s="150"/>
      <c r="F1562" s="150"/>
      <c r="G1562" s="151"/>
      <c r="H1562" s="152"/>
      <c r="I1562" s="153"/>
      <c r="J1562" s="152"/>
      <c r="K1562" s="23"/>
      <c r="L1562" s="23"/>
      <c r="M1562" s="16"/>
      <c r="N1562" s="43"/>
      <c r="O1562" s="55">
        <f t="shared" si="2515"/>
        <v>0</v>
      </c>
      <c r="P1562" s="155"/>
      <c r="Q1562" s="155"/>
      <c r="R1562" s="155"/>
      <c r="S1562" s="152"/>
      <c r="T1562" s="152"/>
    </row>
    <row r="1563" spans="1:20" s="53" customFormat="1" ht="12.75" customHeight="1" x14ac:dyDescent="0.2">
      <c r="A1563" s="146"/>
      <c r="B1563" s="157"/>
      <c r="C1563" s="147"/>
      <c r="D1563" s="148"/>
      <c r="E1563" s="150"/>
      <c r="F1563" s="150"/>
      <c r="G1563" s="151"/>
      <c r="H1563" s="152"/>
      <c r="I1563" s="153"/>
      <c r="J1563" s="152"/>
      <c r="K1563" s="23"/>
      <c r="L1563" s="23"/>
      <c r="M1563" s="23"/>
      <c r="N1563" s="97"/>
      <c r="O1563" s="55">
        <f t="shared" si="2515"/>
        <v>0</v>
      </c>
      <c r="P1563" s="156"/>
      <c r="Q1563" s="156"/>
      <c r="R1563" s="156"/>
      <c r="S1563" s="152"/>
      <c r="T1563" s="152"/>
    </row>
    <row r="1564" spans="1:20" s="53" customFormat="1" ht="12.75" customHeight="1" x14ac:dyDescent="0.2">
      <c r="A1564" s="144">
        <v>6</v>
      </c>
      <c r="B1564" s="147" t="s">
        <v>568</v>
      </c>
      <c r="C1564" s="147" t="s">
        <v>575</v>
      </c>
      <c r="D1564" s="148" t="s">
        <v>23</v>
      </c>
      <c r="E1564" s="149">
        <v>318</v>
      </c>
      <c r="F1564" s="150">
        <f t="shared" ref="F1564" si="2561">H1564+J1564+R1564</f>
        <v>1.7364800999999996</v>
      </c>
      <c r="G1564" s="151">
        <v>0.32500000000000001</v>
      </c>
      <c r="H1564" s="152">
        <f t="shared" ref="H1564" si="2562">G1564*$P$8/1000</f>
        <v>0.61707749999999995</v>
      </c>
      <c r="I1564" s="158">
        <v>0.29499999999999998</v>
      </c>
      <c r="J1564" s="152">
        <f t="shared" ref="J1564" si="2563">I1564*$P$9/1000</f>
        <v>0.69480464999999991</v>
      </c>
      <c r="K1564" s="23" t="s">
        <v>569</v>
      </c>
      <c r="L1564" s="23" t="s">
        <v>32</v>
      </c>
      <c r="M1564" s="23">
        <v>0.15</v>
      </c>
      <c r="N1564" s="97">
        <v>2.5</v>
      </c>
      <c r="O1564" s="55">
        <f t="shared" si="2515"/>
        <v>0.375</v>
      </c>
      <c r="P1564" s="154">
        <f t="shared" ref="P1564" si="2564">E1564*F1564</f>
        <v>552.2006717999999</v>
      </c>
      <c r="Q1564" s="154">
        <f t="shared" ref="Q1564" si="2565">SUM(O1564:O1567)</f>
        <v>0.375</v>
      </c>
      <c r="R1564" s="154">
        <f t="shared" ref="R1564" si="2566">Q1564*1.02*1.05*$R$14</f>
        <v>0.42459795</v>
      </c>
      <c r="S1564" s="152">
        <f t="shared" ref="S1564" si="2567">F1564*$S$17</f>
        <v>1.9891209231531788</v>
      </c>
      <c r="T1564" s="152">
        <f t="shared" ref="T1564" si="2568">E1564*S1564</f>
        <v>632.54045356271081</v>
      </c>
    </row>
    <row r="1565" spans="1:20" s="53" customFormat="1" ht="12.75" customHeight="1" x14ac:dyDescent="0.2">
      <c r="A1565" s="145"/>
      <c r="B1565" s="147"/>
      <c r="C1565" s="147"/>
      <c r="D1565" s="148"/>
      <c r="E1565" s="149"/>
      <c r="F1565" s="150"/>
      <c r="G1565" s="151"/>
      <c r="H1565" s="152"/>
      <c r="I1565" s="158"/>
      <c r="J1565" s="152"/>
      <c r="K1565" s="23"/>
      <c r="L1565" s="23"/>
      <c r="M1565" s="23"/>
      <c r="N1565" s="97"/>
      <c r="O1565" s="55">
        <f t="shared" si="2515"/>
        <v>0</v>
      </c>
      <c r="P1565" s="155"/>
      <c r="Q1565" s="155"/>
      <c r="R1565" s="155"/>
      <c r="S1565" s="152"/>
      <c r="T1565" s="152"/>
    </row>
    <row r="1566" spans="1:20" s="53" customFormat="1" ht="12.75" customHeight="1" x14ac:dyDescent="0.2">
      <c r="A1566" s="145"/>
      <c r="B1566" s="147"/>
      <c r="C1566" s="147"/>
      <c r="D1566" s="148"/>
      <c r="E1566" s="149"/>
      <c r="F1566" s="150"/>
      <c r="G1566" s="151"/>
      <c r="H1566" s="152"/>
      <c r="I1566" s="158"/>
      <c r="J1566" s="152"/>
      <c r="K1566" s="23"/>
      <c r="L1566" s="23"/>
      <c r="M1566" s="16"/>
      <c r="N1566" s="43"/>
      <c r="O1566" s="55">
        <f t="shared" si="2515"/>
        <v>0</v>
      </c>
      <c r="P1566" s="155"/>
      <c r="Q1566" s="155"/>
      <c r="R1566" s="155"/>
      <c r="S1566" s="152"/>
      <c r="T1566" s="152"/>
    </row>
    <row r="1567" spans="1:20" s="53" customFormat="1" ht="12.75" customHeight="1" x14ac:dyDescent="0.2">
      <c r="A1567" s="146"/>
      <c r="B1567" s="147"/>
      <c r="C1567" s="147"/>
      <c r="D1567" s="148"/>
      <c r="E1567" s="149"/>
      <c r="F1567" s="150"/>
      <c r="G1567" s="151"/>
      <c r="H1567" s="152"/>
      <c r="I1567" s="158"/>
      <c r="J1567" s="152"/>
      <c r="K1567" s="23"/>
      <c r="L1567" s="23"/>
      <c r="M1567" s="23"/>
      <c r="N1567" s="97"/>
      <c r="O1567" s="55">
        <f t="shared" si="2515"/>
        <v>0</v>
      </c>
      <c r="P1567" s="156"/>
      <c r="Q1567" s="156"/>
      <c r="R1567" s="156"/>
      <c r="S1567" s="152"/>
      <c r="T1567" s="152"/>
    </row>
    <row r="1568" spans="1:20" s="53" customFormat="1" ht="12.75" customHeight="1" x14ac:dyDescent="0.2">
      <c r="A1568" s="144">
        <v>7</v>
      </c>
      <c r="B1568" s="147" t="s">
        <v>570</v>
      </c>
      <c r="C1568" s="147" t="s">
        <v>571</v>
      </c>
      <c r="D1568" s="148" t="s">
        <v>23</v>
      </c>
      <c r="E1568" s="149">
        <v>318</v>
      </c>
      <c r="F1568" s="150">
        <f t="shared" ref="F1568" si="2569">H1568+J1568+R1568</f>
        <v>0.17088300000000001</v>
      </c>
      <c r="G1568" s="151">
        <v>0.09</v>
      </c>
      <c r="H1568" s="152">
        <f t="shared" ref="H1568" si="2570">G1568*$P$8/1000</f>
        <v>0.17088300000000001</v>
      </c>
      <c r="I1568" s="153"/>
      <c r="J1568" s="152">
        <f t="shared" ref="J1568" si="2571">I1568*$P$9/1000</f>
        <v>0</v>
      </c>
      <c r="K1568" s="23"/>
      <c r="L1568" s="23"/>
      <c r="M1568" s="23"/>
      <c r="N1568" s="97"/>
      <c r="O1568" s="55">
        <f t="shared" si="2515"/>
        <v>0</v>
      </c>
      <c r="P1568" s="154">
        <f t="shared" ref="P1568" si="2572">E1568*F1568</f>
        <v>54.340794000000002</v>
      </c>
      <c r="Q1568" s="154">
        <f t="shared" ref="Q1568" si="2573">SUM(O1568:O1571)</f>
        <v>0</v>
      </c>
      <c r="R1568" s="154">
        <f t="shared" ref="R1568" si="2574">Q1568*1.02*1.05*$R$14</f>
        <v>0</v>
      </c>
      <c r="S1568" s="152">
        <f t="shared" ref="S1568" si="2575">F1568*$S$17</f>
        <v>0.19574480047953602</v>
      </c>
      <c r="T1568" s="152">
        <f t="shared" ref="T1568" si="2576">E1568*S1568</f>
        <v>62.246846552492457</v>
      </c>
    </row>
    <row r="1569" spans="1:23" s="53" customFormat="1" ht="12.75" customHeight="1" x14ac:dyDescent="0.2">
      <c r="A1569" s="145"/>
      <c r="B1569" s="147"/>
      <c r="C1569" s="147"/>
      <c r="D1569" s="148"/>
      <c r="E1569" s="149"/>
      <c r="F1569" s="150"/>
      <c r="G1569" s="151"/>
      <c r="H1569" s="152"/>
      <c r="I1569" s="153"/>
      <c r="J1569" s="152"/>
      <c r="K1569" s="23"/>
      <c r="L1569" s="23"/>
      <c r="M1569" s="23"/>
      <c r="N1569" s="97"/>
      <c r="O1569" s="55">
        <f t="shared" si="2515"/>
        <v>0</v>
      </c>
      <c r="P1569" s="155"/>
      <c r="Q1569" s="155"/>
      <c r="R1569" s="155"/>
      <c r="S1569" s="152"/>
      <c r="T1569" s="152"/>
    </row>
    <row r="1570" spans="1:23" s="53" customFormat="1" ht="12.75" customHeight="1" x14ac:dyDescent="0.2">
      <c r="A1570" s="145"/>
      <c r="B1570" s="147"/>
      <c r="C1570" s="147"/>
      <c r="D1570" s="148"/>
      <c r="E1570" s="149"/>
      <c r="F1570" s="150"/>
      <c r="G1570" s="151"/>
      <c r="H1570" s="152"/>
      <c r="I1570" s="153"/>
      <c r="J1570" s="152"/>
      <c r="K1570" s="23"/>
      <c r="L1570" s="23"/>
      <c r="M1570" s="16"/>
      <c r="N1570" s="43"/>
      <c r="O1570" s="55">
        <f t="shared" si="2515"/>
        <v>0</v>
      </c>
      <c r="P1570" s="155"/>
      <c r="Q1570" s="155"/>
      <c r="R1570" s="155"/>
      <c r="S1570" s="152"/>
      <c r="T1570" s="152"/>
    </row>
    <row r="1571" spans="1:23" s="53" customFormat="1" ht="12.75" customHeight="1" x14ac:dyDescent="0.2">
      <c r="A1571" s="146"/>
      <c r="B1571" s="147"/>
      <c r="C1571" s="147"/>
      <c r="D1571" s="148"/>
      <c r="E1571" s="149"/>
      <c r="F1571" s="150"/>
      <c r="G1571" s="151"/>
      <c r="H1571" s="152"/>
      <c r="I1571" s="153"/>
      <c r="J1571" s="152"/>
      <c r="K1571" s="23"/>
      <c r="L1571" s="23"/>
      <c r="M1571" s="23"/>
      <c r="N1571" s="97"/>
      <c r="O1571" s="55">
        <f t="shared" si="2515"/>
        <v>0</v>
      </c>
      <c r="P1571" s="156"/>
      <c r="Q1571" s="156"/>
      <c r="R1571" s="156"/>
      <c r="S1571" s="152"/>
      <c r="T1571" s="152"/>
    </row>
    <row r="1572" spans="1:23" s="53" customFormat="1" ht="12.75" customHeight="1" x14ac:dyDescent="0.2">
      <c r="A1572" s="144">
        <v>8</v>
      </c>
      <c r="B1572" s="147" t="s">
        <v>572</v>
      </c>
      <c r="C1572" s="147" t="s">
        <v>573</v>
      </c>
      <c r="D1572" s="148" t="s">
        <v>23</v>
      </c>
      <c r="E1572" s="149">
        <v>318</v>
      </c>
      <c r="F1572" s="150">
        <f t="shared" ref="F1572" si="2577">H1572+J1572+R1572</f>
        <v>0.24409425000000004</v>
      </c>
      <c r="G1572" s="151">
        <v>2.4199999999999999E-2</v>
      </c>
      <c r="H1572" s="152">
        <f t="shared" ref="H1572" si="2578">G1572*$P$8/1000</f>
        <v>4.5948540000000003E-2</v>
      </c>
      <c r="I1572" s="153"/>
      <c r="J1572" s="152">
        <f t="shared" ref="J1572" si="2579">I1572*$P$9/1000</f>
        <v>0</v>
      </c>
      <c r="K1572" s="23" t="s">
        <v>574</v>
      </c>
      <c r="L1572" s="23" t="s">
        <v>29</v>
      </c>
      <c r="M1572" s="23">
        <v>3.5000000000000003E-2</v>
      </c>
      <c r="N1572" s="97">
        <v>5</v>
      </c>
      <c r="O1572" s="55">
        <f t="shared" si="2515"/>
        <v>0.17500000000000002</v>
      </c>
      <c r="P1572" s="154">
        <f t="shared" ref="P1572" si="2580">E1572*F1572</f>
        <v>77.621971500000015</v>
      </c>
      <c r="Q1572" s="154">
        <f t="shared" ref="Q1572" si="2581">SUM(O1572:O1575)</f>
        <v>0.17500000000000002</v>
      </c>
      <c r="R1572" s="154">
        <f t="shared" ref="R1572" si="2582">Q1572*1.02*1.05*$R$14</f>
        <v>0.19814571000000003</v>
      </c>
      <c r="S1572" s="152">
        <f t="shared" ref="S1572" si="2583">F1572*$S$17</f>
        <v>0.27960756929859604</v>
      </c>
      <c r="T1572" s="152">
        <f t="shared" ref="T1572" si="2584">E1572*S1572</f>
        <v>88.915207036953547</v>
      </c>
    </row>
    <row r="1573" spans="1:23" s="53" customFormat="1" ht="12.75" customHeight="1" x14ac:dyDescent="0.2">
      <c r="A1573" s="145"/>
      <c r="B1573" s="147"/>
      <c r="C1573" s="147"/>
      <c r="D1573" s="148"/>
      <c r="E1573" s="149"/>
      <c r="F1573" s="150"/>
      <c r="G1573" s="151"/>
      <c r="H1573" s="152"/>
      <c r="I1573" s="153"/>
      <c r="J1573" s="152"/>
      <c r="K1573" s="23"/>
      <c r="L1573" s="23"/>
      <c r="M1573" s="23"/>
      <c r="N1573" s="97"/>
      <c r="O1573" s="55">
        <f t="shared" si="2515"/>
        <v>0</v>
      </c>
      <c r="P1573" s="155"/>
      <c r="Q1573" s="155"/>
      <c r="R1573" s="155"/>
      <c r="S1573" s="152"/>
      <c r="T1573" s="152"/>
    </row>
    <row r="1574" spans="1:23" s="53" customFormat="1" ht="12.75" customHeight="1" x14ac:dyDescent="0.2">
      <c r="A1574" s="145"/>
      <c r="B1574" s="147"/>
      <c r="C1574" s="147"/>
      <c r="D1574" s="148"/>
      <c r="E1574" s="149"/>
      <c r="F1574" s="150"/>
      <c r="G1574" s="151"/>
      <c r="H1574" s="152"/>
      <c r="I1574" s="153"/>
      <c r="J1574" s="152"/>
      <c r="K1574" s="23"/>
      <c r="L1574" s="23"/>
      <c r="M1574" s="16"/>
      <c r="N1574" s="43"/>
      <c r="O1574" s="55">
        <f t="shared" si="2515"/>
        <v>0</v>
      </c>
      <c r="P1574" s="155"/>
      <c r="Q1574" s="155"/>
      <c r="R1574" s="155"/>
      <c r="S1574" s="152"/>
      <c r="T1574" s="152"/>
    </row>
    <row r="1575" spans="1:23" s="53" customFormat="1" ht="12.75" customHeight="1" x14ac:dyDescent="0.2">
      <c r="A1575" s="146"/>
      <c r="B1575" s="147"/>
      <c r="C1575" s="147"/>
      <c r="D1575" s="148"/>
      <c r="E1575" s="149"/>
      <c r="F1575" s="150"/>
      <c r="G1575" s="151"/>
      <c r="H1575" s="152"/>
      <c r="I1575" s="153"/>
      <c r="J1575" s="152"/>
      <c r="K1575" s="23"/>
      <c r="L1575" s="23"/>
      <c r="M1575" s="23"/>
      <c r="N1575" s="97"/>
      <c r="O1575" s="55">
        <f t="shared" si="2515"/>
        <v>0</v>
      </c>
      <c r="P1575" s="156"/>
      <c r="Q1575" s="156"/>
      <c r="R1575" s="156"/>
      <c r="S1575" s="152"/>
      <c r="T1575" s="152"/>
    </row>
    <row r="1576" spans="1:23" x14ac:dyDescent="0.2">
      <c r="A1576" s="35"/>
      <c r="B1576" s="34"/>
      <c r="C1576" s="141" t="s">
        <v>22</v>
      </c>
      <c r="D1576" s="142"/>
      <c r="E1576" s="143"/>
      <c r="F1576" s="36"/>
      <c r="G1576" s="32"/>
      <c r="H1576" s="33"/>
      <c r="I1576" s="32"/>
      <c r="J1576" s="33"/>
      <c r="K1576" s="23"/>
      <c r="L1576" s="23"/>
      <c r="M1576" s="23"/>
      <c r="N1576" s="35"/>
      <c r="O1576" s="26"/>
      <c r="P1576" s="33"/>
      <c r="Q1576" s="33"/>
      <c r="R1576" s="33"/>
      <c r="S1576" s="33"/>
      <c r="T1576" s="13">
        <f>SUM(T21:T1575)</f>
        <v>107742.53766811149</v>
      </c>
    </row>
    <row r="1577" spans="1:23" s="53" customFormat="1" x14ac:dyDescent="0.2">
      <c r="A1577" s="78"/>
      <c r="B1577" s="76"/>
      <c r="C1577" s="141" t="s">
        <v>257</v>
      </c>
      <c r="D1577" s="142"/>
      <c r="E1577" s="143"/>
      <c r="F1577" s="74"/>
      <c r="G1577" s="75"/>
      <c r="H1577" s="77"/>
      <c r="I1577" s="75"/>
      <c r="J1577" s="77"/>
      <c r="K1577" s="23"/>
      <c r="L1577" s="23"/>
      <c r="M1577" s="23"/>
      <c r="N1577" s="78"/>
      <c r="O1577" s="55"/>
      <c r="P1577" s="77"/>
      <c r="Q1577" s="77"/>
      <c r="R1577" s="77"/>
      <c r="S1577" s="77"/>
      <c r="T1577" s="13" t="e">
        <f>#REF!</f>
        <v>#REF!</v>
      </c>
    </row>
    <row r="1578" spans="1:23" s="53" customFormat="1" x14ac:dyDescent="0.2">
      <c r="A1578" s="78"/>
      <c r="B1578" s="76"/>
      <c r="C1578" s="141" t="s">
        <v>1092</v>
      </c>
      <c r="D1578" s="142"/>
      <c r="E1578" s="143"/>
      <c r="F1578" s="74"/>
      <c r="G1578" s="75"/>
      <c r="H1578" s="77"/>
      <c r="I1578" s="75"/>
      <c r="J1578" s="77"/>
      <c r="K1578" s="23"/>
      <c r="L1578" s="23"/>
      <c r="M1578" s="23"/>
      <c r="N1578" s="78"/>
      <c r="O1578" s="55"/>
      <c r="P1578" s="77"/>
      <c r="Q1578" s="77"/>
      <c r="R1578" s="77"/>
      <c r="S1578" s="77"/>
      <c r="T1578" s="13" t="e">
        <f>T1576-T1577</f>
        <v>#REF!</v>
      </c>
    </row>
    <row r="1579" spans="1:23" x14ac:dyDescent="0.2">
      <c r="A1579" s="50"/>
      <c r="B1579" s="49"/>
      <c r="C1579" s="141" t="s">
        <v>461</v>
      </c>
      <c r="D1579" s="142"/>
      <c r="E1579" s="143"/>
      <c r="F1579" s="51"/>
      <c r="G1579" s="47"/>
      <c r="H1579" s="48"/>
      <c r="I1579" s="47"/>
      <c r="J1579" s="48"/>
      <c r="K1579" s="23"/>
      <c r="L1579" s="23"/>
      <c r="M1579" s="23"/>
      <c r="N1579" s="50"/>
      <c r="O1579" s="26"/>
      <c r="P1579" s="48"/>
      <c r="Q1579" s="48"/>
      <c r="R1579" s="48"/>
      <c r="S1579" s="48"/>
      <c r="T1579" s="14" t="e">
        <f>T1578*11%</f>
        <v>#REF!</v>
      </c>
    </row>
    <row r="1580" spans="1:23" x14ac:dyDescent="0.2">
      <c r="A1580" s="50"/>
      <c r="B1580" s="49"/>
      <c r="C1580" s="141" t="s">
        <v>22</v>
      </c>
      <c r="D1580" s="142"/>
      <c r="E1580" s="143"/>
      <c r="F1580" s="51"/>
      <c r="G1580" s="47"/>
      <c r="H1580" s="48"/>
      <c r="I1580" s="47"/>
      <c r="J1580" s="48"/>
      <c r="K1580" s="23"/>
      <c r="L1580" s="23"/>
      <c r="M1580" s="23"/>
      <c r="N1580" s="50"/>
      <c r="O1580" s="26"/>
      <c r="P1580" s="48"/>
      <c r="Q1580" s="48"/>
      <c r="R1580" s="48"/>
      <c r="S1580" s="48"/>
      <c r="T1580" s="13" t="e">
        <f>SUM(T1578:T1579)</f>
        <v>#REF!</v>
      </c>
      <c r="V1580" s="81" t="e">
        <f>T1580+T1577</f>
        <v>#REF!</v>
      </c>
    </row>
    <row r="1581" spans="1:23" ht="12.75" customHeight="1" x14ac:dyDescent="0.2">
      <c r="A1581" s="35"/>
      <c r="B1581" s="34"/>
      <c r="C1581" s="255" t="s">
        <v>39</v>
      </c>
      <c r="D1581" s="255"/>
      <c r="E1581" s="255"/>
      <c r="F1581" s="36"/>
      <c r="G1581" s="32"/>
      <c r="H1581" s="33"/>
      <c r="I1581" s="32"/>
      <c r="J1581" s="33"/>
      <c r="K1581" s="23"/>
      <c r="L1581" s="23"/>
      <c r="M1581" s="23"/>
      <c r="N1581" s="35"/>
      <c r="O1581" s="26"/>
      <c r="P1581" s="33"/>
      <c r="Q1581" s="33"/>
      <c r="R1581" s="33"/>
      <c r="S1581" s="33"/>
      <c r="T1581" s="14" t="e">
        <f>T1580*20%</f>
        <v>#REF!</v>
      </c>
      <c r="V1581" s="22" t="e">
        <f>V1580*20%</f>
        <v>#REF!</v>
      </c>
    </row>
    <row r="1582" spans="1:23" ht="12.75" customHeight="1" x14ac:dyDescent="0.2">
      <c r="A1582" s="35"/>
      <c r="B1582" s="34"/>
      <c r="C1582" s="255" t="s">
        <v>22</v>
      </c>
      <c r="D1582" s="255"/>
      <c r="E1582" s="255"/>
      <c r="F1582" s="36"/>
      <c r="G1582" s="32"/>
      <c r="H1582" s="33"/>
      <c r="I1582" s="32"/>
      <c r="J1582" s="33"/>
      <c r="K1582" s="23"/>
      <c r="L1582" s="23"/>
      <c r="M1582" s="23"/>
      <c r="N1582" s="35"/>
      <c r="O1582" s="26"/>
      <c r="P1582" s="33"/>
      <c r="Q1582" s="33"/>
      <c r="R1582" s="33"/>
      <c r="S1582" s="33"/>
      <c r="T1582" s="13" t="e">
        <f>SUM(T1580:T1581)</f>
        <v>#REF!</v>
      </c>
      <c r="V1582" s="81" t="e">
        <f>SUM(V1580:V1581)</f>
        <v>#REF!</v>
      </c>
    </row>
    <row r="1583" spans="1:23" ht="12.75" customHeight="1" x14ac:dyDescent="0.2"/>
    <row r="1584" spans="1:23" ht="12.75" customHeight="1" x14ac:dyDescent="0.2">
      <c r="A1584" s="254" t="s">
        <v>512</v>
      </c>
      <c r="B1584" s="254"/>
      <c r="C1584" s="254"/>
      <c r="D1584" s="254"/>
      <c r="E1584" s="254"/>
      <c r="F1584" s="254"/>
      <c r="G1584" s="254"/>
      <c r="H1584" s="254"/>
      <c r="I1584" s="254"/>
      <c r="J1584" s="254"/>
      <c r="K1584" s="254"/>
      <c r="L1584" s="254"/>
      <c r="M1584" s="254"/>
      <c r="N1584" s="254"/>
      <c r="O1584" s="254"/>
      <c r="P1584" s="254"/>
      <c r="Q1584" s="254"/>
      <c r="R1584" s="254"/>
      <c r="S1584" s="254"/>
      <c r="T1584" s="254"/>
      <c r="V1584" s="13" t="e">
        <f>T1582+T1577</f>
        <v>#REF!</v>
      </c>
      <c r="W1584" s="81">
        <v>142781.79</v>
      </c>
    </row>
    <row r="1585" spans="1:20" ht="12.75" customHeight="1" x14ac:dyDescent="0.2"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</row>
    <row r="1586" spans="1:20" ht="12.75" customHeight="1" x14ac:dyDescent="0.2">
      <c r="A1586" s="254" t="s">
        <v>61</v>
      </c>
      <c r="B1586" s="254"/>
      <c r="C1586" s="254"/>
      <c r="D1586" s="254"/>
      <c r="E1586" s="254"/>
      <c r="F1586" s="254"/>
      <c r="G1586" s="254"/>
      <c r="H1586" s="254"/>
      <c r="I1586" s="254"/>
      <c r="J1586" s="254"/>
      <c r="K1586" s="254"/>
      <c r="L1586" s="254"/>
      <c r="M1586" s="254"/>
      <c r="N1586" s="254"/>
      <c r="O1586" s="254"/>
      <c r="P1586" s="254"/>
      <c r="Q1586" s="254"/>
      <c r="R1586" s="254"/>
      <c r="S1586" s="254"/>
      <c r="T1586" s="254"/>
    </row>
    <row r="1587" spans="1:20" ht="12.75" customHeight="1" x14ac:dyDescent="0.2"/>
    <row r="1588" spans="1:20" ht="12.75" customHeight="1" x14ac:dyDescent="0.2"/>
    <row r="1589" spans="1:20" ht="12.75" customHeight="1" x14ac:dyDescent="0.2"/>
    <row r="1590" spans="1:20" ht="12.75" customHeight="1" x14ac:dyDescent="0.2"/>
    <row r="1591" spans="1:20" ht="12.75" customHeight="1" x14ac:dyDescent="0.2"/>
    <row r="1592" spans="1:20" ht="12.75" customHeight="1" x14ac:dyDescent="0.2"/>
    <row r="1593" spans="1:20" ht="12.75" customHeight="1" x14ac:dyDescent="0.2"/>
    <row r="1594" spans="1:20" ht="12.75" customHeight="1" x14ac:dyDescent="0.2"/>
    <row r="1595" spans="1:20" ht="12.75" customHeight="1" x14ac:dyDescent="0.2"/>
    <row r="1596" spans="1:20" ht="12.75" customHeight="1" x14ac:dyDescent="0.2"/>
    <row r="1597" spans="1:20" ht="12.75" customHeight="1" x14ac:dyDescent="0.2"/>
    <row r="1598" spans="1:20" ht="12.75" customHeight="1" x14ac:dyDescent="0.2"/>
    <row r="1614" spans="1:18" s="21" customFormat="1" x14ac:dyDescent="0.2">
      <c r="A1614" s="22"/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</row>
  </sheetData>
  <mergeCells count="5870">
    <mergeCell ref="S177:S180"/>
    <mergeCell ref="T177:T180"/>
    <mergeCell ref="S181:S184"/>
    <mergeCell ref="T181:T184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201:A204"/>
    <mergeCell ref="B201:B204"/>
    <mergeCell ref="C201:C204"/>
    <mergeCell ref="D201:D204"/>
    <mergeCell ref="E201:E204"/>
    <mergeCell ref="F201:F204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A177:A180"/>
    <mergeCell ref="B177:B180"/>
    <mergeCell ref="C177:C180"/>
    <mergeCell ref="D177:D180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61:S466"/>
    <mergeCell ref="T461:T466"/>
    <mergeCell ref="A467:A470"/>
    <mergeCell ref="B467:B470"/>
    <mergeCell ref="C467:C470"/>
    <mergeCell ref="D467:D470"/>
    <mergeCell ref="E467:E470"/>
    <mergeCell ref="F467:F470"/>
    <mergeCell ref="G467:G470"/>
    <mergeCell ref="H467:H470"/>
    <mergeCell ref="H461:H466"/>
    <mergeCell ref="I461:I466"/>
    <mergeCell ref="J461:J466"/>
    <mergeCell ref="P461:P466"/>
    <mergeCell ref="Q461:Q466"/>
    <mergeCell ref="R461:R466"/>
    <mergeCell ref="R457:R460"/>
    <mergeCell ref="S457:S460"/>
    <mergeCell ref="T457:T460"/>
    <mergeCell ref="A461:A466"/>
    <mergeCell ref="B461:B466"/>
    <mergeCell ref="C461:C466"/>
    <mergeCell ref="D461:D466"/>
    <mergeCell ref="E461:E466"/>
    <mergeCell ref="F461:F466"/>
    <mergeCell ref="G461:G466"/>
    <mergeCell ref="G457:G460"/>
    <mergeCell ref="H457:H460"/>
    <mergeCell ref="I457:I460"/>
    <mergeCell ref="J457:J460"/>
    <mergeCell ref="P457:P460"/>
    <mergeCell ref="Q457:Q460"/>
    <mergeCell ref="A475:A478"/>
    <mergeCell ref="B475:B478"/>
    <mergeCell ref="C475:C478"/>
    <mergeCell ref="D475:D478"/>
    <mergeCell ref="E475:E478"/>
    <mergeCell ref="F475:F478"/>
    <mergeCell ref="J471:J474"/>
    <mergeCell ref="P471:P474"/>
    <mergeCell ref="Q471:Q474"/>
    <mergeCell ref="R471:R474"/>
    <mergeCell ref="S471:S474"/>
    <mergeCell ref="T471:T474"/>
    <mergeCell ref="T467:T470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I467:I470"/>
    <mergeCell ref="J467:J470"/>
    <mergeCell ref="P467:P470"/>
    <mergeCell ref="Q467:Q470"/>
    <mergeCell ref="R467:R470"/>
    <mergeCell ref="S467:S470"/>
    <mergeCell ref="S479:S482"/>
    <mergeCell ref="T479:T482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H479:H482"/>
    <mergeCell ref="I479:I482"/>
    <mergeCell ref="J479:J482"/>
    <mergeCell ref="P479:P482"/>
    <mergeCell ref="Q479:Q482"/>
    <mergeCell ref="R479:R482"/>
    <mergeCell ref="R475:R478"/>
    <mergeCell ref="S475:S478"/>
    <mergeCell ref="T475:T478"/>
    <mergeCell ref="A479:A482"/>
    <mergeCell ref="B479:B482"/>
    <mergeCell ref="C479:C482"/>
    <mergeCell ref="D479:D482"/>
    <mergeCell ref="E479:E482"/>
    <mergeCell ref="F479:F482"/>
    <mergeCell ref="G479:G482"/>
    <mergeCell ref="G475:G478"/>
    <mergeCell ref="H475:H478"/>
    <mergeCell ref="I475:I478"/>
    <mergeCell ref="J475:J478"/>
    <mergeCell ref="P475:P478"/>
    <mergeCell ref="Q475:Q478"/>
    <mergeCell ref="A491:A494"/>
    <mergeCell ref="B491:B494"/>
    <mergeCell ref="C491:C494"/>
    <mergeCell ref="D491:D494"/>
    <mergeCell ref="E491:E494"/>
    <mergeCell ref="F491:F494"/>
    <mergeCell ref="J487:J490"/>
    <mergeCell ref="P487:P490"/>
    <mergeCell ref="Q487:Q490"/>
    <mergeCell ref="R487:R490"/>
    <mergeCell ref="S487:S490"/>
    <mergeCell ref="T487:T490"/>
    <mergeCell ref="T483:T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I483:I486"/>
    <mergeCell ref="J483:J486"/>
    <mergeCell ref="P483:P486"/>
    <mergeCell ref="Q483:Q486"/>
    <mergeCell ref="R483:R486"/>
    <mergeCell ref="S483:S486"/>
    <mergeCell ref="S495:S498"/>
    <mergeCell ref="T495:T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H495:H498"/>
    <mergeCell ref="I495:I498"/>
    <mergeCell ref="J495:J498"/>
    <mergeCell ref="P495:P498"/>
    <mergeCell ref="Q495:Q498"/>
    <mergeCell ref="R495:R498"/>
    <mergeCell ref="R491:R494"/>
    <mergeCell ref="S491:S494"/>
    <mergeCell ref="T491:T494"/>
    <mergeCell ref="A495:A498"/>
    <mergeCell ref="B495:B498"/>
    <mergeCell ref="C495:C498"/>
    <mergeCell ref="D495:D498"/>
    <mergeCell ref="E495:E498"/>
    <mergeCell ref="F495:F498"/>
    <mergeCell ref="G495:G498"/>
    <mergeCell ref="G491:G494"/>
    <mergeCell ref="H491:H494"/>
    <mergeCell ref="I491:I494"/>
    <mergeCell ref="J491:J494"/>
    <mergeCell ref="P491:P494"/>
    <mergeCell ref="Q491:Q494"/>
    <mergeCell ref="A507:A510"/>
    <mergeCell ref="B507:B510"/>
    <mergeCell ref="C507:C510"/>
    <mergeCell ref="D507:D510"/>
    <mergeCell ref="E507:E510"/>
    <mergeCell ref="F507:F510"/>
    <mergeCell ref="J503:J506"/>
    <mergeCell ref="P503:P506"/>
    <mergeCell ref="Q503:Q506"/>
    <mergeCell ref="R503:R506"/>
    <mergeCell ref="S503:S506"/>
    <mergeCell ref="T503:T506"/>
    <mergeCell ref="T499:T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I499:I502"/>
    <mergeCell ref="J499:J502"/>
    <mergeCell ref="P499:P502"/>
    <mergeCell ref="Q499:Q502"/>
    <mergeCell ref="R499:R502"/>
    <mergeCell ref="S499:S502"/>
    <mergeCell ref="S511:S514"/>
    <mergeCell ref="T511:T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H511:H514"/>
    <mergeCell ref="I511:I514"/>
    <mergeCell ref="J511:J514"/>
    <mergeCell ref="P511:P514"/>
    <mergeCell ref="Q511:Q514"/>
    <mergeCell ref="R511:R514"/>
    <mergeCell ref="R507:R510"/>
    <mergeCell ref="S507:S510"/>
    <mergeCell ref="T507:T510"/>
    <mergeCell ref="A511:A514"/>
    <mergeCell ref="B511:B514"/>
    <mergeCell ref="C511:C514"/>
    <mergeCell ref="D511:D514"/>
    <mergeCell ref="E511:E514"/>
    <mergeCell ref="F511:F514"/>
    <mergeCell ref="G511:G514"/>
    <mergeCell ref="G507:G510"/>
    <mergeCell ref="H507:H510"/>
    <mergeCell ref="I507:I510"/>
    <mergeCell ref="J507:J510"/>
    <mergeCell ref="P507:P510"/>
    <mergeCell ref="Q507:Q510"/>
    <mergeCell ref="A523:A526"/>
    <mergeCell ref="B523:B526"/>
    <mergeCell ref="C523:C526"/>
    <mergeCell ref="D523:D526"/>
    <mergeCell ref="E523:E526"/>
    <mergeCell ref="F523:F526"/>
    <mergeCell ref="J519:J522"/>
    <mergeCell ref="P519:P522"/>
    <mergeCell ref="Q519:Q522"/>
    <mergeCell ref="R519:R522"/>
    <mergeCell ref="S519:S522"/>
    <mergeCell ref="T519:T522"/>
    <mergeCell ref="T515:T518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I515:I518"/>
    <mergeCell ref="J515:J518"/>
    <mergeCell ref="P515:P518"/>
    <mergeCell ref="Q515:Q518"/>
    <mergeCell ref="R515:R518"/>
    <mergeCell ref="S515:S518"/>
    <mergeCell ref="S527:S530"/>
    <mergeCell ref="T527:T530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H527:H530"/>
    <mergeCell ref="I527:I530"/>
    <mergeCell ref="J527:J530"/>
    <mergeCell ref="P527:P530"/>
    <mergeCell ref="Q527:Q530"/>
    <mergeCell ref="R527:R530"/>
    <mergeCell ref="R523:R526"/>
    <mergeCell ref="S523:S526"/>
    <mergeCell ref="T523:T526"/>
    <mergeCell ref="A527:A530"/>
    <mergeCell ref="B527:B530"/>
    <mergeCell ref="C527:C530"/>
    <mergeCell ref="D527:D530"/>
    <mergeCell ref="E527:E530"/>
    <mergeCell ref="F527:F530"/>
    <mergeCell ref="G527:G530"/>
    <mergeCell ref="G523:G526"/>
    <mergeCell ref="H523:H526"/>
    <mergeCell ref="I523:I526"/>
    <mergeCell ref="J523:J526"/>
    <mergeCell ref="P523:P526"/>
    <mergeCell ref="Q523:Q526"/>
    <mergeCell ref="A539:A542"/>
    <mergeCell ref="B539:B542"/>
    <mergeCell ref="C539:C542"/>
    <mergeCell ref="D539:D542"/>
    <mergeCell ref="E539:E542"/>
    <mergeCell ref="F539:F542"/>
    <mergeCell ref="J535:J538"/>
    <mergeCell ref="P535:P538"/>
    <mergeCell ref="Q535:Q538"/>
    <mergeCell ref="R535:R538"/>
    <mergeCell ref="S535:S538"/>
    <mergeCell ref="T535:T538"/>
    <mergeCell ref="T531:T534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I531:I534"/>
    <mergeCell ref="J531:J534"/>
    <mergeCell ref="P531:P534"/>
    <mergeCell ref="Q531:Q534"/>
    <mergeCell ref="R531:R534"/>
    <mergeCell ref="S531:S534"/>
    <mergeCell ref="S579:S582"/>
    <mergeCell ref="T579:T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H579:H582"/>
    <mergeCell ref="I579:I582"/>
    <mergeCell ref="J579:J582"/>
    <mergeCell ref="P579:P582"/>
    <mergeCell ref="Q579:Q582"/>
    <mergeCell ref="R579:R582"/>
    <mergeCell ref="R539:R542"/>
    <mergeCell ref="S539:S542"/>
    <mergeCell ref="T539:T542"/>
    <mergeCell ref="A579:A582"/>
    <mergeCell ref="B579:B582"/>
    <mergeCell ref="C579:C582"/>
    <mergeCell ref="D579:D582"/>
    <mergeCell ref="E579:E582"/>
    <mergeCell ref="F579:F582"/>
    <mergeCell ref="G579:G582"/>
    <mergeCell ref="G539:G542"/>
    <mergeCell ref="H539:H542"/>
    <mergeCell ref="I539:I542"/>
    <mergeCell ref="J539:J542"/>
    <mergeCell ref="P539:P542"/>
    <mergeCell ref="Q539:Q542"/>
    <mergeCell ref="A591:A594"/>
    <mergeCell ref="B591:B594"/>
    <mergeCell ref="C591:C594"/>
    <mergeCell ref="D591:D594"/>
    <mergeCell ref="E591:E594"/>
    <mergeCell ref="F591:F594"/>
    <mergeCell ref="J587:J590"/>
    <mergeCell ref="P587:P590"/>
    <mergeCell ref="Q587:Q590"/>
    <mergeCell ref="R587:R590"/>
    <mergeCell ref="S587:S590"/>
    <mergeCell ref="T587:T590"/>
    <mergeCell ref="T583:T586"/>
    <mergeCell ref="A587:A590"/>
    <mergeCell ref="B587:B590"/>
    <mergeCell ref="C587:C590"/>
    <mergeCell ref="D587:D590"/>
    <mergeCell ref="E587:E590"/>
    <mergeCell ref="F587:F590"/>
    <mergeCell ref="G587:G590"/>
    <mergeCell ref="H587:H590"/>
    <mergeCell ref="I587:I590"/>
    <mergeCell ref="I583:I586"/>
    <mergeCell ref="J583:J586"/>
    <mergeCell ref="P583:P586"/>
    <mergeCell ref="Q583:Q586"/>
    <mergeCell ref="R583:R586"/>
    <mergeCell ref="S583:S586"/>
    <mergeCell ref="S595:S598"/>
    <mergeCell ref="T595:T598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H595:H598"/>
    <mergeCell ref="I595:I598"/>
    <mergeCell ref="J595:J598"/>
    <mergeCell ref="P595:P598"/>
    <mergeCell ref="Q595:Q598"/>
    <mergeCell ref="R595:R598"/>
    <mergeCell ref="R591:R594"/>
    <mergeCell ref="S591:S594"/>
    <mergeCell ref="T591:T594"/>
    <mergeCell ref="A595:A598"/>
    <mergeCell ref="B595:B598"/>
    <mergeCell ref="C595:C598"/>
    <mergeCell ref="D595:D598"/>
    <mergeCell ref="E595:E598"/>
    <mergeCell ref="F595:F598"/>
    <mergeCell ref="G595:G598"/>
    <mergeCell ref="G591:G594"/>
    <mergeCell ref="H591:H594"/>
    <mergeCell ref="I591:I594"/>
    <mergeCell ref="J591:J594"/>
    <mergeCell ref="P591:P594"/>
    <mergeCell ref="Q591:Q594"/>
    <mergeCell ref="A607:A610"/>
    <mergeCell ref="B607:B610"/>
    <mergeCell ref="C607:C610"/>
    <mergeCell ref="D607:D610"/>
    <mergeCell ref="E607:E610"/>
    <mergeCell ref="F607:F610"/>
    <mergeCell ref="J603:J606"/>
    <mergeCell ref="P603:P606"/>
    <mergeCell ref="Q603:Q606"/>
    <mergeCell ref="R603:R606"/>
    <mergeCell ref="S603:S606"/>
    <mergeCell ref="T603:T606"/>
    <mergeCell ref="T599:T602"/>
    <mergeCell ref="A603:A606"/>
    <mergeCell ref="B603:B606"/>
    <mergeCell ref="C603:C606"/>
    <mergeCell ref="D603:D606"/>
    <mergeCell ref="E603:E606"/>
    <mergeCell ref="F603:F606"/>
    <mergeCell ref="G603:G606"/>
    <mergeCell ref="H603:H606"/>
    <mergeCell ref="I603:I606"/>
    <mergeCell ref="I599:I602"/>
    <mergeCell ref="J599:J602"/>
    <mergeCell ref="P599:P602"/>
    <mergeCell ref="Q599:Q602"/>
    <mergeCell ref="R599:R602"/>
    <mergeCell ref="S599:S602"/>
    <mergeCell ref="S611:S614"/>
    <mergeCell ref="T611:T614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H611:H614"/>
    <mergeCell ref="I611:I614"/>
    <mergeCell ref="J611:J614"/>
    <mergeCell ref="P611:P614"/>
    <mergeCell ref="Q611:Q614"/>
    <mergeCell ref="R611:R614"/>
    <mergeCell ref="R607:R610"/>
    <mergeCell ref="S607:S610"/>
    <mergeCell ref="T607:T610"/>
    <mergeCell ref="A611:A614"/>
    <mergeCell ref="B611:B614"/>
    <mergeCell ref="C611:C614"/>
    <mergeCell ref="D611:D614"/>
    <mergeCell ref="E611:E614"/>
    <mergeCell ref="F611:F614"/>
    <mergeCell ref="G611:G614"/>
    <mergeCell ref="G607:G610"/>
    <mergeCell ref="H607:H610"/>
    <mergeCell ref="I607:I610"/>
    <mergeCell ref="J607:J610"/>
    <mergeCell ref="P607:P610"/>
    <mergeCell ref="Q607:Q610"/>
    <mergeCell ref="A623:A626"/>
    <mergeCell ref="B623:B626"/>
    <mergeCell ref="C623:C626"/>
    <mergeCell ref="D623:D626"/>
    <mergeCell ref="E623:E626"/>
    <mergeCell ref="F623:F626"/>
    <mergeCell ref="J619:J622"/>
    <mergeCell ref="P619:P622"/>
    <mergeCell ref="Q619:Q622"/>
    <mergeCell ref="R619:R622"/>
    <mergeCell ref="S619:S622"/>
    <mergeCell ref="T619:T622"/>
    <mergeCell ref="T615:T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I615:I618"/>
    <mergeCell ref="J615:J618"/>
    <mergeCell ref="P615:P618"/>
    <mergeCell ref="Q615:Q618"/>
    <mergeCell ref="R615:R618"/>
    <mergeCell ref="S615:S618"/>
    <mergeCell ref="S627:S630"/>
    <mergeCell ref="T627:T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H627:H630"/>
    <mergeCell ref="I627:I630"/>
    <mergeCell ref="J627:J630"/>
    <mergeCell ref="P627:P630"/>
    <mergeCell ref="Q627:Q630"/>
    <mergeCell ref="R627:R630"/>
    <mergeCell ref="R623:R626"/>
    <mergeCell ref="S623:S626"/>
    <mergeCell ref="T623:T626"/>
    <mergeCell ref="A627:A630"/>
    <mergeCell ref="B627:B630"/>
    <mergeCell ref="C627:C630"/>
    <mergeCell ref="D627:D630"/>
    <mergeCell ref="E627:E630"/>
    <mergeCell ref="F627:F630"/>
    <mergeCell ref="G627:G630"/>
    <mergeCell ref="G623:G626"/>
    <mergeCell ref="H623:H626"/>
    <mergeCell ref="I623:I626"/>
    <mergeCell ref="J623:J626"/>
    <mergeCell ref="P623:P626"/>
    <mergeCell ref="Q623:Q626"/>
    <mergeCell ref="A639:A642"/>
    <mergeCell ref="B639:B642"/>
    <mergeCell ref="C639:C642"/>
    <mergeCell ref="D639:D642"/>
    <mergeCell ref="E639:E642"/>
    <mergeCell ref="F639:F642"/>
    <mergeCell ref="J635:J638"/>
    <mergeCell ref="P635:P638"/>
    <mergeCell ref="Q635:Q638"/>
    <mergeCell ref="R635:R638"/>
    <mergeCell ref="S635:S638"/>
    <mergeCell ref="T635:T638"/>
    <mergeCell ref="T631:T634"/>
    <mergeCell ref="A635:A638"/>
    <mergeCell ref="B635:B638"/>
    <mergeCell ref="C635:C638"/>
    <mergeCell ref="D635:D638"/>
    <mergeCell ref="E635:E638"/>
    <mergeCell ref="F635:F638"/>
    <mergeCell ref="G635:G638"/>
    <mergeCell ref="H635:H638"/>
    <mergeCell ref="I635:I638"/>
    <mergeCell ref="I631:I634"/>
    <mergeCell ref="J631:J634"/>
    <mergeCell ref="P631:P634"/>
    <mergeCell ref="Q631:Q634"/>
    <mergeCell ref="R631:R634"/>
    <mergeCell ref="S631:S634"/>
    <mergeCell ref="S643:S646"/>
    <mergeCell ref="T643:T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H643:H646"/>
    <mergeCell ref="I643:I646"/>
    <mergeCell ref="J643:J646"/>
    <mergeCell ref="P643:P646"/>
    <mergeCell ref="Q643:Q646"/>
    <mergeCell ref="R643:R646"/>
    <mergeCell ref="R639:R642"/>
    <mergeCell ref="S639:S642"/>
    <mergeCell ref="T639:T642"/>
    <mergeCell ref="A643:A646"/>
    <mergeCell ref="B643:B646"/>
    <mergeCell ref="C643:C646"/>
    <mergeCell ref="D643:D646"/>
    <mergeCell ref="E643:E646"/>
    <mergeCell ref="F643:F646"/>
    <mergeCell ref="G643:G646"/>
    <mergeCell ref="G639:G642"/>
    <mergeCell ref="H639:H642"/>
    <mergeCell ref="I639:I642"/>
    <mergeCell ref="J639:J642"/>
    <mergeCell ref="P639:P642"/>
    <mergeCell ref="Q639:Q642"/>
    <mergeCell ref="A655:A658"/>
    <mergeCell ref="B655:B658"/>
    <mergeCell ref="C655:C658"/>
    <mergeCell ref="D655:D658"/>
    <mergeCell ref="E655:E658"/>
    <mergeCell ref="F655:F658"/>
    <mergeCell ref="J651:J654"/>
    <mergeCell ref="P651:P654"/>
    <mergeCell ref="Q651:Q654"/>
    <mergeCell ref="R651:R654"/>
    <mergeCell ref="S651:S654"/>
    <mergeCell ref="T651:T654"/>
    <mergeCell ref="T647:T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I651:I654"/>
    <mergeCell ref="I647:I650"/>
    <mergeCell ref="J647:J650"/>
    <mergeCell ref="P647:P650"/>
    <mergeCell ref="Q647:Q650"/>
    <mergeCell ref="R647:R650"/>
    <mergeCell ref="S647:S650"/>
    <mergeCell ref="S659:S662"/>
    <mergeCell ref="T659:T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H659:H662"/>
    <mergeCell ref="I659:I662"/>
    <mergeCell ref="J659:J662"/>
    <mergeCell ref="P659:P662"/>
    <mergeCell ref="Q659:Q662"/>
    <mergeCell ref="R659:R662"/>
    <mergeCell ref="R655:R658"/>
    <mergeCell ref="S655:S658"/>
    <mergeCell ref="T655:T658"/>
    <mergeCell ref="A659:A662"/>
    <mergeCell ref="B659:B662"/>
    <mergeCell ref="C659:C662"/>
    <mergeCell ref="D659:D662"/>
    <mergeCell ref="E659:E662"/>
    <mergeCell ref="F659:F662"/>
    <mergeCell ref="G659:G662"/>
    <mergeCell ref="G655:G658"/>
    <mergeCell ref="H655:H658"/>
    <mergeCell ref="I655:I658"/>
    <mergeCell ref="J655:J658"/>
    <mergeCell ref="P655:P658"/>
    <mergeCell ref="Q655:Q658"/>
    <mergeCell ref="A671:A674"/>
    <mergeCell ref="B671:B674"/>
    <mergeCell ref="C671:C674"/>
    <mergeCell ref="D671:D674"/>
    <mergeCell ref="E671:E674"/>
    <mergeCell ref="F671:F674"/>
    <mergeCell ref="J667:J670"/>
    <mergeCell ref="P667:P670"/>
    <mergeCell ref="Q667:Q670"/>
    <mergeCell ref="R667:R670"/>
    <mergeCell ref="S667:S670"/>
    <mergeCell ref="T667:T670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I667:I670"/>
    <mergeCell ref="I663:I666"/>
    <mergeCell ref="J663:J666"/>
    <mergeCell ref="P663:P666"/>
    <mergeCell ref="Q663:Q666"/>
    <mergeCell ref="R663:R666"/>
    <mergeCell ref="S663:S666"/>
    <mergeCell ref="S675:S678"/>
    <mergeCell ref="T675:T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H675:H678"/>
    <mergeCell ref="I675:I678"/>
    <mergeCell ref="J675:J678"/>
    <mergeCell ref="P675:P678"/>
    <mergeCell ref="Q675:Q678"/>
    <mergeCell ref="R675:R678"/>
    <mergeCell ref="R671:R674"/>
    <mergeCell ref="S671:S674"/>
    <mergeCell ref="T671:T674"/>
    <mergeCell ref="A675:A678"/>
    <mergeCell ref="B675:B678"/>
    <mergeCell ref="C675:C678"/>
    <mergeCell ref="D675:D678"/>
    <mergeCell ref="E675:E678"/>
    <mergeCell ref="F675:F678"/>
    <mergeCell ref="G675:G678"/>
    <mergeCell ref="G671:G674"/>
    <mergeCell ref="H671:H674"/>
    <mergeCell ref="I671:I674"/>
    <mergeCell ref="J671:J674"/>
    <mergeCell ref="P671:P674"/>
    <mergeCell ref="Q671:Q674"/>
    <mergeCell ref="A687:A690"/>
    <mergeCell ref="B687:B690"/>
    <mergeCell ref="C687:C690"/>
    <mergeCell ref="D687:D690"/>
    <mergeCell ref="E687:E690"/>
    <mergeCell ref="F687:F690"/>
    <mergeCell ref="J683:J686"/>
    <mergeCell ref="P683:P686"/>
    <mergeCell ref="Q683:Q686"/>
    <mergeCell ref="R683:R686"/>
    <mergeCell ref="S683:S686"/>
    <mergeCell ref="T683:T686"/>
    <mergeCell ref="T679:T682"/>
    <mergeCell ref="A683:A686"/>
    <mergeCell ref="B683:B686"/>
    <mergeCell ref="C683:C686"/>
    <mergeCell ref="D683:D686"/>
    <mergeCell ref="E683:E686"/>
    <mergeCell ref="F683:F686"/>
    <mergeCell ref="G683:G686"/>
    <mergeCell ref="H683:H686"/>
    <mergeCell ref="I683:I686"/>
    <mergeCell ref="I679:I682"/>
    <mergeCell ref="J679:J682"/>
    <mergeCell ref="P679:P682"/>
    <mergeCell ref="Q679:Q682"/>
    <mergeCell ref="R679:R682"/>
    <mergeCell ref="S679:S682"/>
    <mergeCell ref="S691:S694"/>
    <mergeCell ref="T691:T694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H691:H694"/>
    <mergeCell ref="I691:I694"/>
    <mergeCell ref="J691:J694"/>
    <mergeCell ref="P691:P694"/>
    <mergeCell ref="Q691:Q694"/>
    <mergeCell ref="R691:R694"/>
    <mergeCell ref="R687:R690"/>
    <mergeCell ref="S687:S690"/>
    <mergeCell ref="T687:T690"/>
    <mergeCell ref="A691:A694"/>
    <mergeCell ref="B691:B694"/>
    <mergeCell ref="C691:C694"/>
    <mergeCell ref="D691:D694"/>
    <mergeCell ref="E691:E694"/>
    <mergeCell ref="F691:F694"/>
    <mergeCell ref="G691:G694"/>
    <mergeCell ref="G687:G690"/>
    <mergeCell ref="H687:H690"/>
    <mergeCell ref="I687:I690"/>
    <mergeCell ref="J687:J690"/>
    <mergeCell ref="P687:P690"/>
    <mergeCell ref="Q687:Q690"/>
    <mergeCell ref="A703:A706"/>
    <mergeCell ref="B703:B706"/>
    <mergeCell ref="C703:C706"/>
    <mergeCell ref="D703:D706"/>
    <mergeCell ref="E703:E706"/>
    <mergeCell ref="F703:F706"/>
    <mergeCell ref="J699:J702"/>
    <mergeCell ref="P699:P702"/>
    <mergeCell ref="Q699:Q702"/>
    <mergeCell ref="R699:R702"/>
    <mergeCell ref="S699:S702"/>
    <mergeCell ref="T699:T702"/>
    <mergeCell ref="T695:T698"/>
    <mergeCell ref="A699:A702"/>
    <mergeCell ref="B699:B702"/>
    <mergeCell ref="C699:C702"/>
    <mergeCell ref="D699:D702"/>
    <mergeCell ref="E699:E702"/>
    <mergeCell ref="F699:F702"/>
    <mergeCell ref="G699:G702"/>
    <mergeCell ref="H699:H702"/>
    <mergeCell ref="I699:I702"/>
    <mergeCell ref="I695:I698"/>
    <mergeCell ref="J695:J698"/>
    <mergeCell ref="P695:P698"/>
    <mergeCell ref="Q695:Q698"/>
    <mergeCell ref="R695:R698"/>
    <mergeCell ref="S695:S698"/>
    <mergeCell ref="S707:S710"/>
    <mergeCell ref="T707:T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H707:H710"/>
    <mergeCell ref="I707:I710"/>
    <mergeCell ref="J707:J710"/>
    <mergeCell ref="P707:P710"/>
    <mergeCell ref="Q707:Q710"/>
    <mergeCell ref="R707:R710"/>
    <mergeCell ref="R703:R706"/>
    <mergeCell ref="S703:S706"/>
    <mergeCell ref="T703:T706"/>
    <mergeCell ref="A707:A710"/>
    <mergeCell ref="B707:B710"/>
    <mergeCell ref="C707:C710"/>
    <mergeCell ref="D707:D710"/>
    <mergeCell ref="E707:E710"/>
    <mergeCell ref="F707:F710"/>
    <mergeCell ref="G707:G710"/>
    <mergeCell ref="G703:G706"/>
    <mergeCell ref="H703:H706"/>
    <mergeCell ref="I703:I706"/>
    <mergeCell ref="J703:J706"/>
    <mergeCell ref="P703:P706"/>
    <mergeCell ref="Q703:Q706"/>
    <mergeCell ref="A719:A722"/>
    <mergeCell ref="B719:B722"/>
    <mergeCell ref="C719:C722"/>
    <mergeCell ref="D719:D722"/>
    <mergeCell ref="E719:E722"/>
    <mergeCell ref="F719:F722"/>
    <mergeCell ref="J715:J718"/>
    <mergeCell ref="P715:P718"/>
    <mergeCell ref="Q715:Q718"/>
    <mergeCell ref="R715:R718"/>
    <mergeCell ref="S715:S718"/>
    <mergeCell ref="T715:T718"/>
    <mergeCell ref="T711:T714"/>
    <mergeCell ref="A715:A718"/>
    <mergeCell ref="B715:B718"/>
    <mergeCell ref="C715:C718"/>
    <mergeCell ref="D715:D718"/>
    <mergeCell ref="E715:E718"/>
    <mergeCell ref="F715:F718"/>
    <mergeCell ref="G715:G718"/>
    <mergeCell ref="H715:H718"/>
    <mergeCell ref="I715:I718"/>
    <mergeCell ref="I711:I714"/>
    <mergeCell ref="J711:J714"/>
    <mergeCell ref="P711:P714"/>
    <mergeCell ref="Q711:Q714"/>
    <mergeCell ref="R711:R714"/>
    <mergeCell ref="S711:S714"/>
    <mergeCell ref="S723:S726"/>
    <mergeCell ref="T723:T726"/>
    <mergeCell ref="A727:A730"/>
    <mergeCell ref="B727:B730"/>
    <mergeCell ref="C727:C730"/>
    <mergeCell ref="D727:D730"/>
    <mergeCell ref="E727:E730"/>
    <mergeCell ref="F727:F730"/>
    <mergeCell ref="G727:G730"/>
    <mergeCell ref="H727:H730"/>
    <mergeCell ref="H723:H726"/>
    <mergeCell ref="I723:I726"/>
    <mergeCell ref="J723:J726"/>
    <mergeCell ref="P723:P726"/>
    <mergeCell ref="Q723:Q726"/>
    <mergeCell ref="R723:R726"/>
    <mergeCell ref="R719:R722"/>
    <mergeCell ref="S719:S722"/>
    <mergeCell ref="T719:T722"/>
    <mergeCell ref="A723:A726"/>
    <mergeCell ref="B723:B726"/>
    <mergeCell ref="C723:C726"/>
    <mergeCell ref="D723:D726"/>
    <mergeCell ref="E723:E726"/>
    <mergeCell ref="F723:F726"/>
    <mergeCell ref="G723:G726"/>
    <mergeCell ref="G719:G722"/>
    <mergeCell ref="H719:H722"/>
    <mergeCell ref="I719:I722"/>
    <mergeCell ref="J719:J722"/>
    <mergeCell ref="P719:P722"/>
    <mergeCell ref="Q719:Q722"/>
    <mergeCell ref="J731:J734"/>
    <mergeCell ref="P731:P734"/>
    <mergeCell ref="Q731:Q734"/>
    <mergeCell ref="R731:R734"/>
    <mergeCell ref="S731:S734"/>
    <mergeCell ref="T731:T734"/>
    <mergeCell ref="T727:T730"/>
    <mergeCell ref="A731:A734"/>
    <mergeCell ref="B731:B734"/>
    <mergeCell ref="C731:C734"/>
    <mergeCell ref="D731:D734"/>
    <mergeCell ref="E731:E734"/>
    <mergeCell ref="F731:F734"/>
    <mergeCell ref="G731:G734"/>
    <mergeCell ref="H731:H734"/>
    <mergeCell ref="I731:I734"/>
    <mergeCell ref="I727:I730"/>
    <mergeCell ref="J727:J730"/>
    <mergeCell ref="P727:P730"/>
    <mergeCell ref="Q727:Q730"/>
    <mergeCell ref="R727:R730"/>
    <mergeCell ref="S727:S730"/>
    <mergeCell ref="A739:A742"/>
    <mergeCell ref="B739:B742"/>
    <mergeCell ref="C739:C742"/>
    <mergeCell ref="D739:D742"/>
    <mergeCell ref="E739:E742"/>
    <mergeCell ref="F739:F742"/>
    <mergeCell ref="J735:J738"/>
    <mergeCell ref="P735:P738"/>
    <mergeCell ref="Q735:Q738"/>
    <mergeCell ref="R735:R738"/>
    <mergeCell ref="S735:S738"/>
    <mergeCell ref="T735:T738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I735:I738"/>
    <mergeCell ref="S743:S746"/>
    <mergeCell ref="T743:T746"/>
    <mergeCell ref="A747:A750"/>
    <mergeCell ref="B747:B750"/>
    <mergeCell ref="C747:C750"/>
    <mergeCell ref="D747:D750"/>
    <mergeCell ref="E747:E750"/>
    <mergeCell ref="F747:F750"/>
    <mergeCell ref="G747:G750"/>
    <mergeCell ref="H747:H750"/>
    <mergeCell ref="H743:H746"/>
    <mergeCell ref="I743:I746"/>
    <mergeCell ref="J743:J746"/>
    <mergeCell ref="P743:P746"/>
    <mergeCell ref="Q743:Q746"/>
    <mergeCell ref="R743:R746"/>
    <mergeCell ref="R739:R742"/>
    <mergeCell ref="S739:S742"/>
    <mergeCell ref="T739:T742"/>
    <mergeCell ref="A743:A746"/>
    <mergeCell ref="B743:B746"/>
    <mergeCell ref="C743:C746"/>
    <mergeCell ref="D743:D746"/>
    <mergeCell ref="E743:E746"/>
    <mergeCell ref="F743:F746"/>
    <mergeCell ref="G743:G746"/>
    <mergeCell ref="G739:G742"/>
    <mergeCell ref="H739:H742"/>
    <mergeCell ref="I739:I742"/>
    <mergeCell ref="J739:J742"/>
    <mergeCell ref="P739:P742"/>
    <mergeCell ref="Q739:Q742"/>
    <mergeCell ref="A755:A758"/>
    <mergeCell ref="B755:B758"/>
    <mergeCell ref="C755:C758"/>
    <mergeCell ref="D755:D758"/>
    <mergeCell ref="E755:E758"/>
    <mergeCell ref="F755:F758"/>
    <mergeCell ref="J751:J754"/>
    <mergeCell ref="P751:P754"/>
    <mergeCell ref="Q751:Q754"/>
    <mergeCell ref="R751:R754"/>
    <mergeCell ref="S751:S754"/>
    <mergeCell ref="T751:T754"/>
    <mergeCell ref="T747:T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I751:I754"/>
    <mergeCell ref="I747:I750"/>
    <mergeCell ref="J747:J750"/>
    <mergeCell ref="P747:P750"/>
    <mergeCell ref="Q747:Q750"/>
    <mergeCell ref="R747:R750"/>
    <mergeCell ref="S747:S750"/>
    <mergeCell ref="S759:S762"/>
    <mergeCell ref="T759:T762"/>
    <mergeCell ref="A763:A766"/>
    <mergeCell ref="B763:B766"/>
    <mergeCell ref="C763:C766"/>
    <mergeCell ref="D763:D766"/>
    <mergeCell ref="E763:E766"/>
    <mergeCell ref="F763:F766"/>
    <mergeCell ref="G763:G766"/>
    <mergeCell ref="H763:H766"/>
    <mergeCell ref="H759:H762"/>
    <mergeCell ref="I759:I762"/>
    <mergeCell ref="J759:J762"/>
    <mergeCell ref="P759:P762"/>
    <mergeCell ref="Q759:Q762"/>
    <mergeCell ref="R759:R762"/>
    <mergeCell ref="R755:R758"/>
    <mergeCell ref="S755:S758"/>
    <mergeCell ref="T755:T758"/>
    <mergeCell ref="A759:A762"/>
    <mergeCell ref="B759:B762"/>
    <mergeCell ref="C759:C762"/>
    <mergeCell ref="D759:D762"/>
    <mergeCell ref="E759:E762"/>
    <mergeCell ref="F759:F762"/>
    <mergeCell ref="G759:G762"/>
    <mergeCell ref="G755:G758"/>
    <mergeCell ref="H755:H758"/>
    <mergeCell ref="I755:I758"/>
    <mergeCell ref="J755:J758"/>
    <mergeCell ref="P755:P758"/>
    <mergeCell ref="Q755:Q758"/>
    <mergeCell ref="A771:A774"/>
    <mergeCell ref="B771:B774"/>
    <mergeCell ref="C771:C774"/>
    <mergeCell ref="D771:D774"/>
    <mergeCell ref="E771:E774"/>
    <mergeCell ref="F771:F774"/>
    <mergeCell ref="J767:J770"/>
    <mergeCell ref="P767:P770"/>
    <mergeCell ref="Q767:Q770"/>
    <mergeCell ref="R767:R770"/>
    <mergeCell ref="S767:S770"/>
    <mergeCell ref="T767:T770"/>
    <mergeCell ref="T763:T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I767:I770"/>
    <mergeCell ref="I763:I766"/>
    <mergeCell ref="J763:J766"/>
    <mergeCell ref="P763:P766"/>
    <mergeCell ref="Q763:Q766"/>
    <mergeCell ref="R763:R766"/>
    <mergeCell ref="S763:S766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H775:H778"/>
    <mergeCell ref="I775:I778"/>
    <mergeCell ref="J775:J778"/>
    <mergeCell ref="P775:P778"/>
    <mergeCell ref="Q775:Q778"/>
    <mergeCell ref="R775:R778"/>
    <mergeCell ref="R771:R774"/>
    <mergeCell ref="S771:S774"/>
    <mergeCell ref="T771:T774"/>
    <mergeCell ref="A775:A778"/>
    <mergeCell ref="B775:B778"/>
    <mergeCell ref="C775:C778"/>
    <mergeCell ref="D775:D778"/>
    <mergeCell ref="E775:E778"/>
    <mergeCell ref="F775:F778"/>
    <mergeCell ref="G775:G778"/>
    <mergeCell ref="G771:G774"/>
    <mergeCell ref="H771:H774"/>
    <mergeCell ref="I771:I774"/>
    <mergeCell ref="J771:J774"/>
    <mergeCell ref="P771:P774"/>
    <mergeCell ref="Q771:Q774"/>
    <mergeCell ref="A787:A790"/>
    <mergeCell ref="B787:B790"/>
    <mergeCell ref="C787:C790"/>
    <mergeCell ref="D787:D790"/>
    <mergeCell ref="E787:E790"/>
    <mergeCell ref="F787:F790"/>
    <mergeCell ref="J783:J786"/>
    <mergeCell ref="P783:P786"/>
    <mergeCell ref="Q783:Q786"/>
    <mergeCell ref="R783:R786"/>
    <mergeCell ref="S783:S786"/>
    <mergeCell ref="T783:T786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I779:I782"/>
    <mergeCell ref="J779:J782"/>
    <mergeCell ref="P779:P782"/>
    <mergeCell ref="Q779:Q782"/>
    <mergeCell ref="R779:R782"/>
    <mergeCell ref="S779:S782"/>
    <mergeCell ref="S791:S794"/>
    <mergeCell ref="T791:T794"/>
    <mergeCell ref="A795:A798"/>
    <mergeCell ref="B795:B798"/>
    <mergeCell ref="C795:C798"/>
    <mergeCell ref="D795:D798"/>
    <mergeCell ref="E795:E798"/>
    <mergeCell ref="F795:F798"/>
    <mergeCell ref="G795:G798"/>
    <mergeCell ref="H795:H798"/>
    <mergeCell ref="H791:H794"/>
    <mergeCell ref="I791:I794"/>
    <mergeCell ref="J791:J794"/>
    <mergeCell ref="P791:P794"/>
    <mergeCell ref="Q791:Q794"/>
    <mergeCell ref="R791:R794"/>
    <mergeCell ref="R787:R790"/>
    <mergeCell ref="S787:S790"/>
    <mergeCell ref="T787:T790"/>
    <mergeCell ref="A791:A794"/>
    <mergeCell ref="B791:B794"/>
    <mergeCell ref="C791:C794"/>
    <mergeCell ref="D791:D794"/>
    <mergeCell ref="E791:E794"/>
    <mergeCell ref="F791:F794"/>
    <mergeCell ref="G791:G794"/>
    <mergeCell ref="G787:G790"/>
    <mergeCell ref="H787:H790"/>
    <mergeCell ref="I787:I790"/>
    <mergeCell ref="J787:J790"/>
    <mergeCell ref="P787:P790"/>
    <mergeCell ref="Q787:Q790"/>
    <mergeCell ref="A803:A806"/>
    <mergeCell ref="B803:B806"/>
    <mergeCell ref="C803:C806"/>
    <mergeCell ref="D803:D806"/>
    <mergeCell ref="E803:E806"/>
    <mergeCell ref="F803:F806"/>
    <mergeCell ref="J799:J802"/>
    <mergeCell ref="P799:P802"/>
    <mergeCell ref="Q799:Q802"/>
    <mergeCell ref="R799:R802"/>
    <mergeCell ref="S799:S802"/>
    <mergeCell ref="T799:T802"/>
    <mergeCell ref="T795:T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I799:I802"/>
    <mergeCell ref="I795:I798"/>
    <mergeCell ref="J795:J798"/>
    <mergeCell ref="P795:P798"/>
    <mergeCell ref="Q795:Q798"/>
    <mergeCell ref="R795:R798"/>
    <mergeCell ref="S795:S798"/>
    <mergeCell ref="S807:S810"/>
    <mergeCell ref="T807:T810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H807:H810"/>
    <mergeCell ref="I807:I810"/>
    <mergeCell ref="J807:J810"/>
    <mergeCell ref="P807:P810"/>
    <mergeCell ref="Q807:Q810"/>
    <mergeCell ref="R807:R810"/>
    <mergeCell ref="R803:R806"/>
    <mergeCell ref="S803:S806"/>
    <mergeCell ref="T803:T806"/>
    <mergeCell ref="A807:A810"/>
    <mergeCell ref="B807:B810"/>
    <mergeCell ref="C807:C810"/>
    <mergeCell ref="D807:D810"/>
    <mergeCell ref="E807:E810"/>
    <mergeCell ref="F807:F810"/>
    <mergeCell ref="G807:G810"/>
    <mergeCell ref="G803:G806"/>
    <mergeCell ref="H803:H806"/>
    <mergeCell ref="I803:I806"/>
    <mergeCell ref="J803:J806"/>
    <mergeCell ref="P803:P806"/>
    <mergeCell ref="Q803:Q806"/>
    <mergeCell ref="A819:A822"/>
    <mergeCell ref="B819:B822"/>
    <mergeCell ref="C819:C822"/>
    <mergeCell ref="D819:D822"/>
    <mergeCell ref="E819:E822"/>
    <mergeCell ref="F819:F822"/>
    <mergeCell ref="J815:J818"/>
    <mergeCell ref="P815:P818"/>
    <mergeCell ref="Q815:Q818"/>
    <mergeCell ref="R815:R818"/>
    <mergeCell ref="S815:S818"/>
    <mergeCell ref="T815:T818"/>
    <mergeCell ref="T811:T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I811:I814"/>
    <mergeCell ref="J811:J814"/>
    <mergeCell ref="P811:P814"/>
    <mergeCell ref="Q811:Q814"/>
    <mergeCell ref="R811:R814"/>
    <mergeCell ref="S811:S814"/>
    <mergeCell ref="S823:S826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H823:H826"/>
    <mergeCell ref="I823:I826"/>
    <mergeCell ref="J823:J826"/>
    <mergeCell ref="P823:P826"/>
    <mergeCell ref="Q823:Q826"/>
    <mergeCell ref="R823:R826"/>
    <mergeCell ref="R819:R822"/>
    <mergeCell ref="S819:S822"/>
    <mergeCell ref="T819:T822"/>
    <mergeCell ref="A823:A826"/>
    <mergeCell ref="B823:B826"/>
    <mergeCell ref="C823:C826"/>
    <mergeCell ref="D823:D826"/>
    <mergeCell ref="E823:E826"/>
    <mergeCell ref="F823:F826"/>
    <mergeCell ref="G823:G826"/>
    <mergeCell ref="G819:G822"/>
    <mergeCell ref="H819:H822"/>
    <mergeCell ref="I819:I822"/>
    <mergeCell ref="J819:J822"/>
    <mergeCell ref="P819:P822"/>
    <mergeCell ref="Q819:Q822"/>
    <mergeCell ref="A835:A838"/>
    <mergeCell ref="B835:B838"/>
    <mergeCell ref="C835:C838"/>
    <mergeCell ref="D835:D838"/>
    <mergeCell ref="E835:E838"/>
    <mergeCell ref="F835:F838"/>
    <mergeCell ref="J831:J834"/>
    <mergeCell ref="P831:P834"/>
    <mergeCell ref="Q831:Q834"/>
    <mergeCell ref="R831:R834"/>
    <mergeCell ref="S831:S834"/>
    <mergeCell ref="T831:T834"/>
    <mergeCell ref="T827:T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I831:I834"/>
    <mergeCell ref="I827:I830"/>
    <mergeCell ref="J827:J830"/>
    <mergeCell ref="P827:P830"/>
    <mergeCell ref="Q827:Q830"/>
    <mergeCell ref="R827:R830"/>
    <mergeCell ref="S827:S830"/>
    <mergeCell ref="S839:S842"/>
    <mergeCell ref="T839:T842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H839:H842"/>
    <mergeCell ref="I839:I842"/>
    <mergeCell ref="J839:J842"/>
    <mergeCell ref="P839:P842"/>
    <mergeCell ref="Q839:Q842"/>
    <mergeCell ref="R839:R842"/>
    <mergeCell ref="R835:R838"/>
    <mergeCell ref="S835:S838"/>
    <mergeCell ref="T835:T838"/>
    <mergeCell ref="A839:A842"/>
    <mergeCell ref="B839:B842"/>
    <mergeCell ref="C839:C842"/>
    <mergeCell ref="D839:D842"/>
    <mergeCell ref="E839:E842"/>
    <mergeCell ref="F839:F842"/>
    <mergeCell ref="G839:G842"/>
    <mergeCell ref="G835:G838"/>
    <mergeCell ref="H835:H838"/>
    <mergeCell ref="I835:I838"/>
    <mergeCell ref="J835:J838"/>
    <mergeCell ref="P835:P838"/>
    <mergeCell ref="Q835:Q838"/>
    <mergeCell ref="T843:T846"/>
    <mergeCell ref="I843:I846"/>
    <mergeCell ref="J843:J846"/>
    <mergeCell ref="P843:P846"/>
    <mergeCell ref="Q843:Q846"/>
    <mergeCell ref="R843:R846"/>
    <mergeCell ref="S843:S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A855:A858"/>
    <mergeCell ref="B855:B858"/>
    <mergeCell ref="C855:C858"/>
    <mergeCell ref="D855:D858"/>
    <mergeCell ref="E855:E858"/>
    <mergeCell ref="F855:F858"/>
    <mergeCell ref="J851:J854"/>
    <mergeCell ref="P851:P854"/>
    <mergeCell ref="Q851:Q854"/>
    <mergeCell ref="R851:R854"/>
    <mergeCell ref="S851:S854"/>
    <mergeCell ref="T851:T854"/>
    <mergeCell ref="T847:T850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I851:I854"/>
    <mergeCell ref="I847:I850"/>
    <mergeCell ref="J847:J850"/>
    <mergeCell ref="P847:P850"/>
    <mergeCell ref="Q847:Q850"/>
    <mergeCell ref="R847:R850"/>
    <mergeCell ref="S847:S850"/>
    <mergeCell ref="S859:S862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H859:H862"/>
    <mergeCell ref="I859:I862"/>
    <mergeCell ref="J859:J862"/>
    <mergeCell ref="P859:P862"/>
    <mergeCell ref="Q859:Q862"/>
    <mergeCell ref="R859:R862"/>
    <mergeCell ref="R855:R858"/>
    <mergeCell ref="S855:S858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G855:G858"/>
    <mergeCell ref="H855:H858"/>
    <mergeCell ref="I855:I858"/>
    <mergeCell ref="J855:J858"/>
    <mergeCell ref="P855:P858"/>
    <mergeCell ref="Q855:Q858"/>
    <mergeCell ref="A871:A874"/>
    <mergeCell ref="B871:B874"/>
    <mergeCell ref="C871:C874"/>
    <mergeCell ref="D871:D874"/>
    <mergeCell ref="E871:E874"/>
    <mergeCell ref="F871:F874"/>
    <mergeCell ref="J867:J870"/>
    <mergeCell ref="P867:P870"/>
    <mergeCell ref="Q867:Q870"/>
    <mergeCell ref="R867:R870"/>
    <mergeCell ref="S867:S870"/>
    <mergeCell ref="T867:T870"/>
    <mergeCell ref="T863:T866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I867:I870"/>
    <mergeCell ref="I863:I866"/>
    <mergeCell ref="J863:J866"/>
    <mergeCell ref="P863:P866"/>
    <mergeCell ref="Q863:Q866"/>
    <mergeCell ref="R863:R866"/>
    <mergeCell ref="S863:S866"/>
    <mergeCell ref="S875:S879"/>
    <mergeCell ref="T875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875:H879"/>
    <mergeCell ref="I875:I879"/>
    <mergeCell ref="J875:J879"/>
    <mergeCell ref="P875:P879"/>
    <mergeCell ref="Q875:Q879"/>
    <mergeCell ref="R875:R879"/>
    <mergeCell ref="R871:R874"/>
    <mergeCell ref="S871:S874"/>
    <mergeCell ref="T871:T874"/>
    <mergeCell ref="A875:A879"/>
    <mergeCell ref="B875:B879"/>
    <mergeCell ref="C875:C879"/>
    <mergeCell ref="D875:D879"/>
    <mergeCell ref="E875:E879"/>
    <mergeCell ref="F875:F879"/>
    <mergeCell ref="G875:G879"/>
    <mergeCell ref="G871:G874"/>
    <mergeCell ref="H871:H874"/>
    <mergeCell ref="I871:I874"/>
    <mergeCell ref="J871:J874"/>
    <mergeCell ref="P871:P874"/>
    <mergeCell ref="Q871:Q874"/>
    <mergeCell ref="A888:A891"/>
    <mergeCell ref="B888:B891"/>
    <mergeCell ref="C888:C891"/>
    <mergeCell ref="D888:D891"/>
    <mergeCell ref="E888:E891"/>
    <mergeCell ref="F888:F891"/>
    <mergeCell ref="J884:J887"/>
    <mergeCell ref="P884:P887"/>
    <mergeCell ref="Q884:Q887"/>
    <mergeCell ref="R884:R887"/>
    <mergeCell ref="S884:S887"/>
    <mergeCell ref="T884:T887"/>
    <mergeCell ref="T880:T883"/>
    <mergeCell ref="A884:A887"/>
    <mergeCell ref="B884:B887"/>
    <mergeCell ref="C884:C887"/>
    <mergeCell ref="D884:D887"/>
    <mergeCell ref="E884:E887"/>
    <mergeCell ref="F884:F887"/>
    <mergeCell ref="G884:G887"/>
    <mergeCell ref="H884:H887"/>
    <mergeCell ref="I884:I887"/>
    <mergeCell ref="I880:I883"/>
    <mergeCell ref="J880:J883"/>
    <mergeCell ref="P880:P883"/>
    <mergeCell ref="Q880:Q883"/>
    <mergeCell ref="R880:R883"/>
    <mergeCell ref="S880:S883"/>
    <mergeCell ref="S892:S895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H892:H895"/>
    <mergeCell ref="I892:I895"/>
    <mergeCell ref="J892:J895"/>
    <mergeCell ref="P892:P895"/>
    <mergeCell ref="Q892:Q895"/>
    <mergeCell ref="R892:R895"/>
    <mergeCell ref="R888:R891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G888:G891"/>
    <mergeCell ref="H888:H891"/>
    <mergeCell ref="I888:I891"/>
    <mergeCell ref="J888:J891"/>
    <mergeCell ref="P888:P891"/>
    <mergeCell ref="Q888:Q891"/>
    <mergeCell ref="A904:A907"/>
    <mergeCell ref="B904:B907"/>
    <mergeCell ref="C904:C907"/>
    <mergeCell ref="D904:D907"/>
    <mergeCell ref="E904:E907"/>
    <mergeCell ref="F904:F907"/>
    <mergeCell ref="J900:J903"/>
    <mergeCell ref="P900:P903"/>
    <mergeCell ref="Q900:Q903"/>
    <mergeCell ref="R900:R903"/>
    <mergeCell ref="S900:S903"/>
    <mergeCell ref="T900:T903"/>
    <mergeCell ref="T896:T899"/>
    <mergeCell ref="A900:A903"/>
    <mergeCell ref="B900:B903"/>
    <mergeCell ref="C900:C903"/>
    <mergeCell ref="D900:D903"/>
    <mergeCell ref="E900:E903"/>
    <mergeCell ref="F900:F903"/>
    <mergeCell ref="G900:G903"/>
    <mergeCell ref="H900:H903"/>
    <mergeCell ref="I900:I903"/>
    <mergeCell ref="I896:I899"/>
    <mergeCell ref="J896:J899"/>
    <mergeCell ref="P896:P899"/>
    <mergeCell ref="Q896:Q899"/>
    <mergeCell ref="R896:R899"/>
    <mergeCell ref="S896:S899"/>
    <mergeCell ref="S908:S911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H908:H911"/>
    <mergeCell ref="I908:I911"/>
    <mergeCell ref="J908:J911"/>
    <mergeCell ref="P908:P911"/>
    <mergeCell ref="Q908:Q911"/>
    <mergeCell ref="R908:R911"/>
    <mergeCell ref="R904:R907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G904:G907"/>
    <mergeCell ref="H904:H907"/>
    <mergeCell ref="I904:I907"/>
    <mergeCell ref="J904:J907"/>
    <mergeCell ref="P904:P907"/>
    <mergeCell ref="Q904:Q907"/>
    <mergeCell ref="A920:A923"/>
    <mergeCell ref="B920:B923"/>
    <mergeCell ref="C920:C923"/>
    <mergeCell ref="D920:D923"/>
    <mergeCell ref="E920:E923"/>
    <mergeCell ref="F920:F923"/>
    <mergeCell ref="J916:J919"/>
    <mergeCell ref="P916:P919"/>
    <mergeCell ref="Q916:Q919"/>
    <mergeCell ref="R916:R919"/>
    <mergeCell ref="S916:S919"/>
    <mergeCell ref="T916:T919"/>
    <mergeCell ref="T912:T915"/>
    <mergeCell ref="A916:A919"/>
    <mergeCell ref="B916:B919"/>
    <mergeCell ref="C916:C919"/>
    <mergeCell ref="D916:D919"/>
    <mergeCell ref="E916:E919"/>
    <mergeCell ref="F916:F919"/>
    <mergeCell ref="G916:G919"/>
    <mergeCell ref="H916:H919"/>
    <mergeCell ref="I916:I919"/>
    <mergeCell ref="I912:I915"/>
    <mergeCell ref="J912:J915"/>
    <mergeCell ref="P912:P915"/>
    <mergeCell ref="Q912:Q915"/>
    <mergeCell ref="R912:R915"/>
    <mergeCell ref="S912:S915"/>
    <mergeCell ref="S924:S927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H924:H927"/>
    <mergeCell ref="I924:I927"/>
    <mergeCell ref="J924:J927"/>
    <mergeCell ref="P924:P927"/>
    <mergeCell ref="Q924:Q927"/>
    <mergeCell ref="R924:R927"/>
    <mergeCell ref="R920:R923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G920:G923"/>
    <mergeCell ref="H920:H923"/>
    <mergeCell ref="I920:I923"/>
    <mergeCell ref="J920:J923"/>
    <mergeCell ref="P920:P923"/>
    <mergeCell ref="Q920:Q923"/>
    <mergeCell ref="A936:A939"/>
    <mergeCell ref="B936:B939"/>
    <mergeCell ref="C936:C939"/>
    <mergeCell ref="D936:D939"/>
    <mergeCell ref="E936:E939"/>
    <mergeCell ref="F936:F939"/>
    <mergeCell ref="J932:J935"/>
    <mergeCell ref="P932:P935"/>
    <mergeCell ref="Q932:Q935"/>
    <mergeCell ref="R932:R935"/>
    <mergeCell ref="S932:S935"/>
    <mergeCell ref="T932:T935"/>
    <mergeCell ref="T928:T931"/>
    <mergeCell ref="A932:A935"/>
    <mergeCell ref="B932:B935"/>
    <mergeCell ref="C932:C935"/>
    <mergeCell ref="D932:D935"/>
    <mergeCell ref="E932:E935"/>
    <mergeCell ref="F932:F935"/>
    <mergeCell ref="G932:G935"/>
    <mergeCell ref="H932:H935"/>
    <mergeCell ref="I932:I935"/>
    <mergeCell ref="I928:I931"/>
    <mergeCell ref="J928:J931"/>
    <mergeCell ref="P928:P931"/>
    <mergeCell ref="Q928:Q931"/>
    <mergeCell ref="R928:R931"/>
    <mergeCell ref="S928:S931"/>
    <mergeCell ref="S940:S943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H940:H943"/>
    <mergeCell ref="I940:I943"/>
    <mergeCell ref="J940:J943"/>
    <mergeCell ref="P940:P943"/>
    <mergeCell ref="Q940:Q943"/>
    <mergeCell ref="R940:R943"/>
    <mergeCell ref="R936:R939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G936:G939"/>
    <mergeCell ref="H936:H939"/>
    <mergeCell ref="I936:I939"/>
    <mergeCell ref="J936:J939"/>
    <mergeCell ref="P936:P939"/>
    <mergeCell ref="Q936:Q939"/>
    <mergeCell ref="A952:A955"/>
    <mergeCell ref="B952:B955"/>
    <mergeCell ref="C952:C955"/>
    <mergeCell ref="D952:D955"/>
    <mergeCell ref="E952:E955"/>
    <mergeCell ref="F952:F955"/>
    <mergeCell ref="J948:J951"/>
    <mergeCell ref="P948:P951"/>
    <mergeCell ref="Q948:Q951"/>
    <mergeCell ref="R948:R951"/>
    <mergeCell ref="S948:S951"/>
    <mergeCell ref="T948:T951"/>
    <mergeCell ref="T944:T947"/>
    <mergeCell ref="A948:A951"/>
    <mergeCell ref="B948:B951"/>
    <mergeCell ref="C948:C951"/>
    <mergeCell ref="D948:D951"/>
    <mergeCell ref="E948:E951"/>
    <mergeCell ref="F948:F951"/>
    <mergeCell ref="G948:G951"/>
    <mergeCell ref="H948:H951"/>
    <mergeCell ref="I948:I951"/>
    <mergeCell ref="I944:I947"/>
    <mergeCell ref="J944:J947"/>
    <mergeCell ref="P944:P947"/>
    <mergeCell ref="Q944:Q947"/>
    <mergeCell ref="R944:R947"/>
    <mergeCell ref="S944:S947"/>
    <mergeCell ref="S956:S959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H956:H959"/>
    <mergeCell ref="I956:I959"/>
    <mergeCell ref="J956:J959"/>
    <mergeCell ref="P956:P959"/>
    <mergeCell ref="Q956:Q959"/>
    <mergeCell ref="R956:R959"/>
    <mergeCell ref="R952:R955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G952:G955"/>
    <mergeCell ref="H952:H955"/>
    <mergeCell ref="I952:I955"/>
    <mergeCell ref="J952:J955"/>
    <mergeCell ref="P952:P955"/>
    <mergeCell ref="Q952:Q955"/>
    <mergeCell ref="A968:A971"/>
    <mergeCell ref="B968:B971"/>
    <mergeCell ref="C968:C971"/>
    <mergeCell ref="D968:D971"/>
    <mergeCell ref="E968:E971"/>
    <mergeCell ref="F968:F971"/>
    <mergeCell ref="J964:J967"/>
    <mergeCell ref="P964:P967"/>
    <mergeCell ref="Q964:Q967"/>
    <mergeCell ref="R964:R967"/>
    <mergeCell ref="S964:S967"/>
    <mergeCell ref="T964:T967"/>
    <mergeCell ref="T960:T963"/>
    <mergeCell ref="A964:A967"/>
    <mergeCell ref="B964:B967"/>
    <mergeCell ref="C964:C967"/>
    <mergeCell ref="D964:D967"/>
    <mergeCell ref="E964:E967"/>
    <mergeCell ref="F964:F967"/>
    <mergeCell ref="G964:G967"/>
    <mergeCell ref="H964:H967"/>
    <mergeCell ref="I964:I967"/>
    <mergeCell ref="I960:I963"/>
    <mergeCell ref="J960:J963"/>
    <mergeCell ref="P960:P963"/>
    <mergeCell ref="Q960:Q963"/>
    <mergeCell ref="R960:R963"/>
    <mergeCell ref="S960:S963"/>
    <mergeCell ref="S972:S975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H972:H975"/>
    <mergeCell ref="I972:I975"/>
    <mergeCell ref="J972:J975"/>
    <mergeCell ref="P972:P975"/>
    <mergeCell ref="Q972:Q975"/>
    <mergeCell ref="R972:R975"/>
    <mergeCell ref="R968:R971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G968:G971"/>
    <mergeCell ref="H968:H971"/>
    <mergeCell ref="I968:I971"/>
    <mergeCell ref="J968:J971"/>
    <mergeCell ref="P968:P971"/>
    <mergeCell ref="Q968:Q971"/>
    <mergeCell ref="A984:A987"/>
    <mergeCell ref="B984:B987"/>
    <mergeCell ref="C984:C987"/>
    <mergeCell ref="D984:D987"/>
    <mergeCell ref="E984:E987"/>
    <mergeCell ref="F984:F987"/>
    <mergeCell ref="J980:J983"/>
    <mergeCell ref="P980:P983"/>
    <mergeCell ref="Q980:Q983"/>
    <mergeCell ref="R980:R983"/>
    <mergeCell ref="S980:S983"/>
    <mergeCell ref="T980:T983"/>
    <mergeCell ref="T976:T979"/>
    <mergeCell ref="A980:A983"/>
    <mergeCell ref="B980:B983"/>
    <mergeCell ref="C980:C983"/>
    <mergeCell ref="D980:D983"/>
    <mergeCell ref="E980:E983"/>
    <mergeCell ref="F980:F983"/>
    <mergeCell ref="G980:G983"/>
    <mergeCell ref="H980:H983"/>
    <mergeCell ref="I980:I983"/>
    <mergeCell ref="I976:I979"/>
    <mergeCell ref="J976:J979"/>
    <mergeCell ref="P976:P979"/>
    <mergeCell ref="Q976:Q979"/>
    <mergeCell ref="R976:R979"/>
    <mergeCell ref="S976:S979"/>
    <mergeCell ref="S988:S991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H988:H991"/>
    <mergeCell ref="I988:I991"/>
    <mergeCell ref="J988:J991"/>
    <mergeCell ref="P988:P991"/>
    <mergeCell ref="Q988:Q991"/>
    <mergeCell ref="R988:R991"/>
    <mergeCell ref="R984:R987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G984:G987"/>
    <mergeCell ref="H984:H987"/>
    <mergeCell ref="I984:I987"/>
    <mergeCell ref="J984:J987"/>
    <mergeCell ref="P984:P987"/>
    <mergeCell ref="Q984:Q987"/>
    <mergeCell ref="A1000:A1003"/>
    <mergeCell ref="B1000:B1003"/>
    <mergeCell ref="C1000:C1003"/>
    <mergeCell ref="D1000:D1003"/>
    <mergeCell ref="E1000:E1003"/>
    <mergeCell ref="F1000:F1003"/>
    <mergeCell ref="J996:J999"/>
    <mergeCell ref="P996:P999"/>
    <mergeCell ref="Q996:Q999"/>
    <mergeCell ref="R996:R999"/>
    <mergeCell ref="S996:S999"/>
    <mergeCell ref="T996:T999"/>
    <mergeCell ref="T992:T995"/>
    <mergeCell ref="A996:A999"/>
    <mergeCell ref="B996:B999"/>
    <mergeCell ref="C996:C999"/>
    <mergeCell ref="D996:D999"/>
    <mergeCell ref="E996:E999"/>
    <mergeCell ref="F996:F999"/>
    <mergeCell ref="G996:G999"/>
    <mergeCell ref="H996:H999"/>
    <mergeCell ref="I996:I999"/>
    <mergeCell ref="I992:I995"/>
    <mergeCell ref="J992:J995"/>
    <mergeCell ref="P992:P995"/>
    <mergeCell ref="Q992:Q995"/>
    <mergeCell ref="R992:R995"/>
    <mergeCell ref="S992:S995"/>
    <mergeCell ref="S1004:S1007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H1004:H1007"/>
    <mergeCell ref="I1004:I1007"/>
    <mergeCell ref="J1004:J1007"/>
    <mergeCell ref="P1004:P1007"/>
    <mergeCell ref="Q1004:Q1007"/>
    <mergeCell ref="R1004:R1007"/>
    <mergeCell ref="R1000:R1003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G1000:G1003"/>
    <mergeCell ref="H1000:H1003"/>
    <mergeCell ref="I1000:I1003"/>
    <mergeCell ref="J1000:J1003"/>
    <mergeCell ref="P1000:P1003"/>
    <mergeCell ref="Q1000:Q1003"/>
    <mergeCell ref="A1016:A1019"/>
    <mergeCell ref="B1016:B1019"/>
    <mergeCell ref="C1016:C1019"/>
    <mergeCell ref="D1016:D1019"/>
    <mergeCell ref="E1016:E1019"/>
    <mergeCell ref="F1016:F1019"/>
    <mergeCell ref="J1012:J1015"/>
    <mergeCell ref="P1012:P1015"/>
    <mergeCell ref="Q1012:Q1015"/>
    <mergeCell ref="R1012:R1015"/>
    <mergeCell ref="S1012:S1015"/>
    <mergeCell ref="T1012:T1015"/>
    <mergeCell ref="T1008:T1011"/>
    <mergeCell ref="A1012:A1015"/>
    <mergeCell ref="B1012:B1015"/>
    <mergeCell ref="C1012:C1015"/>
    <mergeCell ref="D1012:D1015"/>
    <mergeCell ref="E1012:E1015"/>
    <mergeCell ref="F1012:F1015"/>
    <mergeCell ref="G1012:G1015"/>
    <mergeCell ref="H1012:H1015"/>
    <mergeCell ref="I1012:I1015"/>
    <mergeCell ref="I1008:I1011"/>
    <mergeCell ref="J1008:J1011"/>
    <mergeCell ref="P1008:P1011"/>
    <mergeCell ref="Q1008:Q1011"/>
    <mergeCell ref="R1008:R1011"/>
    <mergeCell ref="S1008:S1011"/>
    <mergeCell ref="S1020:S1023"/>
    <mergeCell ref="T1020:T1023"/>
    <mergeCell ref="A1024:A1027"/>
    <mergeCell ref="B1024:B1027"/>
    <mergeCell ref="C1024:C1027"/>
    <mergeCell ref="D1024:D1027"/>
    <mergeCell ref="E1024:E1027"/>
    <mergeCell ref="F1024:F1027"/>
    <mergeCell ref="G1024:G1027"/>
    <mergeCell ref="H1024:H1027"/>
    <mergeCell ref="H1020:H1023"/>
    <mergeCell ref="I1020:I1023"/>
    <mergeCell ref="J1020:J1023"/>
    <mergeCell ref="P1020:P1023"/>
    <mergeCell ref="Q1020:Q1023"/>
    <mergeCell ref="R1020:R1023"/>
    <mergeCell ref="R1016:R1019"/>
    <mergeCell ref="S1016:S1019"/>
    <mergeCell ref="T1016:T1019"/>
    <mergeCell ref="A1020:A1023"/>
    <mergeCell ref="B1020:B1023"/>
    <mergeCell ref="C1020:C1023"/>
    <mergeCell ref="D1020:D1023"/>
    <mergeCell ref="E1020:E1023"/>
    <mergeCell ref="F1020:F1023"/>
    <mergeCell ref="G1020:G1023"/>
    <mergeCell ref="G1016:G1019"/>
    <mergeCell ref="H1016:H1019"/>
    <mergeCell ref="I1016:I1019"/>
    <mergeCell ref="J1016:J1019"/>
    <mergeCell ref="P1016:P1019"/>
    <mergeCell ref="Q1016:Q1019"/>
    <mergeCell ref="A1032:A1035"/>
    <mergeCell ref="B1032:B1035"/>
    <mergeCell ref="C1032:C1035"/>
    <mergeCell ref="D1032:D1035"/>
    <mergeCell ref="E1032:E1035"/>
    <mergeCell ref="F1032:F1035"/>
    <mergeCell ref="J1028:J1031"/>
    <mergeCell ref="P1028:P1031"/>
    <mergeCell ref="Q1028:Q1031"/>
    <mergeCell ref="R1028:R1031"/>
    <mergeCell ref="S1028:S1031"/>
    <mergeCell ref="T1028:T1031"/>
    <mergeCell ref="T1024:T1027"/>
    <mergeCell ref="A1028:A1031"/>
    <mergeCell ref="B1028:B1031"/>
    <mergeCell ref="C1028:C1031"/>
    <mergeCell ref="D1028:D1031"/>
    <mergeCell ref="E1028:E1031"/>
    <mergeCell ref="F1028:F1031"/>
    <mergeCell ref="G1028:G1031"/>
    <mergeCell ref="H1028:H1031"/>
    <mergeCell ref="I1028:I1031"/>
    <mergeCell ref="I1024:I1027"/>
    <mergeCell ref="J1024:J1027"/>
    <mergeCell ref="P1024:P1027"/>
    <mergeCell ref="Q1024:Q1027"/>
    <mergeCell ref="R1024:R1027"/>
    <mergeCell ref="S1024:S1027"/>
    <mergeCell ref="S1036:S1039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H1036:H1039"/>
    <mergeCell ref="I1036:I1039"/>
    <mergeCell ref="J1036:J1039"/>
    <mergeCell ref="P1036:P1039"/>
    <mergeCell ref="Q1036:Q1039"/>
    <mergeCell ref="R1036:R1039"/>
    <mergeCell ref="R1032:R1035"/>
    <mergeCell ref="S1032:S1035"/>
    <mergeCell ref="T1032:T1035"/>
    <mergeCell ref="A1036:A1039"/>
    <mergeCell ref="B1036:B1039"/>
    <mergeCell ref="C1036:C1039"/>
    <mergeCell ref="D1036:D1039"/>
    <mergeCell ref="E1036:E1039"/>
    <mergeCell ref="F1036:F1039"/>
    <mergeCell ref="G1036:G1039"/>
    <mergeCell ref="G1032:G1035"/>
    <mergeCell ref="H1032:H1035"/>
    <mergeCell ref="I1032:I1035"/>
    <mergeCell ref="J1032:J1035"/>
    <mergeCell ref="P1032:P1035"/>
    <mergeCell ref="Q1032:Q1035"/>
    <mergeCell ref="A1048:A1051"/>
    <mergeCell ref="B1048:B1051"/>
    <mergeCell ref="C1048:C1051"/>
    <mergeCell ref="D1048:D1051"/>
    <mergeCell ref="E1048:E1051"/>
    <mergeCell ref="F1048:F1051"/>
    <mergeCell ref="J1044:J1047"/>
    <mergeCell ref="P1044:P1047"/>
    <mergeCell ref="Q1044:Q1047"/>
    <mergeCell ref="R1044:R1047"/>
    <mergeCell ref="S1044:S1047"/>
    <mergeCell ref="T1044:T1047"/>
    <mergeCell ref="T1040:T1043"/>
    <mergeCell ref="A1044:A1047"/>
    <mergeCell ref="B1044:B1047"/>
    <mergeCell ref="C1044:C1047"/>
    <mergeCell ref="D1044:D1047"/>
    <mergeCell ref="E1044:E1047"/>
    <mergeCell ref="F1044:F1047"/>
    <mergeCell ref="G1044:G1047"/>
    <mergeCell ref="H1044:H1047"/>
    <mergeCell ref="I1044:I1047"/>
    <mergeCell ref="I1040:I1043"/>
    <mergeCell ref="J1040:J1043"/>
    <mergeCell ref="P1040:P1043"/>
    <mergeCell ref="Q1040:Q1043"/>
    <mergeCell ref="R1040:R1043"/>
    <mergeCell ref="S1040:S1043"/>
    <mergeCell ref="S1052:S1055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H1052:H1055"/>
    <mergeCell ref="I1052:I1055"/>
    <mergeCell ref="J1052:J1055"/>
    <mergeCell ref="P1052:P1055"/>
    <mergeCell ref="Q1052:Q1055"/>
    <mergeCell ref="R1052:R1055"/>
    <mergeCell ref="R1048:R1051"/>
    <mergeCell ref="S1048:S1051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G1048:G1051"/>
    <mergeCell ref="H1048:H1051"/>
    <mergeCell ref="I1048:I1051"/>
    <mergeCell ref="J1048:J1051"/>
    <mergeCell ref="P1048:P1051"/>
    <mergeCell ref="Q1048:Q1051"/>
    <mergeCell ref="A1064:A1067"/>
    <mergeCell ref="B1064:B1067"/>
    <mergeCell ref="C1064:C1067"/>
    <mergeCell ref="D1064:D1067"/>
    <mergeCell ref="E1064:E1067"/>
    <mergeCell ref="F1064:F1067"/>
    <mergeCell ref="J1060:J1063"/>
    <mergeCell ref="P1060:P1063"/>
    <mergeCell ref="Q1060:Q1063"/>
    <mergeCell ref="R1060:R1063"/>
    <mergeCell ref="S1060:S1063"/>
    <mergeCell ref="T1060:T1063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I1060:I1063"/>
    <mergeCell ref="I1056:I1059"/>
    <mergeCell ref="J1056:J1059"/>
    <mergeCell ref="P1056:P1059"/>
    <mergeCell ref="Q1056:Q1059"/>
    <mergeCell ref="R1056:R1059"/>
    <mergeCell ref="S1056:S1059"/>
    <mergeCell ref="S1068:S1071"/>
    <mergeCell ref="T1068:T1071"/>
    <mergeCell ref="A1072:A1075"/>
    <mergeCell ref="B1072:B1075"/>
    <mergeCell ref="C1072:C1075"/>
    <mergeCell ref="D1072:D1075"/>
    <mergeCell ref="E1072:E1075"/>
    <mergeCell ref="F1072:F1075"/>
    <mergeCell ref="G1072:G1075"/>
    <mergeCell ref="H1072:H1075"/>
    <mergeCell ref="H1068:H1071"/>
    <mergeCell ref="I1068:I1071"/>
    <mergeCell ref="J1068:J1071"/>
    <mergeCell ref="P1068:P1071"/>
    <mergeCell ref="Q1068:Q1071"/>
    <mergeCell ref="R1068:R1071"/>
    <mergeCell ref="R1064:R1067"/>
    <mergeCell ref="S1064:S1067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G1064:G1067"/>
    <mergeCell ref="H1064:H1067"/>
    <mergeCell ref="I1064:I1067"/>
    <mergeCell ref="J1064:J1067"/>
    <mergeCell ref="P1064:P1067"/>
    <mergeCell ref="Q1064:Q1067"/>
    <mergeCell ref="A1080:A1083"/>
    <mergeCell ref="B1080:B1083"/>
    <mergeCell ref="C1080:C1083"/>
    <mergeCell ref="D1080:D1083"/>
    <mergeCell ref="E1080:E1083"/>
    <mergeCell ref="F1080:F1083"/>
    <mergeCell ref="J1076:J1079"/>
    <mergeCell ref="P1076:P1079"/>
    <mergeCell ref="Q1076:Q1079"/>
    <mergeCell ref="R1076:R1079"/>
    <mergeCell ref="S1076:S1079"/>
    <mergeCell ref="T1076:T1079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H1076:H1079"/>
    <mergeCell ref="I1076:I1079"/>
    <mergeCell ref="I1072:I1075"/>
    <mergeCell ref="J1072:J1075"/>
    <mergeCell ref="P1072:P1075"/>
    <mergeCell ref="Q1072:Q1075"/>
    <mergeCell ref="R1072:R1075"/>
    <mergeCell ref="S1072:S1075"/>
    <mergeCell ref="S1084:S1087"/>
    <mergeCell ref="T1084:T1087"/>
    <mergeCell ref="A1088:A1091"/>
    <mergeCell ref="B1088:B1091"/>
    <mergeCell ref="C1088:C1091"/>
    <mergeCell ref="D1088:D1091"/>
    <mergeCell ref="E1088:E1091"/>
    <mergeCell ref="F1088:F1091"/>
    <mergeCell ref="G1088:G1091"/>
    <mergeCell ref="H1088:H1091"/>
    <mergeCell ref="H1084:H1087"/>
    <mergeCell ref="I1084:I1087"/>
    <mergeCell ref="J1084:J1087"/>
    <mergeCell ref="P1084:P1087"/>
    <mergeCell ref="Q1084:Q1087"/>
    <mergeCell ref="R1084:R1087"/>
    <mergeCell ref="R1080:R1083"/>
    <mergeCell ref="S1080:S1083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G1080:G1083"/>
    <mergeCell ref="H1080:H1083"/>
    <mergeCell ref="I1080:I1083"/>
    <mergeCell ref="J1080:J1083"/>
    <mergeCell ref="P1080:P1083"/>
    <mergeCell ref="Q1080:Q1083"/>
    <mergeCell ref="A1096:A1099"/>
    <mergeCell ref="B1096:B1099"/>
    <mergeCell ref="C1096:C1099"/>
    <mergeCell ref="D1096:D1099"/>
    <mergeCell ref="E1096:E1099"/>
    <mergeCell ref="F1096:F1099"/>
    <mergeCell ref="J1092:J1095"/>
    <mergeCell ref="P1092:P1095"/>
    <mergeCell ref="Q1092:Q1095"/>
    <mergeCell ref="R1092:R1095"/>
    <mergeCell ref="S1092:S1095"/>
    <mergeCell ref="T1092:T1095"/>
    <mergeCell ref="T1088:T1091"/>
    <mergeCell ref="A1092:A1095"/>
    <mergeCell ref="B1092:B1095"/>
    <mergeCell ref="C1092:C1095"/>
    <mergeCell ref="D1092:D1095"/>
    <mergeCell ref="E1092:E1095"/>
    <mergeCell ref="F1092:F1095"/>
    <mergeCell ref="G1092:G1095"/>
    <mergeCell ref="H1092:H1095"/>
    <mergeCell ref="I1092:I1095"/>
    <mergeCell ref="I1088:I1091"/>
    <mergeCell ref="J1088:J1091"/>
    <mergeCell ref="P1088:P1091"/>
    <mergeCell ref="Q1088:Q1091"/>
    <mergeCell ref="R1088:R1091"/>
    <mergeCell ref="S1088:S1091"/>
    <mergeCell ref="S1100:S1103"/>
    <mergeCell ref="T1100:T1103"/>
    <mergeCell ref="A1104:A1107"/>
    <mergeCell ref="B1104:B1107"/>
    <mergeCell ref="C1104:C1107"/>
    <mergeCell ref="D1104:D1107"/>
    <mergeCell ref="E1104:E1107"/>
    <mergeCell ref="F1104:F1107"/>
    <mergeCell ref="G1104:G1107"/>
    <mergeCell ref="H1104:H1107"/>
    <mergeCell ref="H1100:H1103"/>
    <mergeCell ref="I1100:I1103"/>
    <mergeCell ref="J1100:J1103"/>
    <mergeCell ref="P1100:P1103"/>
    <mergeCell ref="Q1100:Q1103"/>
    <mergeCell ref="R1100:R1103"/>
    <mergeCell ref="R1096:R1099"/>
    <mergeCell ref="S1096:S1099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G1096:G1099"/>
    <mergeCell ref="H1096:H1099"/>
    <mergeCell ref="I1096:I1099"/>
    <mergeCell ref="J1096:J1099"/>
    <mergeCell ref="P1096:P1099"/>
    <mergeCell ref="Q1096:Q1099"/>
    <mergeCell ref="A1112:A1115"/>
    <mergeCell ref="B1112:B1115"/>
    <mergeCell ref="C1112:C1115"/>
    <mergeCell ref="D1112:D1115"/>
    <mergeCell ref="E1112:E1115"/>
    <mergeCell ref="F1112:F1115"/>
    <mergeCell ref="J1108:J1111"/>
    <mergeCell ref="P1108:P1111"/>
    <mergeCell ref="Q1108:Q1111"/>
    <mergeCell ref="R1108:R1111"/>
    <mergeCell ref="S1108:S1111"/>
    <mergeCell ref="T1108:T1111"/>
    <mergeCell ref="T1104:T1107"/>
    <mergeCell ref="A1108:A1111"/>
    <mergeCell ref="B1108:B1111"/>
    <mergeCell ref="C1108:C1111"/>
    <mergeCell ref="D1108:D1111"/>
    <mergeCell ref="E1108:E1111"/>
    <mergeCell ref="F1108:F1111"/>
    <mergeCell ref="G1108:G1111"/>
    <mergeCell ref="H1108:H1111"/>
    <mergeCell ref="I1108:I1111"/>
    <mergeCell ref="I1104:I1107"/>
    <mergeCell ref="J1104:J1107"/>
    <mergeCell ref="P1104:P1107"/>
    <mergeCell ref="Q1104:Q1107"/>
    <mergeCell ref="R1104:R1107"/>
    <mergeCell ref="S1104:S1107"/>
    <mergeCell ref="S1116:S1119"/>
    <mergeCell ref="T1116:T1119"/>
    <mergeCell ref="A1120:A1123"/>
    <mergeCell ref="B1120:B1123"/>
    <mergeCell ref="C1120:C1123"/>
    <mergeCell ref="D1120:D1123"/>
    <mergeCell ref="E1120:E1123"/>
    <mergeCell ref="F1120:F1123"/>
    <mergeCell ref="G1120:G1123"/>
    <mergeCell ref="H1120:H1123"/>
    <mergeCell ref="H1116:H1119"/>
    <mergeCell ref="I1116:I1119"/>
    <mergeCell ref="J1116:J1119"/>
    <mergeCell ref="P1116:P1119"/>
    <mergeCell ref="Q1116:Q1119"/>
    <mergeCell ref="R1116:R1119"/>
    <mergeCell ref="R1112:R1115"/>
    <mergeCell ref="S1112:S1115"/>
    <mergeCell ref="T1112:T1115"/>
    <mergeCell ref="A1116:A1119"/>
    <mergeCell ref="B1116:B1119"/>
    <mergeCell ref="C1116:C1119"/>
    <mergeCell ref="D1116:D1119"/>
    <mergeCell ref="E1116:E1119"/>
    <mergeCell ref="F1116:F1119"/>
    <mergeCell ref="G1116:G1119"/>
    <mergeCell ref="G1112:G1115"/>
    <mergeCell ref="H1112:H1115"/>
    <mergeCell ref="I1112:I1115"/>
    <mergeCell ref="J1112:J1115"/>
    <mergeCell ref="P1112:P1115"/>
    <mergeCell ref="Q1112:Q1115"/>
    <mergeCell ref="A1128:A1131"/>
    <mergeCell ref="B1128:B1131"/>
    <mergeCell ref="C1128:C1131"/>
    <mergeCell ref="D1128:D1131"/>
    <mergeCell ref="E1128:E1131"/>
    <mergeCell ref="F1128:F1131"/>
    <mergeCell ref="J1124:J1127"/>
    <mergeCell ref="P1124:P1127"/>
    <mergeCell ref="Q1124:Q1127"/>
    <mergeCell ref="R1124:R1127"/>
    <mergeCell ref="S1124:S1127"/>
    <mergeCell ref="T1124:T1127"/>
    <mergeCell ref="T1120:T1123"/>
    <mergeCell ref="A1124:A1127"/>
    <mergeCell ref="B1124:B1127"/>
    <mergeCell ref="C1124:C1127"/>
    <mergeCell ref="D1124:D1127"/>
    <mergeCell ref="E1124:E1127"/>
    <mergeCell ref="F1124:F1127"/>
    <mergeCell ref="G1124:G1127"/>
    <mergeCell ref="H1124:H1127"/>
    <mergeCell ref="I1124:I1127"/>
    <mergeCell ref="I1120:I1123"/>
    <mergeCell ref="J1120:J1123"/>
    <mergeCell ref="P1120:P1123"/>
    <mergeCell ref="Q1120:Q1123"/>
    <mergeCell ref="R1120:R1123"/>
    <mergeCell ref="S1120:S1123"/>
    <mergeCell ref="S1132:S1135"/>
    <mergeCell ref="T1132:T1135"/>
    <mergeCell ref="A1136:A1139"/>
    <mergeCell ref="B1136:B1139"/>
    <mergeCell ref="C1136:C1139"/>
    <mergeCell ref="D1136:D1139"/>
    <mergeCell ref="E1136:E1139"/>
    <mergeCell ref="F1136:F1139"/>
    <mergeCell ref="G1136:G1139"/>
    <mergeCell ref="H1136:H1139"/>
    <mergeCell ref="H1132:H1135"/>
    <mergeCell ref="I1132:I1135"/>
    <mergeCell ref="J1132:J1135"/>
    <mergeCell ref="P1132:P1135"/>
    <mergeCell ref="Q1132:Q1135"/>
    <mergeCell ref="R1132:R1135"/>
    <mergeCell ref="R1128:R1131"/>
    <mergeCell ref="S1128:S1131"/>
    <mergeCell ref="T1128:T1131"/>
    <mergeCell ref="A1132:A1135"/>
    <mergeCell ref="B1132:B1135"/>
    <mergeCell ref="C1132:C1135"/>
    <mergeCell ref="D1132:D1135"/>
    <mergeCell ref="E1132:E1135"/>
    <mergeCell ref="F1132:F1135"/>
    <mergeCell ref="G1132:G1135"/>
    <mergeCell ref="G1128:G1131"/>
    <mergeCell ref="H1128:H1131"/>
    <mergeCell ref="I1128:I1131"/>
    <mergeCell ref="J1128:J1131"/>
    <mergeCell ref="P1128:P1131"/>
    <mergeCell ref="Q1128:Q1131"/>
    <mergeCell ref="A1144:A1147"/>
    <mergeCell ref="B1144:B1147"/>
    <mergeCell ref="C1144:C1147"/>
    <mergeCell ref="D1144:D1147"/>
    <mergeCell ref="E1144:E1147"/>
    <mergeCell ref="F1144:F1147"/>
    <mergeCell ref="J1140:J1143"/>
    <mergeCell ref="P1140:P1143"/>
    <mergeCell ref="Q1140:Q1143"/>
    <mergeCell ref="R1140:R1143"/>
    <mergeCell ref="S1140:S1143"/>
    <mergeCell ref="T1140:T1143"/>
    <mergeCell ref="T1136:T1139"/>
    <mergeCell ref="A1140:A1143"/>
    <mergeCell ref="B1140:B1143"/>
    <mergeCell ref="C1140:C1143"/>
    <mergeCell ref="D1140:D1143"/>
    <mergeCell ref="E1140:E1143"/>
    <mergeCell ref="F1140:F1143"/>
    <mergeCell ref="G1140:G1143"/>
    <mergeCell ref="H1140:H1143"/>
    <mergeCell ref="I1140:I1143"/>
    <mergeCell ref="I1136:I1139"/>
    <mergeCell ref="J1136:J1139"/>
    <mergeCell ref="P1136:P1139"/>
    <mergeCell ref="Q1136:Q1139"/>
    <mergeCell ref="R1136:R1139"/>
    <mergeCell ref="S1136:S1139"/>
    <mergeCell ref="S1148:S1151"/>
    <mergeCell ref="T1148:T1151"/>
    <mergeCell ref="A1152:A1155"/>
    <mergeCell ref="B1152:B1155"/>
    <mergeCell ref="C1152:C1155"/>
    <mergeCell ref="D1152:D1155"/>
    <mergeCell ref="E1152:E1155"/>
    <mergeCell ref="F1152:F1155"/>
    <mergeCell ref="G1152:G1155"/>
    <mergeCell ref="H1152:H1155"/>
    <mergeCell ref="H1148:H1151"/>
    <mergeCell ref="I1148:I1151"/>
    <mergeCell ref="J1148:J1151"/>
    <mergeCell ref="P1148:P1151"/>
    <mergeCell ref="Q1148:Q1151"/>
    <mergeCell ref="R1148:R1151"/>
    <mergeCell ref="R1144:R1147"/>
    <mergeCell ref="S1144:S1147"/>
    <mergeCell ref="T1144:T1147"/>
    <mergeCell ref="A1148:A1151"/>
    <mergeCell ref="B1148:B1151"/>
    <mergeCell ref="C1148:C1151"/>
    <mergeCell ref="D1148:D1151"/>
    <mergeCell ref="E1148:E1151"/>
    <mergeCell ref="F1148:F1151"/>
    <mergeCell ref="G1148:G1151"/>
    <mergeCell ref="G1144:G1147"/>
    <mergeCell ref="H1144:H1147"/>
    <mergeCell ref="I1144:I1147"/>
    <mergeCell ref="J1144:J1147"/>
    <mergeCell ref="P1144:P1147"/>
    <mergeCell ref="Q1144:Q1147"/>
    <mergeCell ref="A1160:A1163"/>
    <mergeCell ref="B1160:B1163"/>
    <mergeCell ref="C1160:C1163"/>
    <mergeCell ref="D1160:D1163"/>
    <mergeCell ref="E1160:E1163"/>
    <mergeCell ref="F1160:F1163"/>
    <mergeCell ref="J1156:J1159"/>
    <mergeCell ref="P1156:P1159"/>
    <mergeCell ref="Q1156:Q1159"/>
    <mergeCell ref="R1156:R1159"/>
    <mergeCell ref="S1156:S1159"/>
    <mergeCell ref="T1156:T1159"/>
    <mergeCell ref="T1152:T1155"/>
    <mergeCell ref="A1156:A1159"/>
    <mergeCell ref="B1156:B1159"/>
    <mergeCell ref="C1156:C1159"/>
    <mergeCell ref="D1156:D1159"/>
    <mergeCell ref="E1156:E1159"/>
    <mergeCell ref="F1156:F1159"/>
    <mergeCell ref="G1156:G1159"/>
    <mergeCell ref="H1156:H1159"/>
    <mergeCell ref="I1156:I1159"/>
    <mergeCell ref="I1152:I1155"/>
    <mergeCell ref="J1152:J1155"/>
    <mergeCell ref="P1152:P1155"/>
    <mergeCell ref="Q1152:Q1155"/>
    <mergeCell ref="R1152:R1155"/>
    <mergeCell ref="S1152:S1155"/>
    <mergeCell ref="S1164:S1167"/>
    <mergeCell ref="T1164:T1167"/>
    <mergeCell ref="A1168:A1171"/>
    <mergeCell ref="B1168:B1171"/>
    <mergeCell ref="C1168:C1171"/>
    <mergeCell ref="D1168:D1171"/>
    <mergeCell ref="E1168:E1171"/>
    <mergeCell ref="F1168:F1171"/>
    <mergeCell ref="G1168:G1171"/>
    <mergeCell ref="H1168:H1171"/>
    <mergeCell ref="H1164:H1167"/>
    <mergeCell ref="I1164:I1167"/>
    <mergeCell ref="J1164:J1167"/>
    <mergeCell ref="P1164:P1167"/>
    <mergeCell ref="Q1164:Q1167"/>
    <mergeCell ref="R1164:R1167"/>
    <mergeCell ref="R1160:R1163"/>
    <mergeCell ref="S1160:S1163"/>
    <mergeCell ref="T1160:T1163"/>
    <mergeCell ref="A1164:A1167"/>
    <mergeCell ref="B1164:B1167"/>
    <mergeCell ref="C1164:C1167"/>
    <mergeCell ref="D1164:D1167"/>
    <mergeCell ref="E1164:E1167"/>
    <mergeCell ref="F1164:F1167"/>
    <mergeCell ref="G1164:G1167"/>
    <mergeCell ref="G1160:G1163"/>
    <mergeCell ref="H1160:H1163"/>
    <mergeCell ref="I1160:I1163"/>
    <mergeCell ref="J1160:J1163"/>
    <mergeCell ref="P1160:P1163"/>
    <mergeCell ref="Q1160:Q1163"/>
    <mergeCell ref="A1176:A1179"/>
    <mergeCell ref="B1176:B1179"/>
    <mergeCell ref="C1176:C1179"/>
    <mergeCell ref="D1176:D1179"/>
    <mergeCell ref="E1176:E1179"/>
    <mergeCell ref="F1176:F1179"/>
    <mergeCell ref="J1172:J1175"/>
    <mergeCell ref="P1172:P1175"/>
    <mergeCell ref="Q1172:Q1175"/>
    <mergeCell ref="R1172:R1175"/>
    <mergeCell ref="S1172:S1175"/>
    <mergeCell ref="T1172:T1175"/>
    <mergeCell ref="T1168:T1171"/>
    <mergeCell ref="A1172:A1175"/>
    <mergeCell ref="B1172:B1175"/>
    <mergeCell ref="C1172:C1175"/>
    <mergeCell ref="D1172:D1175"/>
    <mergeCell ref="E1172:E1175"/>
    <mergeCell ref="F1172:F1175"/>
    <mergeCell ref="G1172:G1175"/>
    <mergeCell ref="H1172:H1175"/>
    <mergeCell ref="I1172:I1175"/>
    <mergeCell ref="I1168:I1171"/>
    <mergeCell ref="J1168:J1171"/>
    <mergeCell ref="P1168:P1171"/>
    <mergeCell ref="Q1168:Q1171"/>
    <mergeCell ref="R1168:R1171"/>
    <mergeCell ref="S1168:S1171"/>
    <mergeCell ref="S1180:S1183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H1184:H1187"/>
    <mergeCell ref="H1180:H1183"/>
    <mergeCell ref="I1180:I1183"/>
    <mergeCell ref="J1180:J1183"/>
    <mergeCell ref="P1180:P1183"/>
    <mergeCell ref="Q1180:Q1183"/>
    <mergeCell ref="R1180:R1183"/>
    <mergeCell ref="R1176:R1179"/>
    <mergeCell ref="S1176:S1179"/>
    <mergeCell ref="T1176:T1179"/>
    <mergeCell ref="A1180:A1183"/>
    <mergeCell ref="B1180:B1183"/>
    <mergeCell ref="C1180:C1183"/>
    <mergeCell ref="D1180:D1183"/>
    <mergeCell ref="E1180:E1183"/>
    <mergeCell ref="F1180:F1183"/>
    <mergeCell ref="G1180:G1183"/>
    <mergeCell ref="G1176:G1179"/>
    <mergeCell ref="H1176:H1179"/>
    <mergeCell ref="I1176:I1179"/>
    <mergeCell ref="J1176:J1179"/>
    <mergeCell ref="P1176:P1179"/>
    <mergeCell ref="Q1176:Q1179"/>
    <mergeCell ref="A1192:A1195"/>
    <mergeCell ref="B1192:B1195"/>
    <mergeCell ref="C1192:C1195"/>
    <mergeCell ref="D1192:D1195"/>
    <mergeCell ref="E1192:E1195"/>
    <mergeCell ref="F1192:F1195"/>
    <mergeCell ref="J1188:J1191"/>
    <mergeCell ref="P1188:P1191"/>
    <mergeCell ref="Q1188:Q1191"/>
    <mergeCell ref="R1188:R1191"/>
    <mergeCell ref="S1188:S1191"/>
    <mergeCell ref="T1188:T1191"/>
    <mergeCell ref="T1184:T1187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I1188:I1191"/>
    <mergeCell ref="I1184:I1187"/>
    <mergeCell ref="J1184:J1187"/>
    <mergeCell ref="P1184:P1187"/>
    <mergeCell ref="Q1184:Q1187"/>
    <mergeCell ref="R1184:R1187"/>
    <mergeCell ref="S1184:S1187"/>
    <mergeCell ref="S1196:S1199"/>
    <mergeCell ref="T1196:T1199"/>
    <mergeCell ref="A1200:A1203"/>
    <mergeCell ref="B1200:B1203"/>
    <mergeCell ref="C1200:C1203"/>
    <mergeCell ref="D1200:D1203"/>
    <mergeCell ref="E1200:E1203"/>
    <mergeCell ref="F1200:F1203"/>
    <mergeCell ref="G1200:G1203"/>
    <mergeCell ref="H1200:H1203"/>
    <mergeCell ref="H1196:H1199"/>
    <mergeCell ref="I1196:I1199"/>
    <mergeCell ref="J1196:J1199"/>
    <mergeCell ref="P1196:P1199"/>
    <mergeCell ref="Q1196:Q1199"/>
    <mergeCell ref="R1196:R1199"/>
    <mergeCell ref="R1192:R1195"/>
    <mergeCell ref="S1192:S1195"/>
    <mergeCell ref="T1192:T1195"/>
    <mergeCell ref="A1196:A1199"/>
    <mergeCell ref="B1196:B1199"/>
    <mergeCell ref="C1196:C1199"/>
    <mergeCell ref="D1196:D1199"/>
    <mergeCell ref="E1196:E1199"/>
    <mergeCell ref="F1196:F1199"/>
    <mergeCell ref="G1196:G1199"/>
    <mergeCell ref="G1192:G1195"/>
    <mergeCell ref="H1192:H1195"/>
    <mergeCell ref="I1192:I1195"/>
    <mergeCell ref="J1192:J1195"/>
    <mergeCell ref="P1192:P1195"/>
    <mergeCell ref="Q1192:Q1195"/>
    <mergeCell ref="A1208:A1211"/>
    <mergeCell ref="B1208:B1211"/>
    <mergeCell ref="C1208:C1211"/>
    <mergeCell ref="D1208:D1211"/>
    <mergeCell ref="E1208:E1211"/>
    <mergeCell ref="F1208:F1211"/>
    <mergeCell ref="J1204:J1207"/>
    <mergeCell ref="P1204:P1207"/>
    <mergeCell ref="Q1204:Q1207"/>
    <mergeCell ref="R1204:R1207"/>
    <mergeCell ref="S1204:S1207"/>
    <mergeCell ref="T1204:T1207"/>
    <mergeCell ref="T1200:T1203"/>
    <mergeCell ref="A1204:A1207"/>
    <mergeCell ref="B1204:B1207"/>
    <mergeCell ref="C1204:C1207"/>
    <mergeCell ref="D1204:D1207"/>
    <mergeCell ref="E1204:E1207"/>
    <mergeCell ref="F1204:F1207"/>
    <mergeCell ref="G1204:G1207"/>
    <mergeCell ref="H1204:H1207"/>
    <mergeCell ref="I1204:I1207"/>
    <mergeCell ref="I1200:I1203"/>
    <mergeCell ref="J1200:J1203"/>
    <mergeCell ref="P1200:P1203"/>
    <mergeCell ref="Q1200:Q1203"/>
    <mergeCell ref="R1200:R1203"/>
    <mergeCell ref="S1200:S1203"/>
    <mergeCell ref="S1212:S1215"/>
    <mergeCell ref="T1212:T1215"/>
    <mergeCell ref="A1216:A1219"/>
    <mergeCell ref="B1216:B1219"/>
    <mergeCell ref="C1216:C1219"/>
    <mergeCell ref="D1216:D1219"/>
    <mergeCell ref="E1216:E1219"/>
    <mergeCell ref="F1216:F1219"/>
    <mergeCell ref="G1216:G1219"/>
    <mergeCell ref="H1216:H1219"/>
    <mergeCell ref="H1212:H1215"/>
    <mergeCell ref="I1212:I1215"/>
    <mergeCell ref="J1212:J1215"/>
    <mergeCell ref="P1212:P1215"/>
    <mergeCell ref="Q1212:Q1215"/>
    <mergeCell ref="R1212:R1215"/>
    <mergeCell ref="R1208:R1211"/>
    <mergeCell ref="S1208:S1211"/>
    <mergeCell ref="T1208:T1211"/>
    <mergeCell ref="A1212:A1215"/>
    <mergeCell ref="B1212:B1215"/>
    <mergeCell ref="C1212:C1215"/>
    <mergeCell ref="D1212:D1215"/>
    <mergeCell ref="E1212:E1215"/>
    <mergeCell ref="F1212:F1215"/>
    <mergeCell ref="G1212:G1215"/>
    <mergeCell ref="G1208:G1211"/>
    <mergeCell ref="H1208:H1211"/>
    <mergeCell ref="I1208:I1211"/>
    <mergeCell ref="J1208:J1211"/>
    <mergeCell ref="P1208:P1211"/>
    <mergeCell ref="Q1208:Q1211"/>
    <mergeCell ref="A1224:A1227"/>
    <mergeCell ref="B1224:B1227"/>
    <mergeCell ref="C1224:C1227"/>
    <mergeCell ref="D1224:D1227"/>
    <mergeCell ref="E1224:E1227"/>
    <mergeCell ref="F1224:F1227"/>
    <mergeCell ref="J1220:J1223"/>
    <mergeCell ref="P1220:P1223"/>
    <mergeCell ref="Q1220:Q1223"/>
    <mergeCell ref="R1220:R1223"/>
    <mergeCell ref="S1220:S1223"/>
    <mergeCell ref="T1220:T1223"/>
    <mergeCell ref="T1216:T1219"/>
    <mergeCell ref="A1220:A1223"/>
    <mergeCell ref="B1220:B1223"/>
    <mergeCell ref="C1220:C1223"/>
    <mergeCell ref="D1220:D1223"/>
    <mergeCell ref="E1220:E1223"/>
    <mergeCell ref="F1220:F1223"/>
    <mergeCell ref="G1220:G1223"/>
    <mergeCell ref="H1220:H1223"/>
    <mergeCell ref="I1220:I1223"/>
    <mergeCell ref="I1216:I1219"/>
    <mergeCell ref="J1216:J1219"/>
    <mergeCell ref="P1216:P1219"/>
    <mergeCell ref="Q1216:Q1219"/>
    <mergeCell ref="R1216:R1219"/>
    <mergeCell ref="S1216:S1219"/>
    <mergeCell ref="S1228:S1231"/>
    <mergeCell ref="T1228:T1231"/>
    <mergeCell ref="A1232:A1235"/>
    <mergeCell ref="B1232:B1235"/>
    <mergeCell ref="C1232:C1235"/>
    <mergeCell ref="D1232:D1235"/>
    <mergeCell ref="E1232:E1235"/>
    <mergeCell ref="F1232:F1235"/>
    <mergeCell ref="G1232:G1235"/>
    <mergeCell ref="H1232:H1235"/>
    <mergeCell ref="H1228:H1231"/>
    <mergeCell ref="I1228:I1231"/>
    <mergeCell ref="J1228:J1231"/>
    <mergeCell ref="P1228:P1231"/>
    <mergeCell ref="Q1228:Q1231"/>
    <mergeCell ref="R1228:R1231"/>
    <mergeCell ref="R1224:R1227"/>
    <mergeCell ref="S1224:S1227"/>
    <mergeCell ref="T1224:T1227"/>
    <mergeCell ref="A1228:A1231"/>
    <mergeCell ref="B1228:B1231"/>
    <mergeCell ref="C1228:C1231"/>
    <mergeCell ref="D1228:D1231"/>
    <mergeCell ref="E1228:E1231"/>
    <mergeCell ref="F1228:F1231"/>
    <mergeCell ref="G1228:G1231"/>
    <mergeCell ref="G1224:G1227"/>
    <mergeCell ref="H1224:H1227"/>
    <mergeCell ref="I1224:I1227"/>
    <mergeCell ref="J1224:J1227"/>
    <mergeCell ref="P1224:P1227"/>
    <mergeCell ref="Q1224:Q1227"/>
    <mergeCell ref="A1240:A1243"/>
    <mergeCell ref="B1240:B1243"/>
    <mergeCell ref="C1240:C1243"/>
    <mergeCell ref="D1240:D1243"/>
    <mergeCell ref="E1240:E1243"/>
    <mergeCell ref="F1240:F1243"/>
    <mergeCell ref="J1236:J1239"/>
    <mergeCell ref="P1236:P1239"/>
    <mergeCell ref="Q1236:Q1239"/>
    <mergeCell ref="R1236:R1239"/>
    <mergeCell ref="S1236:S1239"/>
    <mergeCell ref="T1236:T1239"/>
    <mergeCell ref="T1232:T1235"/>
    <mergeCell ref="A1236:A1239"/>
    <mergeCell ref="B1236:B1239"/>
    <mergeCell ref="C1236:C1239"/>
    <mergeCell ref="D1236:D1239"/>
    <mergeCell ref="E1236:E1239"/>
    <mergeCell ref="F1236:F1239"/>
    <mergeCell ref="G1236:G1239"/>
    <mergeCell ref="H1236:H1239"/>
    <mergeCell ref="I1236:I1239"/>
    <mergeCell ref="I1232:I1235"/>
    <mergeCell ref="J1232:J1235"/>
    <mergeCell ref="P1232:P1235"/>
    <mergeCell ref="Q1232:Q1235"/>
    <mergeCell ref="R1232:R1235"/>
    <mergeCell ref="S1232:S1235"/>
    <mergeCell ref="S1244:S1247"/>
    <mergeCell ref="T1244:T1247"/>
    <mergeCell ref="A1248:A1251"/>
    <mergeCell ref="B1248:B1251"/>
    <mergeCell ref="C1248:C1251"/>
    <mergeCell ref="D1248:D1251"/>
    <mergeCell ref="E1248:E1251"/>
    <mergeCell ref="F1248:F1251"/>
    <mergeCell ref="G1248:G1251"/>
    <mergeCell ref="H1248:H1251"/>
    <mergeCell ref="H1244:H1247"/>
    <mergeCell ref="I1244:I1247"/>
    <mergeCell ref="J1244:J1247"/>
    <mergeCell ref="P1244:P1247"/>
    <mergeCell ref="Q1244:Q1247"/>
    <mergeCell ref="R1244:R1247"/>
    <mergeCell ref="R1240:R1243"/>
    <mergeCell ref="S1240:S1243"/>
    <mergeCell ref="T1240:T1243"/>
    <mergeCell ref="A1244:A1247"/>
    <mergeCell ref="B1244:B1247"/>
    <mergeCell ref="C1244:C1247"/>
    <mergeCell ref="D1244:D1247"/>
    <mergeCell ref="E1244:E1247"/>
    <mergeCell ref="F1244:F1247"/>
    <mergeCell ref="G1244:G1247"/>
    <mergeCell ref="G1240:G1243"/>
    <mergeCell ref="H1240:H1243"/>
    <mergeCell ref="I1240:I1243"/>
    <mergeCell ref="J1240:J1243"/>
    <mergeCell ref="P1240:P1243"/>
    <mergeCell ref="Q1240:Q1243"/>
    <mergeCell ref="A1256:A1259"/>
    <mergeCell ref="B1256:B1259"/>
    <mergeCell ref="C1256:C1259"/>
    <mergeCell ref="D1256:D1259"/>
    <mergeCell ref="E1256:E1259"/>
    <mergeCell ref="F1256:F1259"/>
    <mergeCell ref="J1252:J1255"/>
    <mergeCell ref="P1252:P1255"/>
    <mergeCell ref="Q1252:Q1255"/>
    <mergeCell ref="R1252:R1255"/>
    <mergeCell ref="S1252:S1255"/>
    <mergeCell ref="T1252:T1255"/>
    <mergeCell ref="T1248:T1251"/>
    <mergeCell ref="A1252:A1255"/>
    <mergeCell ref="B1252:B1255"/>
    <mergeCell ref="C1252:C1255"/>
    <mergeCell ref="D1252:D1255"/>
    <mergeCell ref="E1252:E1255"/>
    <mergeCell ref="F1252:F1255"/>
    <mergeCell ref="G1252:G1255"/>
    <mergeCell ref="H1252:H1255"/>
    <mergeCell ref="I1252:I1255"/>
    <mergeCell ref="I1248:I1251"/>
    <mergeCell ref="J1248:J1251"/>
    <mergeCell ref="P1248:P1251"/>
    <mergeCell ref="Q1248:Q1251"/>
    <mergeCell ref="R1248:R1251"/>
    <mergeCell ref="S1248:S1251"/>
    <mergeCell ref="S1260:S1263"/>
    <mergeCell ref="T1260:T1263"/>
    <mergeCell ref="A1264:A1267"/>
    <mergeCell ref="B1264:B1267"/>
    <mergeCell ref="C1264:C1267"/>
    <mergeCell ref="D1264:D1267"/>
    <mergeCell ref="E1264:E1267"/>
    <mergeCell ref="F1264:F1267"/>
    <mergeCell ref="G1264:G1267"/>
    <mergeCell ref="H1264:H1267"/>
    <mergeCell ref="H1260:H1263"/>
    <mergeCell ref="I1260:I1263"/>
    <mergeCell ref="J1260:J1263"/>
    <mergeCell ref="P1260:P1263"/>
    <mergeCell ref="Q1260:Q1263"/>
    <mergeCell ref="R1260:R1263"/>
    <mergeCell ref="R1256:R1259"/>
    <mergeCell ref="S1256:S1259"/>
    <mergeCell ref="T1256:T1259"/>
    <mergeCell ref="A1260:A1263"/>
    <mergeCell ref="B1260:B1263"/>
    <mergeCell ref="C1260:C1263"/>
    <mergeCell ref="D1260:D1263"/>
    <mergeCell ref="E1260:E1263"/>
    <mergeCell ref="F1260:F1263"/>
    <mergeCell ref="G1260:G1263"/>
    <mergeCell ref="G1256:G1259"/>
    <mergeCell ref="H1256:H1259"/>
    <mergeCell ref="I1256:I1259"/>
    <mergeCell ref="J1256:J1259"/>
    <mergeCell ref="P1256:P1259"/>
    <mergeCell ref="Q1256:Q1259"/>
    <mergeCell ref="A1272:A1275"/>
    <mergeCell ref="B1272:B1275"/>
    <mergeCell ref="C1272:C1275"/>
    <mergeCell ref="D1272:D1275"/>
    <mergeCell ref="E1272:E1275"/>
    <mergeCell ref="F1272:F1275"/>
    <mergeCell ref="J1268:J1271"/>
    <mergeCell ref="P1268:P1271"/>
    <mergeCell ref="Q1268:Q1271"/>
    <mergeCell ref="R1268:R1271"/>
    <mergeCell ref="S1268:S1271"/>
    <mergeCell ref="T1268:T1271"/>
    <mergeCell ref="T1264:T1267"/>
    <mergeCell ref="A1268:A1271"/>
    <mergeCell ref="B1268:B1271"/>
    <mergeCell ref="C1268:C1271"/>
    <mergeCell ref="D1268:D1271"/>
    <mergeCell ref="E1268:E1271"/>
    <mergeCell ref="F1268:F1271"/>
    <mergeCell ref="G1268:G1271"/>
    <mergeCell ref="H1268:H1271"/>
    <mergeCell ref="I1268:I1271"/>
    <mergeCell ref="I1264:I1267"/>
    <mergeCell ref="J1264:J1267"/>
    <mergeCell ref="P1264:P1267"/>
    <mergeCell ref="Q1264:Q1267"/>
    <mergeCell ref="R1264:R1267"/>
    <mergeCell ref="S1264:S1267"/>
    <mergeCell ref="S1276:S1279"/>
    <mergeCell ref="T1276:T1279"/>
    <mergeCell ref="A1280:A1283"/>
    <mergeCell ref="B1280:B1283"/>
    <mergeCell ref="C1280:C1283"/>
    <mergeCell ref="D1280:D1283"/>
    <mergeCell ref="E1280:E1283"/>
    <mergeCell ref="F1280:F1283"/>
    <mergeCell ref="G1280:G1283"/>
    <mergeCell ref="H1280:H1283"/>
    <mergeCell ref="H1276:H1279"/>
    <mergeCell ref="I1276:I1279"/>
    <mergeCell ref="J1276:J1279"/>
    <mergeCell ref="P1276:P1279"/>
    <mergeCell ref="Q1276:Q1279"/>
    <mergeCell ref="R1276:R1279"/>
    <mergeCell ref="R1272:R1275"/>
    <mergeCell ref="S1272:S1275"/>
    <mergeCell ref="T1272:T1275"/>
    <mergeCell ref="A1276:A1279"/>
    <mergeCell ref="B1276:B1279"/>
    <mergeCell ref="C1276:C1279"/>
    <mergeCell ref="D1276:D1279"/>
    <mergeCell ref="E1276:E1279"/>
    <mergeCell ref="F1276:F1279"/>
    <mergeCell ref="G1276:G1279"/>
    <mergeCell ref="G1272:G1275"/>
    <mergeCell ref="H1272:H1275"/>
    <mergeCell ref="I1272:I1275"/>
    <mergeCell ref="J1272:J1275"/>
    <mergeCell ref="P1272:P1275"/>
    <mergeCell ref="Q1272:Q1275"/>
    <mergeCell ref="A1288:A1291"/>
    <mergeCell ref="B1288:B1291"/>
    <mergeCell ref="C1288:C1291"/>
    <mergeCell ref="D1288:D1291"/>
    <mergeCell ref="E1288:E1291"/>
    <mergeCell ref="F1288:F1291"/>
    <mergeCell ref="J1284:J1287"/>
    <mergeCell ref="P1284:P1287"/>
    <mergeCell ref="Q1284:Q1287"/>
    <mergeCell ref="R1284:R1287"/>
    <mergeCell ref="S1284:S1287"/>
    <mergeCell ref="T1284:T1287"/>
    <mergeCell ref="T1280:T1283"/>
    <mergeCell ref="A1284:A1287"/>
    <mergeCell ref="B1284:B1287"/>
    <mergeCell ref="C1284:C1287"/>
    <mergeCell ref="D1284:D1287"/>
    <mergeCell ref="E1284:E1287"/>
    <mergeCell ref="F1284:F1287"/>
    <mergeCell ref="G1284:G1287"/>
    <mergeCell ref="H1284:H1287"/>
    <mergeCell ref="I1284:I1287"/>
    <mergeCell ref="I1280:I1283"/>
    <mergeCell ref="J1280:J1283"/>
    <mergeCell ref="P1280:P1283"/>
    <mergeCell ref="Q1280:Q1283"/>
    <mergeCell ref="R1280:R1283"/>
    <mergeCell ref="S1280:S1283"/>
    <mergeCell ref="S1292:S1295"/>
    <mergeCell ref="T1292:T1295"/>
    <mergeCell ref="A1296:A1299"/>
    <mergeCell ref="B1296:B1299"/>
    <mergeCell ref="C1296:C1299"/>
    <mergeCell ref="D1296:D1299"/>
    <mergeCell ref="E1296:E1299"/>
    <mergeCell ref="F1296:F1299"/>
    <mergeCell ref="G1296:G1299"/>
    <mergeCell ref="H1296:H1299"/>
    <mergeCell ref="H1292:H1295"/>
    <mergeCell ref="I1292:I1295"/>
    <mergeCell ref="J1292:J1295"/>
    <mergeCell ref="P1292:P1295"/>
    <mergeCell ref="Q1292:Q1295"/>
    <mergeCell ref="R1292:R1295"/>
    <mergeCell ref="R1288:R1291"/>
    <mergeCell ref="S1288:S1291"/>
    <mergeCell ref="T1288:T1291"/>
    <mergeCell ref="A1292:A1295"/>
    <mergeCell ref="B1292:B1295"/>
    <mergeCell ref="C1292:C1295"/>
    <mergeCell ref="D1292:D1295"/>
    <mergeCell ref="E1292:E1295"/>
    <mergeCell ref="F1292:F1295"/>
    <mergeCell ref="G1292:G1295"/>
    <mergeCell ref="G1288:G1291"/>
    <mergeCell ref="H1288:H1291"/>
    <mergeCell ref="I1288:I1291"/>
    <mergeCell ref="J1288:J1291"/>
    <mergeCell ref="P1288:P1291"/>
    <mergeCell ref="Q1288:Q1291"/>
    <mergeCell ref="A1304:A1307"/>
    <mergeCell ref="B1304:B1307"/>
    <mergeCell ref="C1304:C1307"/>
    <mergeCell ref="D1304:D1307"/>
    <mergeCell ref="E1304:E1307"/>
    <mergeCell ref="F1304:F1307"/>
    <mergeCell ref="J1300:J1303"/>
    <mergeCell ref="P1300:P1303"/>
    <mergeCell ref="Q1300:Q1303"/>
    <mergeCell ref="R1300:R1303"/>
    <mergeCell ref="S1300:S1303"/>
    <mergeCell ref="T1300:T1303"/>
    <mergeCell ref="T1296:T1299"/>
    <mergeCell ref="A1300:A1303"/>
    <mergeCell ref="B1300:B1303"/>
    <mergeCell ref="C1300:C1303"/>
    <mergeCell ref="D1300:D1303"/>
    <mergeCell ref="E1300:E1303"/>
    <mergeCell ref="F1300:F1303"/>
    <mergeCell ref="G1300:G1303"/>
    <mergeCell ref="H1300:H1303"/>
    <mergeCell ref="I1300:I1303"/>
    <mergeCell ref="I1296:I1299"/>
    <mergeCell ref="J1296:J1299"/>
    <mergeCell ref="P1296:P1299"/>
    <mergeCell ref="Q1296:Q1299"/>
    <mergeCell ref="R1296:R1299"/>
    <mergeCell ref="S1296:S1299"/>
    <mergeCell ref="S1308:S1311"/>
    <mergeCell ref="T1308:T1311"/>
    <mergeCell ref="A1312:A1315"/>
    <mergeCell ref="B1312:B1315"/>
    <mergeCell ref="C1312:C1315"/>
    <mergeCell ref="D1312:D1315"/>
    <mergeCell ref="E1312:E1315"/>
    <mergeCell ref="F1312:F1315"/>
    <mergeCell ref="G1312:G1315"/>
    <mergeCell ref="H1312:H1315"/>
    <mergeCell ref="H1308:H1311"/>
    <mergeCell ref="I1308:I1311"/>
    <mergeCell ref="J1308:J1311"/>
    <mergeCell ref="P1308:P1311"/>
    <mergeCell ref="Q1308:Q1311"/>
    <mergeCell ref="R1308:R1311"/>
    <mergeCell ref="R1304:R1307"/>
    <mergeCell ref="S1304:S1307"/>
    <mergeCell ref="T1304:T1307"/>
    <mergeCell ref="A1308:A1311"/>
    <mergeCell ref="B1308:B1311"/>
    <mergeCell ref="C1308:C1311"/>
    <mergeCell ref="D1308:D1311"/>
    <mergeCell ref="E1308:E1311"/>
    <mergeCell ref="F1308:F1311"/>
    <mergeCell ref="G1308:G1311"/>
    <mergeCell ref="G1304:G1307"/>
    <mergeCell ref="H1304:H1307"/>
    <mergeCell ref="I1304:I1307"/>
    <mergeCell ref="J1304:J1307"/>
    <mergeCell ref="P1304:P1307"/>
    <mergeCell ref="Q1304:Q1307"/>
    <mergeCell ref="A1320:A1323"/>
    <mergeCell ref="B1320:B1323"/>
    <mergeCell ref="C1320:C1323"/>
    <mergeCell ref="D1320:D1323"/>
    <mergeCell ref="E1320:E1323"/>
    <mergeCell ref="F1320:F1323"/>
    <mergeCell ref="J1316:J1319"/>
    <mergeCell ref="P1316:P1319"/>
    <mergeCell ref="Q1316:Q1319"/>
    <mergeCell ref="R1316:R1319"/>
    <mergeCell ref="S1316:S1319"/>
    <mergeCell ref="T1316:T1319"/>
    <mergeCell ref="T1312:T1315"/>
    <mergeCell ref="A1316:A1319"/>
    <mergeCell ref="B1316:B1319"/>
    <mergeCell ref="C1316:C1319"/>
    <mergeCell ref="D1316:D1319"/>
    <mergeCell ref="E1316:E1319"/>
    <mergeCell ref="F1316:F1319"/>
    <mergeCell ref="G1316:G1319"/>
    <mergeCell ref="H1316:H1319"/>
    <mergeCell ref="I1316:I1319"/>
    <mergeCell ref="I1312:I1315"/>
    <mergeCell ref="J1312:J1315"/>
    <mergeCell ref="P1312:P1315"/>
    <mergeCell ref="Q1312:Q1315"/>
    <mergeCell ref="R1312:R1315"/>
    <mergeCell ref="S1312:S1315"/>
    <mergeCell ref="S1324:S1327"/>
    <mergeCell ref="T1324:T1327"/>
    <mergeCell ref="A1328:A1331"/>
    <mergeCell ref="B1328:B1331"/>
    <mergeCell ref="C1328:C1331"/>
    <mergeCell ref="D1328:D1331"/>
    <mergeCell ref="E1328:E1331"/>
    <mergeCell ref="F1328:F1331"/>
    <mergeCell ref="G1328:G1331"/>
    <mergeCell ref="H1328:H1331"/>
    <mergeCell ref="H1324:H1327"/>
    <mergeCell ref="I1324:I1327"/>
    <mergeCell ref="J1324:J1327"/>
    <mergeCell ref="P1324:P1327"/>
    <mergeCell ref="Q1324:Q1327"/>
    <mergeCell ref="R1324:R1327"/>
    <mergeCell ref="R1320:R1323"/>
    <mergeCell ref="S1320:S1323"/>
    <mergeCell ref="T1320:T1323"/>
    <mergeCell ref="A1324:A1327"/>
    <mergeCell ref="B1324:B1327"/>
    <mergeCell ref="C1324:C1327"/>
    <mergeCell ref="D1324:D1327"/>
    <mergeCell ref="E1324:E1327"/>
    <mergeCell ref="F1324:F1327"/>
    <mergeCell ref="G1324:G1327"/>
    <mergeCell ref="G1320:G1323"/>
    <mergeCell ref="H1320:H1323"/>
    <mergeCell ref="I1320:I1323"/>
    <mergeCell ref="J1320:J1323"/>
    <mergeCell ref="P1320:P1323"/>
    <mergeCell ref="Q1320:Q1323"/>
    <mergeCell ref="A1336:A1339"/>
    <mergeCell ref="B1336:B1339"/>
    <mergeCell ref="C1336:C1339"/>
    <mergeCell ref="D1336:D1339"/>
    <mergeCell ref="E1336:E1339"/>
    <mergeCell ref="F1336:F1339"/>
    <mergeCell ref="J1332:J1335"/>
    <mergeCell ref="P1332:P1335"/>
    <mergeCell ref="Q1332:Q1335"/>
    <mergeCell ref="R1332:R1335"/>
    <mergeCell ref="S1332:S1335"/>
    <mergeCell ref="T1332:T1335"/>
    <mergeCell ref="T1328:T1331"/>
    <mergeCell ref="A1332:A1335"/>
    <mergeCell ref="B1332:B1335"/>
    <mergeCell ref="C1332:C1335"/>
    <mergeCell ref="D1332:D1335"/>
    <mergeCell ref="E1332:E1335"/>
    <mergeCell ref="F1332:F1335"/>
    <mergeCell ref="G1332:G1335"/>
    <mergeCell ref="H1332:H1335"/>
    <mergeCell ref="I1332:I1335"/>
    <mergeCell ref="I1328:I1331"/>
    <mergeCell ref="J1328:J1331"/>
    <mergeCell ref="P1328:P1331"/>
    <mergeCell ref="Q1328:Q1331"/>
    <mergeCell ref="R1328:R1331"/>
    <mergeCell ref="S1328:S1331"/>
    <mergeCell ref="S1340:S1343"/>
    <mergeCell ref="T1340:T1343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H1340:H1343"/>
    <mergeCell ref="I1340:I1343"/>
    <mergeCell ref="J1340:J1343"/>
    <mergeCell ref="P1340:P1343"/>
    <mergeCell ref="Q1340:Q1343"/>
    <mergeCell ref="R1340:R1343"/>
    <mergeCell ref="R1336:R1339"/>
    <mergeCell ref="S1336:S1339"/>
    <mergeCell ref="T1336:T1339"/>
    <mergeCell ref="A1340:A1343"/>
    <mergeCell ref="B1340:B1343"/>
    <mergeCell ref="C1340:C1343"/>
    <mergeCell ref="D1340:D1343"/>
    <mergeCell ref="E1340:E1343"/>
    <mergeCell ref="F1340:F1343"/>
    <mergeCell ref="G1340:G1343"/>
    <mergeCell ref="G1336:G1339"/>
    <mergeCell ref="H1336:H1339"/>
    <mergeCell ref="I1336:I1339"/>
    <mergeCell ref="J1336:J1339"/>
    <mergeCell ref="P1336:P1339"/>
    <mergeCell ref="Q1336:Q1339"/>
    <mergeCell ref="A1352:A1355"/>
    <mergeCell ref="B1352:B1355"/>
    <mergeCell ref="C1352:C1355"/>
    <mergeCell ref="D1352:D1355"/>
    <mergeCell ref="E1352:E1355"/>
    <mergeCell ref="F1352:F1355"/>
    <mergeCell ref="J1348:J1351"/>
    <mergeCell ref="P1348:P1351"/>
    <mergeCell ref="Q1348:Q1351"/>
    <mergeCell ref="R1348:R1351"/>
    <mergeCell ref="S1348:S1351"/>
    <mergeCell ref="T1348:T1351"/>
    <mergeCell ref="T1344:T1347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I1348:I1351"/>
    <mergeCell ref="I1344:I1347"/>
    <mergeCell ref="J1344:J1347"/>
    <mergeCell ref="P1344:P1347"/>
    <mergeCell ref="Q1344:Q1347"/>
    <mergeCell ref="R1344:R1347"/>
    <mergeCell ref="S1344:S1347"/>
    <mergeCell ref="S1356:S1359"/>
    <mergeCell ref="T1356:T1359"/>
    <mergeCell ref="A1360:A1363"/>
    <mergeCell ref="B1360:B1363"/>
    <mergeCell ref="C1360:C1363"/>
    <mergeCell ref="D1360:D1363"/>
    <mergeCell ref="E1360:E1363"/>
    <mergeCell ref="F1360:F1363"/>
    <mergeCell ref="G1360:G1363"/>
    <mergeCell ref="H1360:H1363"/>
    <mergeCell ref="H1356:H1359"/>
    <mergeCell ref="I1356:I1359"/>
    <mergeCell ref="J1356:J1359"/>
    <mergeCell ref="P1356:P1359"/>
    <mergeCell ref="Q1356:Q1359"/>
    <mergeCell ref="R1356:R1359"/>
    <mergeCell ref="R1352:R1355"/>
    <mergeCell ref="S1352:S1355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G1352:G1355"/>
    <mergeCell ref="H1352:H1355"/>
    <mergeCell ref="I1352:I1355"/>
    <mergeCell ref="J1352:J1355"/>
    <mergeCell ref="P1352:P1355"/>
    <mergeCell ref="Q1352:Q1355"/>
    <mergeCell ref="B1368:B1371"/>
    <mergeCell ref="C1368:C1371"/>
    <mergeCell ref="D1368:D1371"/>
    <mergeCell ref="E1368:E1371"/>
    <mergeCell ref="F1368:F1371"/>
    <mergeCell ref="J1364:J1367"/>
    <mergeCell ref="P1364:P1367"/>
    <mergeCell ref="Q1364:Q1367"/>
    <mergeCell ref="R1364:R1367"/>
    <mergeCell ref="S1364:S1367"/>
    <mergeCell ref="T1364:T1367"/>
    <mergeCell ref="T1360:T1363"/>
    <mergeCell ref="A1364:A1367"/>
    <mergeCell ref="B1364:B1367"/>
    <mergeCell ref="C1364:C1367"/>
    <mergeCell ref="D1364:D1367"/>
    <mergeCell ref="E1364:E1367"/>
    <mergeCell ref="F1364:F1367"/>
    <mergeCell ref="G1364:G1367"/>
    <mergeCell ref="H1364:H1367"/>
    <mergeCell ref="I1364:I1367"/>
    <mergeCell ref="I1360:I1363"/>
    <mergeCell ref="J1360:J1363"/>
    <mergeCell ref="P1360:P1363"/>
    <mergeCell ref="Q1360:Q1363"/>
    <mergeCell ref="R1360:R1363"/>
    <mergeCell ref="S1360:S1363"/>
    <mergeCell ref="A1586:T1586"/>
    <mergeCell ref="C1576:E1576"/>
    <mergeCell ref="C1581:E1581"/>
    <mergeCell ref="C1582:E1582"/>
    <mergeCell ref="A1584:T1584"/>
    <mergeCell ref="C1579:E1579"/>
    <mergeCell ref="C1580:E1580"/>
    <mergeCell ref="S1372:S1375"/>
    <mergeCell ref="T1372:T1375"/>
    <mergeCell ref="H1372:H1375"/>
    <mergeCell ref="I1372:I1375"/>
    <mergeCell ref="J1372:J1375"/>
    <mergeCell ref="P1372:P1375"/>
    <mergeCell ref="Q1372:Q1375"/>
    <mergeCell ref="R1372:R1375"/>
    <mergeCell ref="R1368:R1371"/>
    <mergeCell ref="S1368:S1371"/>
    <mergeCell ref="T1368:T1371"/>
    <mergeCell ref="A1372:A1375"/>
    <mergeCell ref="B1372:B1375"/>
    <mergeCell ref="C1372:C1375"/>
    <mergeCell ref="D1372:D1375"/>
    <mergeCell ref="E1372:E1375"/>
    <mergeCell ref="F1372:F1375"/>
    <mergeCell ref="G1372:G1375"/>
    <mergeCell ref="G1368:G1371"/>
    <mergeCell ref="H1368:H1371"/>
    <mergeCell ref="I1368:I1371"/>
    <mergeCell ref="J1368:J1371"/>
    <mergeCell ref="P1368:P1371"/>
    <mergeCell ref="Q1368:Q1371"/>
    <mergeCell ref="A1368:A1371"/>
    <mergeCell ref="A1376:A1379"/>
    <mergeCell ref="B1376:B1379"/>
    <mergeCell ref="C1376:C1379"/>
    <mergeCell ref="D1376:D1379"/>
    <mergeCell ref="E1376:E1379"/>
    <mergeCell ref="F1376:F1379"/>
    <mergeCell ref="G1376:G1379"/>
    <mergeCell ref="H1376:H1379"/>
    <mergeCell ref="I1376:I1379"/>
    <mergeCell ref="J1376:J1379"/>
    <mergeCell ref="P1376:P1379"/>
    <mergeCell ref="Q1376:Q1379"/>
    <mergeCell ref="R1376:R1379"/>
    <mergeCell ref="S1376:S1379"/>
    <mergeCell ref="T1376:T1379"/>
    <mergeCell ref="A1380:A1383"/>
    <mergeCell ref="B1380:B1383"/>
    <mergeCell ref="C1380:C1383"/>
    <mergeCell ref="D1380:D1383"/>
    <mergeCell ref="E1380:E1383"/>
    <mergeCell ref="F1380:F1383"/>
    <mergeCell ref="G1380:G1383"/>
    <mergeCell ref="H1380:H1383"/>
    <mergeCell ref="I1380:I1383"/>
    <mergeCell ref="J1380:J1383"/>
    <mergeCell ref="P1380:P1383"/>
    <mergeCell ref="Q1380:Q1383"/>
    <mergeCell ref="R1380:R1383"/>
    <mergeCell ref="S1380:S1383"/>
    <mergeCell ref="T1380:T1383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J543:J546"/>
    <mergeCell ref="P543:P546"/>
    <mergeCell ref="Q543:Q546"/>
    <mergeCell ref="R543:R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J547:J550"/>
    <mergeCell ref="P547:P550"/>
    <mergeCell ref="Q547:Q550"/>
    <mergeCell ref="R547:R550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I551:I554"/>
    <mergeCell ref="J551:J554"/>
    <mergeCell ref="P551:P554"/>
    <mergeCell ref="Q551:Q554"/>
    <mergeCell ref="R551:R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J555:J558"/>
    <mergeCell ref="P555:P558"/>
    <mergeCell ref="Q555:Q558"/>
    <mergeCell ref="R555:R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J559:J562"/>
    <mergeCell ref="P559:P562"/>
    <mergeCell ref="Q559:Q562"/>
    <mergeCell ref="R559:R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J563:J566"/>
    <mergeCell ref="P563:P566"/>
    <mergeCell ref="Q563:Q566"/>
    <mergeCell ref="R563:R566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J567:J570"/>
    <mergeCell ref="P567:P570"/>
    <mergeCell ref="Q567:Q570"/>
    <mergeCell ref="R567:R570"/>
    <mergeCell ref="A571:A574"/>
    <mergeCell ref="B571:B574"/>
    <mergeCell ref="C571:C574"/>
    <mergeCell ref="D571:D574"/>
    <mergeCell ref="E571:E574"/>
    <mergeCell ref="F571:F574"/>
    <mergeCell ref="G571:G574"/>
    <mergeCell ref="H571:H574"/>
    <mergeCell ref="I571:I574"/>
    <mergeCell ref="J571:J574"/>
    <mergeCell ref="P571:P574"/>
    <mergeCell ref="Q571:Q574"/>
    <mergeCell ref="R571:R574"/>
    <mergeCell ref="S543:S546"/>
    <mergeCell ref="T543:T546"/>
    <mergeCell ref="S547:S550"/>
    <mergeCell ref="T547:T550"/>
    <mergeCell ref="S551:S554"/>
    <mergeCell ref="T551:T554"/>
    <mergeCell ref="S555:S558"/>
    <mergeCell ref="T555:T558"/>
    <mergeCell ref="S559:S562"/>
    <mergeCell ref="T559:T562"/>
    <mergeCell ref="S563:S566"/>
    <mergeCell ref="T563:T566"/>
    <mergeCell ref="S567:S570"/>
    <mergeCell ref="T567:T570"/>
    <mergeCell ref="S571:S574"/>
    <mergeCell ref="T571:T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J575:J578"/>
    <mergeCell ref="P575:P578"/>
    <mergeCell ref="Q575:Q578"/>
    <mergeCell ref="R575:R578"/>
    <mergeCell ref="S575:S578"/>
    <mergeCell ref="T575:T578"/>
    <mergeCell ref="A567:A570"/>
    <mergeCell ref="A1384:A1387"/>
    <mergeCell ref="B1384:B1387"/>
    <mergeCell ref="C1384:C1387"/>
    <mergeCell ref="D1384:D1387"/>
    <mergeCell ref="E1384:E1387"/>
    <mergeCell ref="F1384:F1387"/>
    <mergeCell ref="G1384:G1387"/>
    <mergeCell ref="H1384:H1387"/>
    <mergeCell ref="I1384:I1387"/>
    <mergeCell ref="J1384:J1387"/>
    <mergeCell ref="P1384:P1387"/>
    <mergeCell ref="Q1384:Q1387"/>
    <mergeCell ref="R1384:R1387"/>
    <mergeCell ref="S1384:S1387"/>
    <mergeCell ref="T1384:T1387"/>
    <mergeCell ref="A1388:A1391"/>
    <mergeCell ref="B1388:B1391"/>
    <mergeCell ref="C1388:C1391"/>
    <mergeCell ref="D1388:D1391"/>
    <mergeCell ref="E1388:E1391"/>
    <mergeCell ref="F1388:F1391"/>
    <mergeCell ref="G1388:G1391"/>
    <mergeCell ref="H1388:H1391"/>
    <mergeCell ref="I1388:I1391"/>
    <mergeCell ref="J1388:J1391"/>
    <mergeCell ref="P1388:P1391"/>
    <mergeCell ref="Q1388:Q1391"/>
    <mergeCell ref="R1388:R1391"/>
    <mergeCell ref="S1388:S1391"/>
    <mergeCell ref="T1388:T1391"/>
    <mergeCell ref="A1392:A1395"/>
    <mergeCell ref="B1392:B1395"/>
    <mergeCell ref="C1392:C1395"/>
    <mergeCell ref="D1392:D1395"/>
    <mergeCell ref="E1392:E1395"/>
    <mergeCell ref="F1392:F1395"/>
    <mergeCell ref="G1392:G1395"/>
    <mergeCell ref="H1392:H1395"/>
    <mergeCell ref="I1392:I1395"/>
    <mergeCell ref="J1392:J1395"/>
    <mergeCell ref="P1392:P1395"/>
    <mergeCell ref="Q1392:Q1395"/>
    <mergeCell ref="R1392:R1395"/>
    <mergeCell ref="S1392:S1395"/>
    <mergeCell ref="T1392:T1395"/>
    <mergeCell ref="A1396:A1399"/>
    <mergeCell ref="B1396:B1399"/>
    <mergeCell ref="C1396:C1399"/>
    <mergeCell ref="D1396:D1399"/>
    <mergeCell ref="E1396:E1399"/>
    <mergeCell ref="F1396:F1399"/>
    <mergeCell ref="G1396:G1399"/>
    <mergeCell ref="H1396:H1399"/>
    <mergeCell ref="I1396:I1399"/>
    <mergeCell ref="J1396:J1399"/>
    <mergeCell ref="P1396:P1399"/>
    <mergeCell ref="Q1396:Q1399"/>
    <mergeCell ref="R1396:R1399"/>
    <mergeCell ref="S1396:S1399"/>
    <mergeCell ref="T1396:T1399"/>
    <mergeCell ref="A1400:A1403"/>
    <mergeCell ref="B1400:B1403"/>
    <mergeCell ref="C1400:C1403"/>
    <mergeCell ref="D1400:D1403"/>
    <mergeCell ref="E1400:E1403"/>
    <mergeCell ref="F1400:F1403"/>
    <mergeCell ref="G1400:G1403"/>
    <mergeCell ref="H1400:H1403"/>
    <mergeCell ref="I1400:I1403"/>
    <mergeCell ref="J1400:J1403"/>
    <mergeCell ref="P1400:P1403"/>
    <mergeCell ref="Q1400:Q1403"/>
    <mergeCell ref="R1400:R1403"/>
    <mergeCell ref="S1400:S1403"/>
    <mergeCell ref="T1400:T1403"/>
    <mergeCell ref="A1404:A1407"/>
    <mergeCell ref="B1404:B1407"/>
    <mergeCell ref="C1404:C1407"/>
    <mergeCell ref="D1404:D1407"/>
    <mergeCell ref="E1404:E1407"/>
    <mergeCell ref="F1404:F1407"/>
    <mergeCell ref="G1404:G1407"/>
    <mergeCell ref="H1404:H1407"/>
    <mergeCell ref="I1404:I1407"/>
    <mergeCell ref="J1404:J1407"/>
    <mergeCell ref="P1404:P1407"/>
    <mergeCell ref="Q1404:Q1407"/>
    <mergeCell ref="R1404:R1407"/>
    <mergeCell ref="S1404:S1407"/>
    <mergeCell ref="T1404:T1407"/>
    <mergeCell ref="A1408:A1411"/>
    <mergeCell ref="B1408:B1411"/>
    <mergeCell ref="C1408:C1411"/>
    <mergeCell ref="D1408:D1411"/>
    <mergeCell ref="E1408:E1411"/>
    <mergeCell ref="F1408:F1411"/>
    <mergeCell ref="G1408:G1411"/>
    <mergeCell ref="H1408:H1411"/>
    <mergeCell ref="I1408:I1411"/>
    <mergeCell ref="J1408:J1411"/>
    <mergeCell ref="P1408:P1411"/>
    <mergeCell ref="Q1408:Q1411"/>
    <mergeCell ref="R1408:R1411"/>
    <mergeCell ref="S1408:S1411"/>
    <mergeCell ref="T1408:T1411"/>
    <mergeCell ref="T1424:T1427"/>
    <mergeCell ref="A1412:A1415"/>
    <mergeCell ref="B1412:B1415"/>
    <mergeCell ref="C1412:C1415"/>
    <mergeCell ref="D1412:D1415"/>
    <mergeCell ref="E1412:E1415"/>
    <mergeCell ref="F1412:F1415"/>
    <mergeCell ref="G1412:G1415"/>
    <mergeCell ref="H1412:H1415"/>
    <mergeCell ref="I1412:I1415"/>
    <mergeCell ref="J1412:J1415"/>
    <mergeCell ref="P1412:P1415"/>
    <mergeCell ref="Q1412:Q1415"/>
    <mergeCell ref="R1412:R1415"/>
    <mergeCell ref="S1412:S1415"/>
    <mergeCell ref="T1412:T1415"/>
    <mergeCell ref="A1416:A1419"/>
    <mergeCell ref="B1416:B1419"/>
    <mergeCell ref="C1416:C1419"/>
    <mergeCell ref="D1416:D1419"/>
    <mergeCell ref="E1416:E1419"/>
    <mergeCell ref="F1416:F1419"/>
    <mergeCell ref="G1416:G1419"/>
    <mergeCell ref="H1416:H1419"/>
    <mergeCell ref="I1416:I1419"/>
    <mergeCell ref="J1416:J1419"/>
    <mergeCell ref="P1416:P1419"/>
    <mergeCell ref="Q1416:Q1419"/>
    <mergeCell ref="R1416:R1419"/>
    <mergeCell ref="S1416:S1419"/>
    <mergeCell ref="T1416:T1419"/>
    <mergeCell ref="R1432:R1435"/>
    <mergeCell ref="S1432:S1435"/>
    <mergeCell ref="T1432:T1435"/>
    <mergeCell ref="A1420:A1423"/>
    <mergeCell ref="B1420:B1423"/>
    <mergeCell ref="C1420:C1423"/>
    <mergeCell ref="D1420:D1423"/>
    <mergeCell ref="E1420:E1423"/>
    <mergeCell ref="F1420:F1423"/>
    <mergeCell ref="G1420:G1423"/>
    <mergeCell ref="H1420:H1423"/>
    <mergeCell ref="I1420:I1423"/>
    <mergeCell ref="J1420:J1423"/>
    <mergeCell ref="P1420:P1423"/>
    <mergeCell ref="Q1420:Q1423"/>
    <mergeCell ref="R1420:R1423"/>
    <mergeCell ref="S1420:S1423"/>
    <mergeCell ref="T1420:T1423"/>
    <mergeCell ref="A1424:A1427"/>
    <mergeCell ref="B1424:B1427"/>
    <mergeCell ref="C1424:C1427"/>
    <mergeCell ref="D1424:D1427"/>
    <mergeCell ref="E1424:E1427"/>
    <mergeCell ref="F1424:F1427"/>
    <mergeCell ref="G1424:G1427"/>
    <mergeCell ref="H1424:H1427"/>
    <mergeCell ref="I1424:I1427"/>
    <mergeCell ref="J1424:J1427"/>
    <mergeCell ref="P1424:P1427"/>
    <mergeCell ref="Q1424:Q1427"/>
    <mergeCell ref="R1424:R1427"/>
    <mergeCell ref="S1424:S1427"/>
    <mergeCell ref="A1428:A1431"/>
    <mergeCell ref="B1428:B1431"/>
    <mergeCell ref="C1428:C1431"/>
    <mergeCell ref="D1428:D1431"/>
    <mergeCell ref="E1428:E1431"/>
    <mergeCell ref="F1428:F1431"/>
    <mergeCell ref="G1428:G1431"/>
    <mergeCell ref="H1428:H1431"/>
    <mergeCell ref="I1428:I1431"/>
    <mergeCell ref="J1428:J1431"/>
    <mergeCell ref="P1428:P1431"/>
    <mergeCell ref="Q1428:Q1431"/>
    <mergeCell ref="R1428:R1431"/>
    <mergeCell ref="S1428:S1431"/>
    <mergeCell ref="T1428:T1431"/>
    <mergeCell ref="A1432:A1435"/>
    <mergeCell ref="B1432:B1435"/>
    <mergeCell ref="C1432:C1435"/>
    <mergeCell ref="D1432:D1435"/>
    <mergeCell ref="E1432:E1435"/>
    <mergeCell ref="F1432:F1435"/>
    <mergeCell ref="G1432:G1435"/>
    <mergeCell ref="H1432:H1435"/>
    <mergeCell ref="I1432:I1435"/>
    <mergeCell ref="J1432:J1435"/>
    <mergeCell ref="P1432:P1435"/>
    <mergeCell ref="Q1432:Q1435"/>
    <mergeCell ref="A1436:A1439"/>
    <mergeCell ref="B1436:B1439"/>
    <mergeCell ref="C1436:C1439"/>
    <mergeCell ref="D1436:D1439"/>
    <mergeCell ref="E1436:E1439"/>
    <mergeCell ref="F1436:F1439"/>
    <mergeCell ref="G1436:G1439"/>
    <mergeCell ref="H1436:H1439"/>
    <mergeCell ref="I1436:I1439"/>
    <mergeCell ref="J1436:J1439"/>
    <mergeCell ref="P1436:P1439"/>
    <mergeCell ref="Q1436:Q1439"/>
    <mergeCell ref="R1436:R1439"/>
    <mergeCell ref="S1436:S1439"/>
    <mergeCell ref="T1436:T1439"/>
    <mergeCell ref="A1440:A1443"/>
    <mergeCell ref="B1440:B1443"/>
    <mergeCell ref="C1440:C1443"/>
    <mergeCell ref="D1440:D1443"/>
    <mergeCell ref="E1440:E1443"/>
    <mergeCell ref="F1440:F1443"/>
    <mergeCell ref="G1440:G1443"/>
    <mergeCell ref="H1440:H1443"/>
    <mergeCell ref="I1440:I1443"/>
    <mergeCell ref="J1440:J1443"/>
    <mergeCell ref="P1440:P1443"/>
    <mergeCell ref="Q1440:Q1443"/>
    <mergeCell ref="R1440:R1443"/>
    <mergeCell ref="S1440:S1443"/>
    <mergeCell ref="T1440:T1443"/>
    <mergeCell ref="A1444:A1447"/>
    <mergeCell ref="B1444:B1447"/>
    <mergeCell ref="C1444:C1447"/>
    <mergeCell ref="D1444:D1447"/>
    <mergeCell ref="E1444:E1447"/>
    <mergeCell ref="F1444:F1447"/>
    <mergeCell ref="G1444:G1447"/>
    <mergeCell ref="H1444:H1447"/>
    <mergeCell ref="I1444:I1447"/>
    <mergeCell ref="J1444:J1447"/>
    <mergeCell ref="P1444:P1447"/>
    <mergeCell ref="Q1444:Q1447"/>
    <mergeCell ref="R1444:R1447"/>
    <mergeCell ref="S1444:S1447"/>
    <mergeCell ref="T1444:T1447"/>
    <mergeCell ref="A1448:A1451"/>
    <mergeCell ref="B1448:B1451"/>
    <mergeCell ref="C1448:C1451"/>
    <mergeCell ref="D1448:D1451"/>
    <mergeCell ref="E1448:E1451"/>
    <mergeCell ref="F1448:F1451"/>
    <mergeCell ref="G1448:G1451"/>
    <mergeCell ref="H1448:H1451"/>
    <mergeCell ref="I1448:I1451"/>
    <mergeCell ref="J1448:J1451"/>
    <mergeCell ref="P1448:P1451"/>
    <mergeCell ref="Q1448:Q1451"/>
    <mergeCell ref="R1448:R1451"/>
    <mergeCell ref="S1448:S1451"/>
    <mergeCell ref="T1448:T1451"/>
    <mergeCell ref="A1452:A1455"/>
    <mergeCell ref="B1452:B1455"/>
    <mergeCell ref="C1452:C1455"/>
    <mergeCell ref="D1452:D1455"/>
    <mergeCell ref="E1452:E1455"/>
    <mergeCell ref="F1452:F1455"/>
    <mergeCell ref="G1452:G1455"/>
    <mergeCell ref="H1452:H1455"/>
    <mergeCell ref="I1452:I1455"/>
    <mergeCell ref="J1452:J1455"/>
    <mergeCell ref="P1452:P1455"/>
    <mergeCell ref="Q1452:Q1455"/>
    <mergeCell ref="R1452:R1455"/>
    <mergeCell ref="S1452:S1455"/>
    <mergeCell ref="T1452:T1455"/>
    <mergeCell ref="A1456:A1459"/>
    <mergeCell ref="B1456:B1459"/>
    <mergeCell ref="C1456:C1459"/>
    <mergeCell ref="D1456:D1459"/>
    <mergeCell ref="E1456:E1459"/>
    <mergeCell ref="F1456:F1459"/>
    <mergeCell ref="G1456:G1459"/>
    <mergeCell ref="H1456:H1459"/>
    <mergeCell ref="I1456:I1459"/>
    <mergeCell ref="J1456:J1459"/>
    <mergeCell ref="P1456:P1459"/>
    <mergeCell ref="Q1456:Q1459"/>
    <mergeCell ref="R1456:R1459"/>
    <mergeCell ref="S1456:S1459"/>
    <mergeCell ref="T1456:T1459"/>
    <mergeCell ref="A1460:A1463"/>
    <mergeCell ref="B1460:B1463"/>
    <mergeCell ref="C1460:C1463"/>
    <mergeCell ref="D1460:D1463"/>
    <mergeCell ref="E1460:E1463"/>
    <mergeCell ref="F1460:F1463"/>
    <mergeCell ref="G1460:G1463"/>
    <mergeCell ref="H1460:H1463"/>
    <mergeCell ref="I1460:I1463"/>
    <mergeCell ref="J1460:J1463"/>
    <mergeCell ref="P1460:P1463"/>
    <mergeCell ref="Q1460:Q1463"/>
    <mergeCell ref="R1460:R1463"/>
    <mergeCell ref="S1460:S1463"/>
    <mergeCell ref="T1460:T1463"/>
    <mergeCell ref="A1464:A1467"/>
    <mergeCell ref="B1464:B1467"/>
    <mergeCell ref="C1464:C1467"/>
    <mergeCell ref="D1464:D1467"/>
    <mergeCell ref="E1464:E1467"/>
    <mergeCell ref="F1464:F1467"/>
    <mergeCell ref="G1464:G1467"/>
    <mergeCell ref="H1464:H1467"/>
    <mergeCell ref="I1464:I1467"/>
    <mergeCell ref="J1464:J1467"/>
    <mergeCell ref="P1464:P1467"/>
    <mergeCell ref="Q1464:Q1467"/>
    <mergeCell ref="R1464:R1467"/>
    <mergeCell ref="S1464:S1467"/>
    <mergeCell ref="T1464:T1467"/>
    <mergeCell ref="A1476:A1479"/>
    <mergeCell ref="B1476:B1479"/>
    <mergeCell ref="C1476:C1479"/>
    <mergeCell ref="D1476:D1479"/>
    <mergeCell ref="E1476:E1479"/>
    <mergeCell ref="F1476:F1479"/>
    <mergeCell ref="G1476:G1479"/>
    <mergeCell ref="H1476:H1479"/>
    <mergeCell ref="I1476:I1479"/>
    <mergeCell ref="J1476:J1479"/>
    <mergeCell ref="P1476:P1479"/>
    <mergeCell ref="Q1476:Q1479"/>
    <mergeCell ref="R1476:R1479"/>
    <mergeCell ref="C1472:C1475"/>
    <mergeCell ref="D1472:D1475"/>
    <mergeCell ref="E1472:E1475"/>
    <mergeCell ref="F1472:F1475"/>
    <mergeCell ref="G1472:G1475"/>
    <mergeCell ref="H1472:H1475"/>
    <mergeCell ref="I1472:I1475"/>
    <mergeCell ref="J1472:J1475"/>
    <mergeCell ref="P1472:P1475"/>
    <mergeCell ref="Q1472:Q1475"/>
    <mergeCell ref="R1472:R1475"/>
    <mergeCell ref="A1468:A1471"/>
    <mergeCell ref="B1468:B1471"/>
    <mergeCell ref="C1468:C1471"/>
    <mergeCell ref="D1468:D1471"/>
    <mergeCell ref="E1468:E1471"/>
    <mergeCell ref="F1468:F1471"/>
    <mergeCell ref="G1468:G1471"/>
    <mergeCell ref="H1468:H1471"/>
    <mergeCell ref="I1468:I1471"/>
    <mergeCell ref="J1468:J1471"/>
    <mergeCell ref="P1468:P1471"/>
    <mergeCell ref="Q1468:Q1471"/>
    <mergeCell ref="R1468:R1471"/>
    <mergeCell ref="S1468:S1471"/>
    <mergeCell ref="T1468:T1471"/>
    <mergeCell ref="A1472:A1475"/>
    <mergeCell ref="B1472:B1475"/>
    <mergeCell ref="S1472:S1475"/>
    <mergeCell ref="T1472:T1475"/>
    <mergeCell ref="S1476:S1479"/>
    <mergeCell ref="T1476:T1479"/>
    <mergeCell ref="C1480:C1483"/>
    <mergeCell ref="D1480:D1483"/>
    <mergeCell ref="E1480:E1483"/>
    <mergeCell ref="F1480:F1483"/>
    <mergeCell ref="G1480:G1483"/>
    <mergeCell ref="H1480:H1483"/>
    <mergeCell ref="I1480:I1483"/>
    <mergeCell ref="J1480:J1483"/>
    <mergeCell ref="P1480:P1483"/>
    <mergeCell ref="Q1480:Q1483"/>
    <mergeCell ref="R1480:R1483"/>
    <mergeCell ref="S1480:S1483"/>
    <mergeCell ref="T1480:T1483"/>
    <mergeCell ref="A1484:A1487"/>
    <mergeCell ref="B1484:B1487"/>
    <mergeCell ref="C1484:C1487"/>
    <mergeCell ref="D1484:D1487"/>
    <mergeCell ref="E1484:E1487"/>
    <mergeCell ref="F1484:F1487"/>
    <mergeCell ref="G1484:G1487"/>
    <mergeCell ref="H1484:H1487"/>
    <mergeCell ref="I1484:I1487"/>
    <mergeCell ref="J1484:J1487"/>
    <mergeCell ref="P1484:P1487"/>
    <mergeCell ref="Q1484:Q1487"/>
    <mergeCell ref="R1484:R1487"/>
    <mergeCell ref="S1484:S1487"/>
    <mergeCell ref="T1484:T1487"/>
    <mergeCell ref="A1480:A1483"/>
    <mergeCell ref="B1480:B1483"/>
    <mergeCell ref="A1488:A1491"/>
    <mergeCell ref="B1488:B1491"/>
    <mergeCell ref="C1488:C1491"/>
    <mergeCell ref="D1488:D1491"/>
    <mergeCell ref="E1488:E1491"/>
    <mergeCell ref="F1488:F1491"/>
    <mergeCell ref="G1488:G1491"/>
    <mergeCell ref="H1488:H1491"/>
    <mergeCell ref="I1488:I1491"/>
    <mergeCell ref="J1488:J1491"/>
    <mergeCell ref="P1488:P1491"/>
    <mergeCell ref="Q1488:Q1491"/>
    <mergeCell ref="R1488:R1491"/>
    <mergeCell ref="S1488:S1491"/>
    <mergeCell ref="T1488:T1491"/>
    <mergeCell ref="A1492:A1495"/>
    <mergeCell ref="B1492:B1495"/>
    <mergeCell ref="C1492:C1495"/>
    <mergeCell ref="D1492:D1495"/>
    <mergeCell ref="E1492:E1495"/>
    <mergeCell ref="F1492:F1495"/>
    <mergeCell ref="G1492:G1495"/>
    <mergeCell ref="H1492:H1495"/>
    <mergeCell ref="I1492:I1495"/>
    <mergeCell ref="J1492:J1495"/>
    <mergeCell ref="P1492:P1495"/>
    <mergeCell ref="Q1492:Q1495"/>
    <mergeCell ref="R1492:R1495"/>
    <mergeCell ref="S1492:S1495"/>
    <mergeCell ref="T1492:T1495"/>
    <mergeCell ref="A1496:A1499"/>
    <mergeCell ref="B1496:B1499"/>
    <mergeCell ref="C1496:C1499"/>
    <mergeCell ref="D1496:D1499"/>
    <mergeCell ref="E1496:E1499"/>
    <mergeCell ref="F1496:F1499"/>
    <mergeCell ref="G1496:G1499"/>
    <mergeCell ref="H1496:H1499"/>
    <mergeCell ref="I1496:I1499"/>
    <mergeCell ref="J1496:J1499"/>
    <mergeCell ref="P1496:P1499"/>
    <mergeCell ref="Q1496:Q1499"/>
    <mergeCell ref="R1496:R1499"/>
    <mergeCell ref="S1496:S1499"/>
    <mergeCell ref="T1496:T1499"/>
    <mergeCell ref="A1500:A1503"/>
    <mergeCell ref="B1500:B1503"/>
    <mergeCell ref="C1500:C1503"/>
    <mergeCell ref="D1500:D1503"/>
    <mergeCell ref="E1500:E1503"/>
    <mergeCell ref="F1500:F1503"/>
    <mergeCell ref="G1500:G1503"/>
    <mergeCell ref="H1500:H1503"/>
    <mergeCell ref="I1500:I1503"/>
    <mergeCell ref="J1500:J1503"/>
    <mergeCell ref="P1500:P1503"/>
    <mergeCell ref="Q1500:Q1503"/>
    <mergeCell ref="R1500:R1503"/>
    <mergeCell ref="S1500:S1503"/>
    <mergeCell ref="T1500:T1503"/>
    <mergeCell ref="A1504:A1507"/>
    <mergeCell ref="B1504:B1507"/>
    <mergeCell ref="C1504:C1507"/>
    <mergeCell ref="D1504:D1507"/>
    <mergeCell ref="E1504:E1507"/>
    <mergeCell ref="F1504:F1507"/>
    <mergeCell ref="G1504:G1507"/>
    <mergeCell ref="H1504:H1507"/>
    <mergeCell ref="I1504:I1507"/>
    <mergeCell ref="J1504:J1507"/>
    <mergeCell ref="P1504:P1507"/>
    <mergeCell ref="Q1504:Q1507"/>
    <mergeCell ref="R1504:R1507"/>
    <mergeCell ref="S1504:S1507"/>
    <mergeCell ref="T1504:T1507"/>
    <mergeCell ref="A1508:A1511"/>
    <mergeCell ref="B1508:B1511"/>
    <mergeCell ref="C1508:C1511"/>
    <mergeCell ref="D1508:D1511"/>
    <mergeCell ref="E1508:E1511"/>
    <mergeCell ref="F1508:F1511"/>
    <mergeCell ref="G1508:G1511"/>
    <mergeCell ref="H1508:H1511"/>
    <mergeCell ref="I1508:I1511"/>
    <mergeCell ref="J1508:J1511"/>
    <mergeCell ref="P1508:P1511"/>
    <mergeCell ref="Q1508:Q1511"/>
    <mergeCell ref="R1508:R1511"/>
    <mergeCell ref="S1508:S1511"/>
    <mergeCell ref="T1508:T1511"/>
    <mergeCell ref="A1512:A1515"/>
    <mergeCell ref="B1512:B1515"/>
    <mergeCell ref="C1512:C1515"/>
    <mergeCell ref="D1512:D1515"/>
    <mergeCell ref="E1512:E1515"/>
    <mergeCell ref="F1512:F1515"/>
    <mergeCell ref="G1512:G1515"/>
    <mergeCell ref="H1512:H1515"/>
    <mergeCell ref="I1512:I1515"/>
    <mergeCell ref="J1512:J1515"/>
    <mergeCell ref="P1512:P1515"/>
    <mergeCell ref="Q1512:Q1515"/>
    <mergeCell ref="R1512:R1515"/>
    <mergeCell ref="S1512:S1515"/>
    <mergeCell ref="T1512:T1515"/>
    <mergeCell ref="A1516:A1519"/>
    <mergeCell ref="B1516:B1519"/>
    <mergeCell ref="C1516:C1519"/>
    <mergeCell ref="D1516:D1519"/>
    <mergeCell ref="E1516:E1519"/>
    <mergeCell ref="F1516:F1519"/>
    <mergeCell ref="G1516:G1519"/>
    <mergeCell ref="H1516:H1519"/>
    <mergeCell ref="I1516:I1519"/>
    <mergeCell ref="J1516:J1519"/>
    <mergeCell ref="P1516:P1519"/>
    <mergeCell ref="Q1516:Q1519"/>
    <mergeCell ref="R1516:R1519"/>
    <mergeCell ref="S1516:S1519"/>
    <mergeCell ref="T1516:T1519"/>
    <mergeCell ref="A1520:A1523"/>
    <mergeCell ref="B1520:B1523"/>
    <mergeCell ref="C1520:C1523"/>
    <mergeCell ref="D1520:D1523"/>
    <mergeCell ref="E1520:E1523"/>
    <mergeCell ref="F1520:F1523"/>
    <mergeCell ref="G1520:G1523"/>
    <mergeCell ref="H1520:H1523"/>
    <mergeCell ref="I1520:I1523"/>
    <mergeCell ref="J1520:J1523"/>
    <mergeCell ref="P1520:P1523"/>
    <mergeCell ref="Q1520:Q1523"/>
    <mergeCell ref="R1520:R1523"/>
    <mergeCell ref="S1520:S1523"/>
    <mergeCell ref="T1520:T1523"/>
    <mergeCell ref="A1524:A1527"/>
    <mergeCell ref="B1524:B1527"/>
    <mergeCell ref="C1524:C1527"/>
    <mergeCell ref="D1524:D1527"/>
    <mergeCell ref="E1524:E1527"/>
    <mergeCell ref="F1524:F1527"/>
    <mergeCell ref="G1524:G1527"/>
    <mergeCell ref="H1524:H1527"/>
    <mergeCell ref="I1524:I1527"/>
    <mergeCell ref="J1524:J1527"/>
    <mergeCell ref="P1524:P1527"/>
    <mergeCell ref="Q1524:Q1527"/>
    <mergeCell ref="R1524:R1527"/>
    <mergeCell ref="S1524:S1527"/>
    <mergeCell ref="T1524:T1527"/>
    <mergeCell ref="A1528:A1531"/>
    <mergeCell ref="B1528:B1531"/>
    <mergeCell ref="C1528:C1531"/>
    <mergeCell ref="D1528:D1531"/>
    <mergeCell ref="E1528:E1531"/>
    <mergeCell ref="F1528:F1531"/>
    <mergeCell ref="G1528:G1531"/>
    <mergeCell ref="H1528:H1531"/>
    <mergeCell ref="I1528:I1531"/>
    <mergeCell ref="J1528:J1531"/>
    <mergeCell ref="P1528:P1531"/>
    <mergeCell ref="Q1528:Q1531"/>
    <mergeCell ref="R1528:R1531"/>
    <mergeCell ref="S1528:S1531"/>
    <mergeCell ref="T1528:T1531"/>
    <mergeCell ref="A1532:A1535"/>
    <mergeCell ref="B1532:B1535"/>
    <mergeCell ref="C1532:C1535"/>
    <mergeCell ref="D1532:D1535"/>
    <mergeCell ref="E1532:E1535"/>
    <mergeCell ref="F1532:F1535"/>
    <mergeCell ref="G1532:G1535"/>
    <mergeCell ref="H1532:H1535"/>
    <mergeCell ref="I1532:I1535"/>
    <mergeCell ref="J1532:J1535"/>
    <mergeCell ref="P1532:P1535"/>
    <mergeCell ref="Q1532:Q1535"/>
    <mergeCell ref="R1532:R1535"/>
    <mergeCell ref="S1532:S1535"/>
    <mergeCell ref="T1532:T1535"/>
    <mergeCell ref="A1536:A1539"/>
    <mergeCell ref="B1536:B1539"/>
    <mergeCell ref="C1536:C1539"/>
    <mergeCell ref="D1536:D1539"/>
    <mergeCell ref="E1536:E1539"/>
    <mergeCell ref="F1536:F1539"/>
    <mergeCell ref="G1536:G1539"/>
    <mergeCell ref="H1536:H1539"/>
    <mergeCell ref="I1536:I1539"/>
    <mergeCell ref="J1536:J1539"/>
    <mergeCell ref="P1536:P1539"/>
    <mergeCell ref="Q1536:Q1539"/>
    <mergeCell ref="R1536:R1539"/>
    <mergeCell ref="S1536:S1539"/>
    <mergeCell ref="T1536:T1539"/>
    <mergeCell ref="A1540:A1543"/>
    <mergeCell ref="B1540:B1543"/>
    <mergeCell ref="C1540:C1543"/>
    <mergeCell ref="D1540:D1543"/>
    <mergeCell ref="E1540:E1543"/>
    <mergeCell ref="F1540:F1543"/>
    <mergeCell ref="G1540:G1543"/>
    <mergeCell ref="H1540:H1543"/>
    <mergeCell ref="I1540:I1543"/>
    <mergeCell ref="J1540:J1543"/>
    <mergeCell ref="P1540:P1543"/>
    <mergeCell ref="Q1540:Q1543"/>
    <mergeCell ref="R1540:R1543"/>
    <mergeCell ref="S1540:S1543"/>
    <mergeCell ref="T1540:T1543"/>
    <mergeCell ref="A1544:A1547"/>
    <mergeCell ref="B1544:B1547"/>
    <mergeCell ref="C1544:C1547"/>
    <mergeCell ref="D1544:D1547"/>
    <mergeCell ref="E1544:E1547"/>
    <mergeCell ref="F1544:F1547"/>
    <mergeCell ref="G1544:G1547"/>
    <mergeCell ref="H1544:H1547"/>
    <mergeCell ref="I1544:I1547"/>
    <mergeCell ref="J1544:J1547"/>
    <mergeCell ref="P1544:P1547"/>
    <mergeCell ref="Q1544:Q1547"/>
    <mergeCell ref="R1544:R1547"/>
    <mergeCell ref="S1544:S1547"/>
    <mergeCell ref="T1544:T1547"/>
    <mergeCell ref="A1548:A1551"/>
    <mergeCell ref="B1548:B1551"/>
    <mergeCell ref="C1548:C1551"/>
    <mergeCell ref="D1548:D1551"/>
    <mergeCell ref="E1548:E1551"/>
    <mergeCell ref="F1548:F1551"/>
    <mergeCell ref="G1548:G1551"/>
    <mergeCell ref="H1548:H1551"/>
    <mergeCell ref="I1548:I1551"/>
    <mergeCell ref="J1548:J1551"/>
    <mergeCell ref="P1548:P1551"/>
    <mergeCell ref="Q1548:Q1551"/>
    <mergeCell ref="R1548:R1551"/>
    <mergeCell ref="S1548:S1551"/>
    <mergeCell ref="T1548:T1551"/>
    <mergeCell ref="A1552:A1555"/>
    <mergeCell ref="B1552:B1555"/>
    <mergeCell ref="C1552:C1555"/>
    <mergeCell ref="D1552:D1555"/>
    <mergeCell ref="E1552:E1555"/>
    <mergeCell ref="F1552:F1555"/>
    <mergeCell ref="G1552:G1555"/>
    <mergeCell ref="H1552:H1555"/>
    <mergeCell ref="I1552:I1555"/>
    <mergeCell ref="J1552:J1555"/>
    <mergeCell ref="P1552:P1555"/>
    <mergeCell ref="Q1552:Q1555"/>
    <mergeCell ref="R1552:R1555"/>
    <mergeCell ref="S1552:S1555"/>
    <mergeCell ref="T1552:T1555"/>
    <mergeCell ref="A1556:A1559"/>
    <mergeCell ref="B1556:B1559"/>
    <mergeCell ref="C1556:C1559"/>
    <mergeCell ref="D1556:D1559"/>
    <mergeCell ref="E1556:E1559"/>
    <mergeCell ref="F1556:F1559"/>
    <mergeCell ref="G1556:G1559"/>
    <mergeCell ref="H1556:H1559"/>
    <mergeCell ref="I1556:I1559"/>
    <mergeCell ref="J1556:J1559"/>
    <mergeCell ref="P1556:P1559"/>
    <mergeCell ref="Q1556:Q1559"/>
    <mergeCell ref="R1556:R1559"/>
    <mergeCell ref="S1556:S1559"/>
    <mergeCell ref="T1556:T1559"/>
    <mergeCell ref="A1560:A1563"/>
    <mergeCell ref="B1560:B1563"/>
    <mergeCell ref="C1560:C1563"/>
    <mergeCell ref="D1560:D1563"/>
    <mergeCell ref="E1560:E1563"/>
    <mergeCell ref="F1560:F1563"/>
    <mergeCell ref="G1560:G1563"/>
    <mergeCell ref="H1560:H1563"/>
    <mergeCell ref="I1560:I1563"/>
    <mergeCell ref="J1560:J1563"/>
    <mergeCell ref="P1560:P1563"/>
    <mergeCell ref="Q1560:Q1563"/>
    <mergeCell ref="R1560:R1563"/>
    <mergeCell ref="S1560:S1563"/>
    <mergeCell ref="T1560:T1563"/>
    <mergeCell ref="A1564:A1567"/>
    <mergeCell ref="B1564:B1567"/>
    <mergeCell ref="C1564:C1567"/>
    <mergeCell ref="D1564:D1567"/>
    <mergeCell ref="E1564:E1567"/>
    <mergeCell ref="F1564:F1567"/>
    <mergeCell ref="G1564:G1567"/>
    <mergeCell ref="H1564:H1567"/>
    <mergeCell ref="I1564:I1567"/>
    <mergeCell ref="J1564:J1567"/>
    <mergeCell ref="P1564:P1567"/>
    <mergeCell ref="Q1564:Q1567"/>
    <mergeCell ref="R1564:R1567"/>
    <mergeCell ref="S1564:S1567"/>
    <mergeCell ref="T1564:T1567"/>
    <mergeCell ref="C1577:E1577"/>
    <mergeCell ref="C1578:E1578"/>
    <mergeCell ref="A1568:A1571"/>
    <mergeCell ref="B1568:B1571"/>
    <mergeCell ref="C1568:C1571"/>
    <mergeCell ref="D1568:D1571"/>
    <mergeCell ref="E1568:E1571"/>
    <mergeCell ref="F1568:F1571"/>
    <mergeCell ref="G1568:G1571"/>
    <mergeCell ref="H1568:H1571"/>
    <mergeCell ref="I1568:I1571"/>
    <mergeCell ref="J1568:J1571"/>
    <mergeCell ref="P1568:P1571"/>
    <mergeCell ref="Q1568:Q1571"/>
    <mergeCell ref="R1568:R1571"/>
    <mergeCell ref="S1568:S1571"/>
    <mergeCell ref="T1568:T1571"/>
    <mergeCell ref="A1572:A1575"/>
    <mergeCell ref="B1572:B1575"/>
    <mergeCell ref="C1572:C1575"/>
    <mergeCell ref="D1572:D1575"/>
    <mergeCell ref="E1572:E1575"/>
    <mergeCell ref="F1572:F1575"/>
    <mergeCell ref="G1572:G1575"/>
    <mergeCell ref="H1572:H1575"/>
    <mergeCell ref="I1572:I1575"/>
    <mergeCell ref="J1572:J1575"/>
    <mergeCell ref="P1572:P1575"/>
    <mergeCell ref="Q1572:Q1575"/>
    <mergeCell ref="R1572:R1575"/>
    <mergeCell ref="S1572:S1575"/>
    <mergeCell ref="T1572:T1575"/>
  </mergeCells>
  <conditionalFormatting sqref="K942:L942">
    <cfRule type="duplicateValues" dxfId="250" priority="118" stopIfTrue="1"/>
  </conditionalFormatting>
  <conditionalFormatting sqref="K1082:L1082">
    <cfRule type="duplicateValues" dxfId="249" priority="107" stopIfTrue="1"/>
  </conditionalFormatting>
  <conditionalFormatting sqref="K1298:L1298">
    <cfRule type="duplicateValues" dxfId="248" priority="93" stopIfTrue="1"/>
  </conditionalFormatting>
  <conditionalFormatting sqref="K1378:L1378">
    <cfRule type="duplicateValues" dxfId="247" priority="92" stopIfTrue="1"/>
  </conditionalFormatting>
  <conditionalFormatting sqref="K1422:L1422">
    <cfRule type="duplicateValues" dxfId="246" priority="83" stopIfTrue="1"/>
  </conditionalFormatting>
  <conditionalFormatting sqref="K1422:L1422">
    <cfRule type="duplicateValues" dxfId="245" priority="85" stopIfTrue="1"/>
  </conditionalFormatting>
  <conditionalFormatting sqref="K223:L223">
    <cfRule type="duplicateValues" dxfId="244" priority="77" stopIfTrue="1"/>
  </conditionalFormatting>
  <conditionalFormatting sqref="K243:L243">
    <cfRule type="duplicateValues" dxfId="243" priority="76" stopIfTrue="1"/>
  </conditionalFormatting>
  <conditionalFormatting sqref="K307:L307">
    <cfRule type="duplicateValues" dxfId="242" priority="75" stopIfTrue="1"/>
  </conditionalFormatting>
  <conditionalFormatting sqref="K247:L247">
    <cfRule type="duplicateValues" dxfId="241" priority="74" stopIfTrue="1"/>
  </conditionalFormatting>
  <conditionalFormatting sqref="K248:L248">
    <cfRule type="duplicateValues" dxfId="240" priority="73" stopIfTrue="1"/>
  </conditionalFormatting>
  <conditionalFormatting sqref="K537:L537">
    <cfRule type="duplicateValues" dxfId="239" priority="72" stopIfTrue="1"/>
  </conditionalFormatting>
  <conditionalFormatting sqref="K569:L569">
    <cfRule type="duplicateValues" dxfId="238" priority="71" stopIfTrue="1"/>
  </conditionalFormatting>
  <conditionalFormatting sqref="K601:L601">
    <cfRule type="duplicateValues" dxfId="237" priority="70" stopIfTrue="1"/>
  </conditionalFormatting>
  <conditionalFormatting sqref="K505:L505">
    <cfRule type="duplicateValues" dxfId="236" priority="69" stopIfTrue="1"/>
  </conditionalFormatting>
  <conditionalFormatting sqref="K725:L725">
    <cfRule type="duplicateValues" dxfId="235" priority="68" stopIfTrue="1"/>
  </conditionalFormatting>
  <conditionalFormatting sqref="K721:L721">
    <cfRule type="duplicateValues" dxfId="234" priority="67" stopIfTrue="1"/>
  </conditionalFormatting>
  <conditionalFormatting sqref="K717:L717">
    <cfRule type="duplicateValues" dxfId="233" priority="66" stopIfTrue="1"/>
  </conditionalFormatting>
  <conditionalFormatting sqref="K745:L745 K749:L749">
    <cfRule type="duplicateValues" dxfId="232" priority="65" stopIfTrue="1"/>
  </conditionalFormatting>
  <conditionalFormatting sqref="K781:L781">
    <cfRule type="duplicateValues" dxfId="231" priority="64" stopIfTrue="1"/>
  </conditionalFormatting>
  <conditionalFormatting sqref="K785:L785">
    <cfRule type="duplicateValues" dxfId="230" priority="63" stopIfTrue="1"/>
  </conditionalFormatting>
  <conditionalFormatting sqref="K729:L729">
    <cfRule type="duplicateValues" dxfId="229" priority="62" stopIfTrue="1"/>
  </conditionalFormatting>
  <conditionalFormatting sqref="K733:L733">
    <cfRule type="duplicateValues" dxfId="228" priority="61" stopIfTrue="1"/>
  </conditionalFormatting>
  <conditionalFormatting sqref="K737:L737">
    <cfRule type="duplicateValues" dxfId="227" priority="60" stopIfTrue="1"/>
  </conditionalFormatting>
  <conditionalFormatting sqref="K741:L741">
    <cfRule type="duplicateValues" dxfId="226" priority="59" stopIfTrue="1"/>
  </conditionalFormatting>
  <conditionalFormatting sqref="K753:L753">
    <cfRule type="duplicateValues" dxfId="225" priority="58" stopIfTrue="1"/>
  </conditionalFormatting>
  <conditionalFormatting sqref="K757:L757">
    <cfRule type="duplicateValues" dxfId="224" priority="57" stopIfTrue="1"/>
  </conditionalFormatting>
  <conditionalFormatting sqref="K761:L761">
    <cfRule type="duplicateValues" dxfId="223" priority="56" stopIfTrue="1"/>
  </conditionalFormatting>
  <conditionalFormatting sqref="K765:L765">
    <cfRule type="duplicateValues" dxfId="222" priority="55" stopIfTrue="1"/>
  </conditionalFormatting>
  <conditionalFormatting sqref="K769:L769">
    <cfRule type="duplicateValues" dxfId="221" priority="54" stopIfTrue="1"/>
  </conditionalFormatting>
  <conditionalFormatting sqref="K773:L773">
    <cfRule type="duplicateValues" dxfId="220" priority="53" stopIfTrue="1"/>
  </conditionalFormatting>
  <conditionalFormatting sqref="K777:L777">
    <cfRule type="duplicateValues" dxfId="219" priority="52" stopIfTrue="1"/>
  </conditionalFormatting>
  <conditionalFormatting sqref="K857:L857">
    <cfRule type="duplicateValues" dxfId="218" priority="49" stopIfTrue="1"/>
  </conditionalFormatting>
  <conditionalFormatting sqref="K853:L853">
    <cfRule type="duplicateValues" dxfId="217" priority="48" stopIfTrue="1"/>
  </conditionalFormatting>
  <conditionalFormatting sqref="K849:L849">
    <cfRule type="duplicateValues" dxfId="216" priority="47" stopIfTrue="1"/>
  </conditionalFormatting>
  <conditionalFormatting sqref="K869:L869">
    <cfRule type="duplicateValues" dxfId="215" priority="46" stopIfTrue="1"/>
  </conditionalFormatting>
  <conditionalFormatting sqref="K873:L873">
    <cfRule type="duplicateValues" dxfId="214" priority="45" stopIfTrue="1"/>
  </conditionalFormatting>
  <conditionalFormatting sqref="K821:L821">
    <cfRule type="duplicateValues" dxfId="213" priority="44" stopIfTrue="1"/>
  </conditionalFormatting>
  <conditionalFormatting sqref="K817:L817 K821:L821 K829:L829">
    <cfRule type="duplicateValues" dxfId="212" priority="50" stopIfTrue="1"/>
  </conditionalFormatting>
  <conditionalFormatting sqref="K861:L861">
    <cfRule type="duplicateValues" dxfId="211" priority="43" stopIfTrue="1"/>
  </conditionalFormatting>
  <conditionalFormatting sqref="K865:L865">
    <cfRule type="duplicateValues" dxfId="210" priority="51" stopIfTrue="1"/>
  </conditionalFormatting>
  <conditionalFormatting sqref="K878:L878">
    <cfRule type="duplicateValues" dxfId="209" priority="41" stopIfTrue="1"/>
  </conditionalFormatting>
  <conditionalFormatting sqref="K882:L882 K886:L886 K894:L894 K898:L898 K906:L906 K910:L910 K914:L914 K918:L918 K922:L922 K926:L926 K930:L930 K934:L934 K938:L938">
    <cfRule type="duplicateValues" dxfId="208" priority="42" stopIfTrue="1"/>
  </conditionalFormatting>
  <conditionalFormatting sqref="K1054:L1054">
    <cfRule type="duplicateValues" dxfId="207" priority="39" stopIfTrue="1"/>
  </conditionalFormatting>
  <conditionalFormatting sqref="K1050:L1050 K1046:L1046 K998:L998 K1002:L1002 K1006:L1006 K1010:L1010 K1014:L1014 K1018:L1018 K1022:L1022 K1026:L1026 K994 K1034:L1034 K1038:L1038 K1042:L1042">
    <cfRule type="duplicateValues" dxfId="206" priority="38" stopIfTrue="1"/>
  </conditionalFormatting>
  <conditionalFormatting sqref="K986:L986">
    <cfRule type="duplicateValues" dxfId="205" priority="37" stopIfTrue="1"/>
  </conditionalFormatting>
  <conditionalFormatting sqref="K1066:L1066">
    <cfRule type="duplicateValues" dxfId="204" priority="36" stopIfTrue="1"/>
  </conditionalFormatting>
  <conditionalFormatting sqref="K1070:L1070">
    <cfRule type="duplicateValues" dxfId="203" priority="35" stopIfTrue="1"/>
  </conditionalFormatting>
  <conditionalFormatting sqref="K1074:L1074">
    <cfRule type="duplicateValues" dxfId="202" priority="34" stopIfTrue="1"/>
  </conditionalFormatting>
  <conditionalFormatting sqref="K950:L950">
    <cfRule type="duplicateValues" dxfId="201" priority="33" stopIfTrue="1"/>
  </conditionalFormatting>
  <conditionalFormatting sqref="K946:L946 K950:L950 K958:L958">
    <cfRule type="duplicateValues" dxfId="200" priority="32" stopIfTrue="1"/>
  </conditionalFormatting>
  <conditionalFormatting sqref="K1058:L1058">
    <cfRule type="duplicateValues" dxfId="199" priority="31" stopIfTrue="1"/>
  </conditionalFormatting>
  <conditionalFormatting sqref="K1062:L1062">
    <cfRule type="duplicateValues" dxfId="198" priority="30" stopIfTrue="1"/>
  </conditionalFormatting>
  <conditionalFormatting sqref="K966:L966">
    <cfRule type="duplicateValues" dxfId="197" priority="29" stopIfTrue="1"/>
  </conditionalFormatting>
  <conditionalFormatting sqref="K1078:L1078">
    <cfRule type="duplicateValues" dxfId="196" priority="40" stopIfTrue="1"/>
  </conditionalFormatting>
  <conditionalFormatting sqref="K982:L982">
    <cfRule type="duplicateValues" dxfId="195" priority="28" stopIfTrue="1"/>
  </conditionalFormatting>
  <conditionalFormatting sqref="K978:L978">
    <cfRule type="duplicateValues" dxfId="194" priority="27" stopIfTrue="1"/>
  </conditionalFormatting>
  <conditionalFormatting sqref="K1218:L1218">
    <cfRule type="duplicateValues" dxfId="193" priority="26" stopIfTrue="1"/>
  </conditionalFormatting>
  <conditionalFormatting sqref="K1214:L1214">
    <cfRule type="duplicateValues" dxfId="192" priority="25" stopIfTrue="1"/>
  </conditionalFormatting>
  <conditionalFormatting sqref="K1210:L1210">
    <cfRule type="duplicateValues" dxfId="191" priority="24" stopIfTrue="1"/>
  </conditionalFormatting>
  <conditionalFormatting sqref="K1226:L1226">
    <cfRule type="duplicateValues" dxfId="190" priority="23" stopIfTrue="1"/>
  </conditionalFormatting>
  <conditionalFormatting sqref="K1230:L1230">
    <cfRule type="duplicateValues" dxfId="189" priority="22" stopIfTrue="1"/>
  </conditionalFormatting>
  <conditionalFormatting sqref="K1234:L1234">
    <cfRule type="duplicateValues" dxfId="188" priority="21" stopIfTrue="1"/>
  </conditionalFormatting>
  <conditionalFormatting sqref="K1182:L1182">
    <cfRule type="duplicateValues" dxfId="187" priority="20" stopIfTrue="1"/>
  </conditionalFormatting>
  <conditionalFormatting sqref="K1182:L1182 K1086:L1086 K1190:L1190 K1090:L1090 K1094:L1094 K1098:L1098 K1102:L1102 K1106:L1106 K1110:L1110 K1114:L1114 K1118:L1118 K1122:L1122 K1126:L1126 K1130:L1130 K1134:L1134 K1138:L1138 K1142:L1142 K1146:L1146 K1150:L1150 K1154:L1154 K1158:L1158 K1162:L1162 K1166:L1166 K1170:L1170 K1174:L1174 K1178:L1178">
    <cfRule type="duplicateValues" dxfId="186" priority="19" stopIfTrue="1"/>
  </conditionalFormatting>
  <conditionalFormatting sqref="K1222:L1222">
    <cfRule type="duplicateValues" dxfId="185" priority="18" stopIfTrue="1"/>
  </conditionalFormatting>
  <conditionalFormatting sqref="K1238:L1238 K1242:L1242 K1246:L1246 K1250:L1250 K1254:L1254 K1262:L1262 K1266:L1266 K1270:L1270 K1274:L1274 K1278:L1278 K1282:L1282 K1286:L1286 K1290:L1290 K1294:L1294">
    <cfRule type="duplicateValues" dxfId="184" priority="17" stopIfTrue="1"/>
  </conditionalFormatting>
  <conditionalFormatting sqref="K1318:L1318">
    <cfRule type="duplicateValues" dxfId="183" priority="15" stopIfTrue="1"/>
  </conditionalFormatting>
  <conditionalFormatting sqref="K1326:L1326 K1310:L1310 K1302:L1302 K1314:L1314 K1322:L1322 K1342:L1342 K1346:L1346 K1350:L1350 K1354:L1354 K1358:L1358 K1362:L1362 K1366:L1366">
    <cfRule type="duplicateValues" dxfId="182" priority="16" stopIfTrue="1"/>
  </conditionalFormatting>
  <conditionalFormatting sqref="K1334:L1334">
    <cfRule type="duplicateValues" dxfId="181" priority="14" stopIfTrue="1"/>
  </conditionalFormatting>
  <conditionalFormatting sqref="K1338:L1338">
    <cfRule type="duplicateValues" dxfId="180" priority="13" stopIfTrue="1"/>
  </conditionalFormatting>
  <conditionalFormatting sqref="K1330:L1330">
    <cfRule type="duplicateValues" dxfId="179" priority="12" stopIfTrue="1"/>
  </conditionalFormatting>
  <conditionalFormatting sqref="K1370:L1370 K1374:L1374">
    <cfRule type="duplicateValues" dxfId="178" priority="11" stopIfTrue="1"/>
  </conditionalFormatting>
  <conditionalFormatting sqref="L1372">
    <cfRule type="duplicateValues" dxfId="177" priority="10" stopIfTrue="1"/>
  </conditionalFormatting>
  <conditionalFormatting sqref="K1306:L1306">
    <cfRule type="duplicateValues" dxfId="176" priority="9" stopIfTrue="1"/>
  </conditionalFormatting>
  <conditionalFormatting sqref="K1386:L1386">
    <cfRule type="duplicateValues" dxfId="175" priority="7" stopIfTrue="1"/>
  </conditionalFormatting>
  <conditionalFormatting sqref="K1394:L1394">
    <cfRule type="duplicateValues" dxfId="174" priority="6" stopIfTrue="1"/>
  </conditionalFormatting>
  <conditionalFormatting sqref="K1402:L1402">
    <cfRule type="duplicateValues" dxfId="173" priority="5" stopIfTrue="1"/>
  </conditionalFormatting>
  <conditionalFormatting sqref="K1414:L1414 K1418:L1418">
    <cfRule type="duplicateValues" dxfId="172" priority="4" stopIfTrue="1"/>
  </conditionalFormatting>
  <conditionalFormatting sqref="K1382:L1382 K1386:L1386 K1390:L1390 K1394:L1394 K1398:L1398 K1402:L1402 K1406:L1406 K1410:L1410 K1414:L1414 K1418:L1418">
    <cfRule type="duplicateValues" dxfId="171" priority="8" stopIfTrue="1"/>
  </conditionalFormatting>
  <conditionalFormatting sqref="K1506:L1506">
    <cfRule type="duplicateValues" dxfId="170" priority="3" stopIfTrue="1"/>
  </conditionalFormatting>
  <pageMargins left="0.7" right="0.7" top="0.75" bottom="0.75" header="0.3" footer="0.3"/>
  <pageSetup scale="90" orientation="portrait" r:id="rId1"/>
  <rowBreaks count="23" manualBreakCount="23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10" max="16383" man="1"/>
    <brk id="566" max="16383" man="1"/>
    <brk id="626" max="16383" man="1"/>
    <brk id="686" max="19" man="1"/>
    <brk id="746" max="19" man="1"/>
    <brk id="806" max="19" man="1"/>
    <brk id="866" max="19" man="1"/>
    <brk id="927" max="16383" man="1"/>
    <brk id="987" max="16383" man="1"/>
    <brk id="1047" max="16383" man="1"/>
    <brk id="1107" max="16383" man="1"/>
    <brk id="1167" max="16383" man="1"/>
    <brk id="1227" max="16383" man="1"/>
    <brk id="1283" max="16383" man="1"/>
    <brk id="13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14"/>
  <sheetViews>
    <sheetView showZeros="0" tabSelected="1" zoomScaleNormal="100" zoomScaleSheetLayoutView="85" workbookViewId="0">
      <selection activeCell="A3" sqref="A3:C3"/>
    </sheetView>
  </sheetViews>
  <sheetFormatPr defaultRowHeight="12.75" x14ac:dyDescent="0.2"/>
  <cols>
    <col min="1" max="1" width="3.7109375" style="53" customWidth="1"/>
    <col min="2" max="2" width="7.42578125" style="53" customWidth="1"/>
    <col min="3" max="3" width="29" style="53" customWidth="1"/>
    <col min="4" max="5" width="11.7109375" style="53" customWidth="1"/>
    <col min="6" max="6" width="7" style="53" hidden="1" customWidth="1"/>
    <col min="7" max="7" width="6.5703125" style="53" hidden="1" customWidth="1"/>
    <col min="8" max="8" width="6.7109375" style="53" hidden="1" customWidth="1"/>
    <col min="9" max="9" width="5.7109375" style="53" hidden="1" customWidth="1"/>
    <col min="10" max="10" width="6.7109375" style="53" hidden="1" customWidth="1"/>
    <col min="11" max="11" width="13" style="53" hidden="1" customWidth="1"/>
    <col min="12" max="12" width="4.7109375" style="53" hidden="1" customWidth="1"/>
    <col min="13" max="13" width="7" style="53" hidden="1" customWidth="1"/>
    <col min="14" max="15" width="7.28515625" style="53" hidden="1" customWidth="1"/>
    <col min="16" max="17" width="8.7109375" style="53" hidden="1" customWidth="1"/>
    <col min="18" max="18" width="9.5703125" style="53" hidden="1" customWidth="1"/>
    <col min="19" max="20" width="11.7109375" style="53" customWidth="1"/>
    <col min="21" max="21" width="9.140625" style="53"/>
    <col min="22" max="23" width="9.5703125" style="53" bestFit="1" customWidth="1"/>
    <col min="24" max="16384" width="9.140625" style="53"/>
  </cols>
  <sheetData>
    <row r="1" spans="1:20" x14ac:dyDescent="0.2">
      <c r="C1" s="25"/>
      <c r="D1" s="369"/>
      <c r="E1" s="369"/>
      <c r="F1" s="369"/>
      <c r="G1" s="369"/>
    </row>
    <row r="2" spans="1:20" ht="23.25" customHeight="1" x14ac:dyDescent="0.2">
      <c r="A2" s="373" t="s">
        <v>1564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</row>
    <row r="3" spans="1:20" ht="26.25" customHeight="1" x14ac:dyDescent="0.2">
      <c r="A3" s="389"/>
      <c r="B3" s="371"/>
      <c r="C3" s="371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</row>
    <row r="4" spans="1:20" ht="15" customHeight="1" x14ac:dyDescent="0.2">
      <c r="A4" s="373" t="s">
        <v>1565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</row>
    <row r="5" spans="1:20" ht="27.75" customHeight="1" x14ac:dyDescent="0.2">
      <c r="A5" s="373"/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</row>
    <row r="6" spans="1:20" ht="14.25" hidden="1" x14ac:dyDescent="0.2">
      <c r="A6" s="374" t="s">
        <v>24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363" t="s">
        <v>17</v>
      </c>
      <c r="K8" s="363"/>
      <c r="L8" s="364" t="s">
        <v>18</v>
      </c>
      <c r="M8" s="364"/>
      <c r="N8" s="364"/>
      <c r="O8" s="364"/>
      <c r="P8" s="62">
        <v>1898.7</v>
      </c>
    </row>
    <row r="9" spans="1:20" ht="13.5" hidden="1" x14ac:dyDescent="0.2">
      <c r="A9" s="365" t="s">
        <v>15</v>
      </c>
      <c r="B9" s="365"/>
      <c r="C9" s="365"/>
      <c r="D9" s="365"/>
      <c r="E9" s="365"/>
      <c r="F9" s="366" t="e">
        <v>#REF!</v>
      </c>
      <c r="G9" s="367"/>
      <c r="H9" s="5" t="s">
        <v>16</v>
      </c>
      <c r="L9" s="364" t="s">
        <v>19</v>
      </c>
      <c r="M9" s="364"/>
      <c r="N9" s="364"/>
      <c r="O9" s="364"/>
      <c r="P9" s="62">
        <v>2355.27</v>
      </c>
    </row>
    <row r="10" spans="1:20" ht="13.5" hidden="1" x14ac:dyDescent="0.2">
      <c r="A10" s="4"/>
      <c r="K10" s="368" t="s">
        <v>20</v>
      </c>
      <c r="L10" s="368"/>
      <c r="M10" s="368"/>
      <c r="N10" s="368"/>
      <c r="O10" s="368"/>
      <c r="P10" s="105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105"/>
    </row>
    <row r="12" spans="1:20" ht="22.5" customHeight="1" x14ac:dyDescent="0.2">
      <c r="A12" s="397" t="s">
        <v>0</v>
      </c>
      <c r="B12" s="398" t="s">
        <v>1566</v>
      </c>
      <c r="C12" s="397" t="s">
        <v>1567</v>
      </c>
      <c r="D12" s="398" t="s">
        <v>1568</v>
      </c>
      <c r="E12" s="398" t="s">
        <v>1569</v>
      </c>
      <c r="F12" s="398" t="s">
        <v>5</v>
      </c>
      <c r="G12" s="397" t="s">
        <v>6</v>
      </c>
      <c r="H12" s="397"/>
      <c r="I12" s="397"/>
      <c r="J12" s="397"/>
      <c r="K12" s="397"/>
      <c r="L12" s="397"/>
      <c r="M12" s="397"/>
      <c r="N12" s="397"/>
      <c r="O12" s="397"/>
      <c r="P12" s="397" t="s">
        <v>7</v>
      </c>
      <c r="Q12" s="397" t="s">
        <v>8</v>
      </c>
      <c r="R12" s="136" t="s">
        <v>8</v>
      </c>
      <c r="S12" s="397" t="s">
        <v>1570</v>
      </c>
      <c r="T12" s="397" t="s">
        <v>1571</v>
      </c>
    </row>
    <row r="13" spans="1:20" ht="11.25" customHeight="1" x14ac:dyDescent="0.2">
      <c r="A13" s="397"/>
      <c r="B13" s="398"/>
      <c r="C13" s="397"/>
      <c r="D13" s="398"/>
      <c r="E13" s="398"/>
      <c r="F13" s="398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136" t="s">
        <v>9</v>
      </c>
      <c r="S13" s="397"/>
      <c r="T13" s="397"/>
    </row>
    <row r="14" spans="1:20" ht="20.25" customHeight="1" x14ac:dyDescent="0.2">
      <c r="A14" s="397"/>
      <c r="B14" s="398"/>
      <c r="C14" s="397"/>
      <c r="D14" s="398"/>
      <c r="E14" s="398"/>
      <c r="F14" s="398"/>
      <c r="G14" s="397" t="s">
        <v>10</v>
      </c>
      <c r="H14" s="397"/>
      <c r="I14" s="397" t="s">
        <v>11</v>
      </c>
      <c r="J14" s="397"/>
      <c r="K14" s="397" t="s">
        <v>12</v>
      </c>
      <c r="L14" s="397"/>
      <c r="M14" s="397"/>
      <c r="N14" s="397"/>
      <c r="O14" s="397"/>
      <c r="P14" s="397"/>
      <c r="Q14" s="397"/>
      <c r="R14" s="137">
        <v>1.0571999999999999</v>
      </c>
      <c r="S14" s="397"/>
      <c r="T14" s="397"/>
    </row>
    <row r="15" spans="1:20" s="6" customFormat="1" ht="42.75" x14ac:dyDescent="0.2">
      <c r="A15" s="397"/>
      <c r="B15" s="398"/>
      <c r="C15" s="397"/>
      <c r="D15" s="398"/>
      <c r="E15" s="398"/>
      <c r="F15" s="398"/>
      <c r="G15" s="138" t="s">
        <v>37</v>
      </c>
      <c r="H15" s="138" t="s">
        <v>36</v>
      </c>
      <c r="I15" s="138" t="s">
        <v>37</v>
      </c>
      <c r="J15" s="138" t="s">
        <v>36</v>
      </c>
      <c r="K15" s="139" t="s">
        <v>21</v>
      </c>
      <c r="L15" s="138" t="s">
        <v>35</v>
      </c>
      <c r="M15" s="139" t="s">
        <v>13</v>
      </c>
      <c r="N15" s="139" t="s">
        <v>34</v>
      </c>
      <c r="O15" s="138" t="s">
        <v>7</v>
      </c>
      <c r="P15" s="59" t="s">
        <v>33</v>
      </c>
      <c r="Q15" s="140" t="s">
        <v>33</v>
      </c>
      <c r="R15" s="119" t="s">
        <v>33</v>
      </c>
      <c r="S15" s="139" t="s">
        <v>1572</v>
      </c>
      <c r="T15" s="139" t="s">
        <v>1572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 x14ac:dyDescent="0.2">
      <c r="A17" s="144"/>
      <c r="B17" s="186"/>
      <c r="C17" s="198" t="s">
        <v>1573</v>
      </c>
      <c r="D17" s="144"/>
      <c r="E17" s="169"/>
      <c r="F17" s="169">
        <v>0</v>
      </c>
      <c r="G17" s="183"/>
      <c r="H17" s="154">
        <v>0</v>
      </c>
      <c r="I17" s="183"/>
      <c r="J17" s="154">
        <v>0</v>
      </c>
      <c r="K17" s="23"/>
      <c r="L17" s="23"/>
      <c r="M17" s="23"/>
      <c r="N17" s="97"/>
      <c r="O17" s="55">
        <v>0</v>
      </c>
      <c r="P17" s="154">
        <v>0</v>
      </c>
      <c r="Q17" s="154">
        <v>0</v>
      </c>
      <c r="R17" s="154">
        <v>0</v>
      </c>
      <c r="S17" s="362">
        <v>1.2695999905403756</v>
      </c>
      <c r="T17" s="362">
        <v>1.2699047454785999</v>
      </c>
    </row>
    <row r="18" spans="1:20" ht="12.75" customHeight="1" x14ac:dyDescent="0.2">
      <c r="A18" s="145"/>
      <c r="B18" s="187"/>
      <c r="C18" s="199"/>
      <c r="D18" s="145"/>
      <c r="E18" s="170"/>
      <c r="F18" s="170"/>
      <c r="G18" s="184"/>
      <c r="H18" s="155"/>
      <c r="I18" s="184"/>
      <c r="J18" s="155"/>
      <c r="K18" s="23"/>
      <c r="L18" s="23"/>
      <c r="M18" s="23"/>
      <c r="N18" s="97"/>
      <c r="O18" s="55">
        <v>0</v>
      </c>
      <c r="P18" s="155"/>
      <c r="Q18" s="155"/>
      <c r="R18" s="155"/>
      <c r="S18" s="362"/>
      <c r="T18" s="362"/>
    </row>
    <row r="19" spans="1:20" ht="12.75" customHeight="1" x14ac:dyDescent="0.2">
      <c r="A19" s="145"/>
      <c r="B19" s="187"/>
      <c r="C19" s="199"/>
      <c r="D19" s="145"/>
      <c r="E19" s="170"/>
      <c r="F19" s="170"/>
      <c r="G19" s="184"/>
      <c r="H19" s="155"/>
      <c r="I19" s="184"/>
      <c r="J19" s="155"/>
      <c r="K19" s="23"/>
      <c r="L19" s="23"/>
      <c r="M19" s="24"/>
      <c r="N19" s="97"/>
      <c r="O19" s="55">
        <v>0</v>
      </c>
      <c r="P19" s="155"/>
      <c r="Q19" s="155"/>
      <c r="R19" s="155"/>
      <c r="S19" s="362"/>
      <c r="T19" s="362"/>
    </row>
    <row r="20" spans="1:20" ht="12.75" customHeight="1" x14ac:dyDescent="0.2">
      <c r="A20" s="146"/>
      <c r="B20" s="188"/>
      <c r="C20" s="200"/>
      <c r="D20" s="146"/>
      <c r="E20" s="171"/>
      <c r="F20" s="171"/>
      <c r="G20" s="185"/>
      <c r="H20" s="156"/>
      <c r="I20" s="185"/>
      <c r="J20" s="156"/>
      <c r="K20" s="23"/>
      <c r="L20" s="23"/>
      <c r="M20" s="23"/>
      <c r="N20" s="97"/>
      <c r="O20" s="55">
        <v>0</v>
      </c>
      <c r="P20" s="156"/>
      <c r="Q20" s="156"/>
      <c r="R20" s="156"/>
      <c r="S20" s="362"/>
      <c r="T20" s="362"/>
    </row>
    <row r="21" spans="1:20" ht="12.75" customHeight="1" x14ac:dyDescent="0.2">
      <c r="A21" s="220">
        <v>1</v>
      </c>
      <c r="B21" s="186" t="s">
        <v>44</v>
      </c>
      <c r="C21" s="186" t="s">
        <v>1170</v>
      </c>
      <c r="D21" s="186" t="s">
        <v>38</v>
      </c>
      <c r="E21" s="399">
        <v>123.06</v>
      </c>
      <c r="F21" s="169">
        <v>0.40497414000000004</v>
      </c>
      <c r="G21" s="235">
        <v>0.186</v>
      </c>
      <c r="H21" s="154">
        <v>0.35315820000000003</v>
      </c>
      <c r="I21" s="183">
        <v>2.1999999999999999E-2</v>
      </c>
      <c r="J21" s="154">
        <v>5.1815939999999998E-2</v>
      </c>
      <c r="K21" s="23"/>
      <c r="L21" s="23"/>
      <c r="M21" s="23"/>
      <c r="N21" s="129"/>
      <c r="O21" s="55">
        <v>0</v>
      </c>
      <c r="P21" s="154">
        <v>49.836117668400007</v>
      </c>
      <c r="Q21" s="154">
        <v>0</v>
      </c>
      <c r="R21" s="154">
        <v>0</v>
      </c>
      <c r="S21" s="152"/>
      <c r="T21" s="152"/>
    </row>
    <row r="22" spans="1:20" ht="12.75" customHeight="1" x14ac:dyDescent="0.2">
      <c r="A22" s="221"/>
      <c r="B22" s="187"/>
      <c r="C22" s="187"/>
      <c r="D22" s="187"/>
      <c r="E22" s="400"/>
      <c r="F22" s="170"/>
      <c r="G22" s="236"/>
      <c r="H22" s="155"/>
      <c r="I22" s="184"/>
      <c r="J22" s="155"/>
      <c r="K22" s="23"/>
      <c r="L22" s="23"/>
      <c r="M22" s="23"/>
      <c r="N22" s="129"/>
      <c r="O22" s="55">
        <v>0</v>
      </c>
      <c r="P22" s="155"/>
      <c r="Q22" s="155"/>
      <c r="R22" s="155"/>
      <c r="S22" s="152"/>
      <c r="T22" s="152"/>
    </row>
    <row r="23" spans="1:20" ht="12.75" customHeight="1" x14ac:dyDescent="0.2">
      <c r="A23" s="221"/>
      <c r="B23" s="187"/>
      <c r="C23" s="187"/>
      <c r="D23" s="187"/>
      <c r="E23" s="400"/>
      <c r="F23" s="170"/>
      <c r="G23" s="236"/>
      <c r="H23" s="155"/>
      <c r="I23" s="184"/>
      <c r="J23" s="155"/>
      <c r="K23" s="23"/>
      <c r="L23" s="23"/>
      <c r="M23" s="23"/>
      <c r="N23" s="129"/>
      <c r="O23" s="55">
        <v>0</v>
      </c>
      <c r="P23" s="155"/>
      <c r="Q23" s="155"/>
      <c r="R23" s="155"/>
      <c r="S23" s="152"/>
      <c r="T23" s="152"/>
    </row>
    <row r="24" spans="1:20" ht="12.75" customHeight="1" x14ac:dyDescent="0.2">
      <c r="A24" s="222"/>
      <c r="B24" s="188"/>
      <c r="C24" s="188"/>
      <c r="D24" s="188"/>
      <c r="E24" s="401"/>
      <c r="F24" s="171"/>
      <c r="G24" s="237"/>
      <c r="H24" s="156"/>
      <c r="I24" s="185"/>
      <c r="J24" s="156"/>
      <c r="K24" s="23"/>
      <c r="L24" s="23"/>
      <c r="M24" s="23"/>
      <c r="N24" s="121"/>
      <c r="O24" s="55">
        <v>0</v>
      </c>
      <c r="P24" s="156"/>
      <c r="Q24" s="156"/>
      <c r="R24" s="156"/>
      <c r="S24" s="152"/>
      <c r="T24" s="152"/>
    </row>
    <row r="25" spans="1:20" ht="12.75" customHeight="1" x14ac:dyDescent="0.2">
      <c r="A25" s="220">
        <v>2</v>
      </c>
      <c r="B25" s="147" t="s">
        <v>463</v>
      </c>
      <c r="C25" s="147" t="s">
        <v>1171</v>
      </c>
      <c r="D25" s="148" t="s">
        <v>38</v>
      </c>
      <c r="E25" s="399">
        <v>258.99</v>
      </c>
      <c r="F25" s="169">
        <v>0.51305520000000004</v>
      </c>
      <c r="G25" s="151">
        <v>0.23300000000000001</v>
      </c>
      <c r="H25" s="152">
        <v>0.44239710000000004</v>
      </c>
      <c r="I25" s="151">
        <v>0.03</v>
      </c>
      <c r="J25" s="154">
        <v>7.0658099999999988E-2</v>
      </c>
      <c r="K25" s="23"/>
      <c r="L25" s="23"/>
      <c r="M25" s="23"/>
      <c r="N25" s="129"/>
      <c r="O25" s="55">
        <v>0</v>
      </c>
      <c r="P25" s="154">
        <v>132.876166248</v>
      </c>
      <c r="Q25" s="154">
        <v>0</v>
      </c>
      <c r="R25" s="154">
        <v>0</v>
      </c>
      <c r="S25" s="152"/>
      <c r="T25" s="152"/>
    </row>
    <row r="26" spans="1:20" ht="12.75" customHeight="1" x14ac:dyDescent="0.2">
      <c r="A26" s="221"/>
      <c r="B26" s="147"/>
      <c r="C26" s="147"/>
      <c r="D26" s="148"/>
      <c r="E26" s="400"/>
      <c r="F26" s="170"/>
      <c r="G26" s="151"/>
      <c r="H26" s="152"/>
      <c r="I26" s="151"/>
      <c r="J26" s="155"/>
      <c r="K26" s="23"/>
      <c r="L26" s="23"/>
      <c r="M26" s="23"/>
      <c r="N26" s="129"/>
      <c r="O26" s="55">
        <v>0</v>
      </c>
      <c r="P26" s="155"/>
      <c r="Q26" s="155"/>
      <c r="R26" s="155"/>
      <c r="S26" s="152"/>
      <c r="T26" s="152"/>
    </row>
    <row r="27" spans="1:20" ht="12.75" customHeight="1" x14ac:dyDescent="0.2">
      <c r="A27" s="221"/>
      <c r="B27" s="147"/>
      <c r="C27" s="147"/>
      <c r="D27" s="148"/>
      <c r="E27" s="400"/>
      <c r="F27" s="170"/>
      <c r="G27" s="151"/>
      <c r="H27" s="152"/>
      <c r="I27" s="151"/>
      <c r="J27" s="155"/>
      <c r="K27" s="23"/>
      <c r="L27" s="23"/>
      <c r="M27" s="23"/>
      <c r="N27" s="129"/>
      <c r="O27" s="55">
        <v>0</v>
      </c>
      <c r="P27" s="155"/>
      <c r="Q27" s="155"/>
      <c r="R27" s="155"/>
      <c r="S27" s="152"/>
      <c r="T27" s="152"/>
    </row>
    <row r="28" spans="1:20" ht="12.75" customHeight="1" x14ac:dyDescent="0.2">
      <c r="A28" s="222"/>
      <c r="B28" s="147"/>
      <c r="C28" s="147"/>
      <c r="D28" s="148"/>
      <c r="E28" s="401"/>
      <c r="F28" s="171"/>
      <c r="G28" s="151"/>
      <c r="H28" s="152"/>
      <c r="I28" s="151"/>
      <c r="J28" s="156"/>
      <c r="K28" s="23"/>
      <c r="L28" s="23"/>
      <c r="M28" s="23"/>
      <c r="N28" s="121"/>
      <c r="O28" s="55">
        <v>0</v>
      </c>
      <c r="P28" s="156"/>
      <c r="Q28" s="156"/>
      <c r="R28" s="156"/>
      <c r="S28" s="152"/>
      <c r="T28" s="152"/>
    </row>
    <row r="29" spans="1:20" ht="12.75" customHeight="1" x14ac:dyDescent="0.2">
      <c r="A29" s="220">
        <v>3</v>
      </c>
      <c r="B29" s="186" t="s">
        <v>64</v>
      </c>
      <c r="C29" s="186" t="s">
        <v>1172</v>
      </c>
      <c r="D29" s="144" t="s">
        <v>38</v>
      </c>
      <c r="E29" s="399">
        <v>740.22</v>
      </c>
      <c r="F29" s="169">
        <v>0.68278672200000001</v>
      </c>
      <c r="G29" s="189">
        <v>0.24349999999999999</v>
      </c>
      <c r="H29" s="154">
        <v>0.46233345000000003</v>
      </c>
      <c r="I29" s="183">
        <v>9.3600000000000003E-2</v>
      </c>
      <c r="J29" s="154">
        <v>0.22045327200000001</v>
      </c>
      <c r="K29" s="23"/>
      <c r="L29" s="23"/>
      <c r="M29" s="23"/>
      <c r="N29" s="129"/>
      <c r="O29" s="55">
        <v>0</v>
      </c>
      <c r="P29" s="154">
        <v>505.41238735884002</v>
      </c>
      <c r="Q29" s="154">
        <v>0</v>
      </c>
      <c r="R29" s="154">
        <v>0</v>
      </c>
      <c r="S29" s="152"/>
      <c r="T29" s="152"/>
    </row>
    <row r="30" spans="1:20" ht="12.75" customHeight="1" x14ac:dyDescent="0.2">
      <c r="A30" s="221"/>
      <c r="B30" s="187"/>
      <c r="C30" s="187"/>
      <c r="D30" s="145"/>
      <c r="E30" s="400"/>
      <c r="F30" s="170"/>
      <c r="G30" s="190"/>
      <c r="H30" s="155"/>
      <c r="I30" s="184"/>
      <c r="J30" s="155"/>
      <c r="K30" s="23"/>
      <c r="L30" s="23"/>
      <c r="M30" s="23"/>
      <c r="N30" s="121"/>
      <c r="O30" s="55">
        <v>0</v>
      </c>
      <c r="P30" s="155"/>
      <c r="Q30" s="155"/>
      <c r="R30" s="155"/>
      <c r="S30" s="152"/>
      <c r="T30" s="152"/>
    </row>
    <row r="31" spans="1:20" ht="12.75" customHeight="1" x14ac:dyDescent="0.2">
      <c r="A31" s="221"/>
      <c r="B31" s="187"/>
      <c r="C31" s="187"/>
      <c r="D31" s="145"/>
      <c r="E31" s="400"/>
      <c r="F31" s="170"/>
      <c r="G31" s="190"/>
      <c r="H31" s="155"/>
      <c r="I31" s="184"/>
      <c r="J31" s="155"/>
      <c r="K31" s="23"/>
      <c r="L31" s="23"/>
      <c r="M31" s="23"/>
      <c r="N31" s="121"/>
      <c r="O31" s="55">
        <v>0</v>
      </c>
      <c r="P31" s="155"/>
      <c r="Q31" s="155"/>
      <c r="R31" s="155"/>
      <c r="S31" s="152"/>
      <c r="T31" s="152"/>
    </row>
    <row r="32" spans="1:20" ht="12.75" customHeight="1" x14ac:dyDescent="0.2">
      <c r="A32" s="222"/>
      <c r="B32" s="188"/>
      <c r="C32" s="188"/>
      <c r="D32" s="146"/>
      <c r="E32" s="401"/>
      <c r="F32" s="171"/>
      <c r="G32" s="191"/>
      <c r="H32" s="156"/>
      <c r="I32" s="185"/>
      <c r="J32" s="156"/>
      <c r="K32" s="23"/>
      <c r="L32" s="23"/>
      <c r="M32" s="23"/>
      <c r="N32" s="121"/>
      <c r="O32" s="55">
        <v>0</v>
      </c>
      <c r="P32" s="156"/>
      <c r="Q32" s="156"/>
      <c r="R32" s="156"/>
      <c r="S32" s="152"/>
      <c r="T32" s="152"/>
    </row>
    <row r="33" spans="1:20" ht="12.75" customHeight="1" x14ac:dyDescent="0.2">
      <c r="A33" s="220">
        <v>4</v>
      </c>
      <c r="B33" s="186" t="s">
        <v>66</v>
      </c>
      <c r="C33" s="186" t="s">
        <v>1173</v>
      </c>
      <c r="D33" s="144" t="s">
        <v>31</v>
      </c>
      <c r="E33" s="238">
        <v>440.1</v>
      </c>
      <c r="F33" s="169">
        <v>1.120233E-2</v>
      </c>
      <c r="G33" s="189">
        <v>5.8999999999999999E-3</v>
      </c>
      <c r="H33" s="154">
        <v>1.120233E-2</v>
      </c>
      <c r="I33" s="151"/>
      <c r="J33" s="154">
        <v>0</v>
      </c>
      <c r="K33" s="23"/>
      <c r="L33" s="23"/>
      <c r="M33" s="23"/>
      <c r="N33" s="129"/>
      <c r="O33" s="55">
        <v>0</v>
      </c>
      <c r="P33" s="154">
        <v>4.9301454329999999</v>
      </c>
      <c r="Q33" s="154">
        <v>0</v>
      </c>
      <c r="R33" s="154">
        <v>0</v>
      </c>
      <c r="S33" s="152"/>
      <c r="T33" s="152"/>
    </row>
    <row r="34" spans="1:20" ht="12.75" customHeight="1" x14ac:dyDescent="0.2">
      <c r="A34" s="221"/>
      <c r="B34" s="187"/>
      <c r="C34" s="187"/>
      <c r="D34" s="145"/>
      <c r="E34" s="238"/>
      <c r="F34" s="170"/>
      <c r="G34" s="190"/>
      <c r="H34" s="155"/>
      <c r="I34" s="151"/>
      <c r="J34" s="155"/>
      <c r="K34" s="23"/>
      <c r="L34" s="23"/>
      <c r="M34" s="23"/>
      <c r="N34" s="121"/>
      <c r="O34" s="55">
        <v>0</v>
      </c>
      <c r="P34" s="155"/>
      <c r="Q34" s="155"/>
      <c r="R34" s="155"/>
      <c r="S34" s="152"/>
      <c r="T34" s="152"/>
    </row>
    <row r="35" spans="1:20" ht="12.75" customHeight="1" x14ac:dyDescent="0.2">
      <c r="A35" s="221"/>
      <c r="B35" s="187"/>
      <c r="C35" s="187"/>
      <c r="D35" s="145"/>
      <c r="E35" s="238"/>
      <c r="F35" s="170"/>
      <c r="G35" s="190"/>
      <c r="H35" s="155"/>
      <c r="I35" s="151"/>
      <c r="J35" s="155"/>
      <c r="K35" s="23"/>
      <c r="L35" s="23"/>
      <c r="M35" s="23"/>
      <c r="N35" s="121"/>
      <c r="O35" s="55">
        <v>0</v>
      </c>
      <c r="P35" s="155"/>
      <c r="Q35" s="155"/>
      <c r="R35" s="155"/>
      <c r="S35" s="152"/>
      <c r="T35" s="152"/>
    </row>
    <row r="36" spans="1:20" ht="12.75" customHeight="1" x14ac:dyDescent="0.2">
      <c r="A36" s="222"/>
      <c r="B36" s="188"/>
      <c r="C36" s="188"/>
      <c r="D36" s="146"/>
      <c r="E36" s="238"/>
      <c r="F36" s="171"/>
      <c r="G36" s="191"/>
      <c r="H36" s="156"/>
      <c r="I36" s="151"/>
      <c r="J36" s="156"/>
      <c r="K36" s="23"/>
      <c r="L36" s="23"/>
      <c r="M36" s="23"/>
      <c r="N36" s="121"/>
      <c r="O36" s="55">
        <v>0</v>
      </c>
      <c r="P36" s="156"/>
      <c r="Q36" s="156"/>
      <c r="R36" s="156"/>
      <c r="S36" s="152"/>
      <c r="T36" s="152"/>
    </row>
    <row r="37" spans="1:20" ht="12.75" customHeight="1" x14ac:dyDescent="0.2">
      <c r="A37" s="220">
        <v>5</v>
      </c>
      <c r="B37" s="186" t="s">
        <v>67</v>
      </c>
      <c r="C37" s="186" t="s">
        <v>1174</v>
      </c>
      <c r="D37" s="144" t="s">
        <v>38</v>
      </c>
      <c r="E37" s="238">
        <v>219.7</v>
      </c>
      <c r="F37" s="169">
        <v>0.7709163</v>
      </c>
      <c r="G37" s="158">
        <v>0.34399999999999997</v>
      </c>
      <c r="H37" s="154">
        <v>0.65315279999999998</v>
      </c>
      <c r="I37" s="158">
        <v>0.05</v>
      </c>
      <c r="J37" s="154">
        <v>0.11776350000000001</v>
      </c>
      <c r="K37" s="23"/>
      <c r="L37" s="23"/>
      <c r="M37" s="23"/>
      <c r="N37" s="121"/>
      <c r="O37" s="55">
        <v>0</v>
      </c>
      <c r="P37" s="154">
        <v>169.37031110999999</v>
      </c>
      <c r="Q37" s="154">
        <v>0</v>
      </c>
      <c r="R37" s="154">
        <v>0</v>
      </c>
      <c r="S37" s="152"/>
      <c r="T37" s="152"/>
    </row>
    <row r="38" spans="1:20" ht="12.75" customHeight="1" x14ac:dyDescent="0.2">
      <c r="A38" s="221"/>
      <c r="B38" s="187"/>
      <c r="C38" s="187"/>
      <c r="D38" s="145"/>
      <c r="E38" s="238"/>
      <c r="F38" s="170"/>
      <c r="G38" s="158"/>
      <c r="H38" s="155"/>
      <c r="I38" s="158"/>
      <c r="J38" s="155"/>
      <c r="K38" s="23"/>
      <c r="L38" s="23"/>
      <c r="M38" s="23"/>
      <c r="N38" s="121"/>
      <c r="O38" s="55">
        <v>0</v>
      </c>
      <c r="P38" s="155"/>
      <c r="Q38" s="155"/>
      <c r="R38" s="155"/>
      <c r="S38" s="152"/>
      <c r="T38" s="152"/>
    </row>
    <row r="39" spans="1:20" ht="12.75" customHeight="1" x14ac:dyDescent="0.2">
      <c r="A39" s="221"/>
      <c r="B39" s="187"/>
      <c r="C39" s="187"/>
      <c r="D39" s="145"/>
      <c r="E39" s="238"/>
      <c r="F39" s="170"/>
      <c r="G39" s="158"/>
      <c r="H39" s="155"/>
      <c r="I39" s="158"/>
      <c r="J39" s="155"/>
      <c r="K39" s="23"/>
      <c r="L39" s="23"/>
      <c r="M39" s="23"/>
      <c r="N39" s="121"/>
      <c r="O39" s="55">
        <v>0</v>
      </c>
      <c r="P39" s="155"/>
      <c r="Q39" s="155"/>
      <c r="R39" s="155"/>
      <c r="S39" s="152"/>
      <c r="T39" s="152"/>
    </row>
    <row r="40" spans="1:20" ht="12.75" customHeight="1" x14ac:dyDescent="0.2">
      <c r="A40" s="222"/>
      <c r="B40" s="188"/>
      <c r="C40" s="188"/>
      <c r="D40" s="146"/>
      <c r="E40" s="238"/>
      <c r="F40" s="171"/>
      <c r="G40" s="158"/>
      <c r="H40" s="156"/>
      <c r="I40" s="158"/>
      <c r="J40" s="156"/>
      <c r="K40" s="23"/>
      <c r="L40" s="23"/>
      <c r="M40" s="23"/>
      <c r="N40" s="121"/>
      <c r="O40" s="55">
        <v>0</v>
      </c>
      <c r="P40" s="156"/>
      <c r="Q40" s="156"/>
      <c r="R40" s="156"/>
      <c r="S40" s="152"/>
      <c r="T40" s="152"/>
    </row>
    <row r="41" spans="1:20" ht="12.75" customHeight="1" x14ac:dyDescent="0.2">
      <c r="A41" s="220">
        <v>6</v>
      </c>
      <c r="B41" s="186" t="s">
        <v>1022</v>
      </c>
      <c r="C41" s="186" t="s">
        <v>1175</v>
      </c>
      <c r="D41" s="148" t="s">
        <v>30</v>
      </c>
      <c r="E41" s="238">
        <v>1.1299999999999999</v>
      </c>
      <c r="F41" s="169">
        <v>57.786608999999999</v>
      </c>
      <c r="G41" s="164">
        <v>12.2</v>
      </c>
      <c r="H41" s="154">
        <v>23.16414</v>
      </c>
      <c r="I41" s="164">
        <v>14.7</v>
      </c>
      <c r="J41" s="154">
        <v>34.622468999999995</v>
      </c>
      <c r="K41" s="23"/>
      <c r="L41" s="23"/>
      <c r="M41" s="23"/>
      <c r="N41" s="121"/>
      <c r="O41" s="55">
        <v>0</v>
      </c>
      <c r="P41" s="154">
        <v>65.298868169999992</v>
      </c>
      <c r="Q41" s="154">
        <v>0</v>
      </c>
      <c r="R41" s="154">
        <v>0</v>
      </c>
      <c r="S41" s="152"/>
      <c r="T41" s="152"/>
    </row>
    <row r="42" spans="1:20" ht="12.75" customHeight="1" x14ac:dyDescent="0.2">
      <c r="A42" s="221"/>
      <c r="B42" s="187"/>
      <c r="C42" s="187"/>
      <c r="D42" s="148"/>
      <c r="E42" s="238"/>
      <c r="F42" s="170"/>
      <c r="G42" s="164"/>
      <c r="H42" s="155"/>
      <c r="I42" s="164"/>
      <c r="J42" s="155"/>
      <c r="K42" s="23"/>
      <c r="L42" s="23"/>
      <c r="M42" s="23"/>
      <c r="N42" s="121"/>
      <c r="O42" s="55">
        <v>0</v>
      </c>
      <c r="P42" s="155"/>
      <c r="Q42" s="155"/>
      <c r="R42" s="155"/>
      <c r="S42" s="152"/>
      <c r="T42" s="152"/>
    </row>
    <row r="43" spans="1:20" ht="12.75" customHeight="1" x14ac:dyDescent="0.2">
      <c r="A43" s="221"/>
      <c r="B43" s="187"/>
      <c r="C43" s="187"/>
      <c r="D43" s="148"/>
      <c r="E43" s="238"/>
      <c r="F43" s="170"/>
      <c r="G43" s="164"/>
      <c r="H43" s="155"/>
      <c r="I43" s="164"/>
      <c r="J43" s="155"/>
      <c r="K43" s="23"/>
      <c r="L43" s="23"/>
      <c r="M43" s="23"/>
      <c r="N43" s="121"/>
      <c r="O43" s="55">
        <v>0</v>
      </c>
      <c r="P43" s="155"/>
      <c r="Q43" s="155"/>
      <c r="R43" s="155"/>
      <c r="S43" s="152"/>
      <c r="T43" s="152"/>
    </row>
    <row r="44" spans="1:20" ht="12.75" customHeight="1" x14ac:dyDescent="0.2">
      <c r="A44" s="222"/>
      <c r="B44" s="188"/>
      <c r="C44" s="188"/>
      <c r="D44" s="148"/>
      <c r="E44" s="238"/>
      <c r="F44" s="171"/>
      <c r="G44" s="164"/>
      <c r="H44" s="156"/>
      <c r="I44" s="164"/>
      <c r="J44" s="156"/>
      <c r="K44" s="23"/>
      <c r="L44" s="23"/>
      <c r="M44" s="23"/>
      <c r="N44" s="121"/>
      <c r="O44" s="55">
        <v>0</v>
      </c>
      <c r="P44" s="156"/>
      <c r="Q44" s="156"/>
      <c r="R44" s="156"/>
      <c r="S44" s="152"/>
      <c r="T44" s="152"/>
    </row>
    <row r="45" spans="1:20" ht="12.75" customHeight="1" x14ac:dyDescent="0.2">
      <c r="A45" s="220">
        <v>7</v>
      </c>
      <c r="B45" s="186" t="s">
        <v>73</v>
      </c>
      <c r="C45" s="186" t="s">
        <v>1176</v>
      </c>
      <c r="D45" s="144" t="s">
        <v>38</v>
      </c>
      <c r="E45" s="238">
        <v>1986.28</v>
      </c>
      <c r="F45" s="169">
        <v>0.74049300000000007</v>
      </c>
      <c r="G45" s="183">
        <v>0.39</v>
      </c>
      <c r="H45" s="152">
        <v>0.74049300000000007</v>
      </c>
      <c r="I45" s="158"/>
      <c r="J45" s="154">
        <v>0</v>
      </c>
      <c r="K45" s="23"/>
      <c r="L45" s="23"/>
      <c r="M45" s="23"/>
      <c r="N45" s="121"/>
      <c r="O45" s="55">
        <v>0</v>
      </c>
      <c r="P45" s="154">
        <v>1470.8264360400001</v>
      </c>
      <c r="Q45" s="154">
        <v>0</v>
      </c>
      <c r="R45" s="154">
        <v>0</v>
      </c>
      <c r="S45" s="152"/>
      <c r="T45" s="152"/>
    </row>
    <row r="46" spans="1:20" ht="12.75" customHeight="1" x14ac:dyDescent="0.2">
      <c r="A46" s="221"/>
      <c r="B46" s="187"/>
      <c r="C46" s="187"/>
      <c r="D46" s="145"/>
      <c r="E46" s="238"/>
      <c r="F46" s="170"/>
      <c r="G46" s="184"/>
      <c r="H46" s="152"/>
      <c r="I46" s="158"/>
      <c r="J46" s="155"/>
      <c r="K46" s="23"/>
      <c r="L46" s="23"/>
      <c r="M46" s="23"/>
      <c r="N46" s="121"/>
      <c r="O46" s="55">
        <v>0</v>
      </c>
      <c r="P46" s="155"/>
      <c r="Q46" s="155"/>
      <c r="R46" s="155"/>
      <c r="S46" s="152"/>
      <c r="T46" s="152"/>
    </row>
    <row r="47" spans="1:20" ht="12.75" customHeight="1" x14ac:dyDescent="0.2">
      <c r="A47" s="221"/>
      <c r="B47" s="187"/>
      <c r="C47" s="187"/>
      <c r="D47" s="145"/>
      <c r="E47" s="238"/>
      <c r="F47" s="170"/>
      <c r="G47" s="184"/>
      <c r="H47" s="152"/>
      <c r="I47" s="158"/>
      <c r="J47" s="155"/>
      <c r="K47" s="23"/>
      <c r="L47" s="23"/>
      <c r="M47" s="23"/>
      <c r="N47" s="121"/>
      <c r="O47" s="55">
        <v>0</v>
      </c>
      <c r="P47" s="155"/>
      <c r="Q47" s="155"/>
      <c r="R47" s="155"/>
      <c r="S47" s="152"/>
      <c r="T47" s="152"/>
    </row>
    <row r="48" spans="1:20" ht="12.75" customHeight="1" x14ac:dyDescent="0.2">
      <c r="A48" s="222"/>
      <c r="B48" s="188"/>
      <c r="C48" s="188"/>
      <c r="D48" s="146"/>
      <c r="E48" s="238"/>
      <c r="F48" s="171"/>
      <c r="G48" s="185"/>
      <c r="H48" s="152"/>
      <c r="I48" s="158"/>
      <c r="J48" s="156"/>
      <c r="K48" s="23"/>
      <c r="L48" s="23"/>
      <c r="M48" s="23"/>
      <c r="N48" s="121"/>
      <c r="O48" s="55">
        <v>0</v>
      </c>
      <c r="P48" s="156"/>
      <c r="Q48" s="156"/>
      <c r="R48" s="156"/>
      <c r="S48" s="152"/>
      <c r="T48" s="152"/>
    </row>
    <row r="49" spans="1:20" ht="12.75" customHeight="1" x14ac:dyDescent="0.2">
      <c r="A49" s="220">
        <v>8</v>
      </c>
      <c r="B49" s="241" t="s">
        <v>71</v>
      </c>
      <c r="C49" s="186" t="s">
        <v>1177</v>
      </c>
      <c r="D49" s="296" t="s">
        <v>38</v>
      </c>
      <c r="E49" s="399">
        <v>297.94</v>
      </c>
      <c r="F49" s="169">
        <v>0.26581800000000005</v>
      </c>
      <c r="G49" s="183">
        <v>0.14000000000000001</v>
      </c>
      <c r="H49" s="154">
        <v>0.26581800000000005</v>
      </c>
      <c r="I49" s="151"/>
      <c r="J49" s="154">
        <v>0</v>
      </c>
      <c r="K49" s="23"/>
      <c r="L49" s="23"/>
      <c r="M49" s="23"/>
      <c r="N49" s="129"/>
      <c r="O49" s="55">
        <v>0</v>
      </c>
      <c r="P49" s="154">
        <v>79.197814920000013</v>
      </c>
      <c r="Q49" s="154">
        <v>0</v>
      </c>
      <c r="R49" s="154">
        <v>0</v>
      </c>
      <c r="S49" s="152"/>
      <c r="T49" s="152"/>
    </row>
    <row r="50" spans="1:20" ht="12.75" customHeight="1" x14ac:dyDescent="0.2">
      <c r="A50" s="221"/>
      <c r="B50" s="167"/>
      <c r="C50" s="187"/>
      <c r="D50" s="297"/>
      <c r="E50" s="400"/>
      <c r="F50" s="170"/>
      <c r="G50" s="184"/>
      <c r="H50" s="155"/>
      <c r="I50" s="151"/>
      <c r="J50" s="155"/>
      <c r="K50" s="23"/>
      <c r="L50" s="23"/>
      <c r="M50" s="23"/>
      <c r="N50" s="129"/>
      <c r="O50" s="55">
        <v>0</v>
      </c>
      <c r="P50" s="155"/>
      <c r="Q50" s="155"/>
      <c r="R50" s="155"/>
      <c r="S50" s="152"/>
      <c r="T50" s="152"/>
    </row>
    <row r="51" spans="1:20" ht="12.75" customHeight="1" x14ac:dyDescent="0.2">
      <c r="A51" s="221"/>
      <c r="B51" s="167"/>
      <c r="C51" s="187"/>
      <c r="D51" s="297"/>
      <c r="E51" s="400"/>
      <c r="F51" s="170"/>
      <c r="G51" s="184"/>
      <c r="H51" s="155"/>
      <c r="I51" s="151"/>
      <c r="J51" s="155"/>
      <c r="K51" s="23"/>
      <c r="L51" s="23"/>
      <c r="M51" s="23"/>
      <c r="N51" s="129"/>
      <c r="O51" s="55">
        <v>0</v>
      </c>
      <c r="P51" s="155"/>
      <c r="Q51" s="155"/>
      <c r="R51" s="155"/>
      <c r="S51" s="152"/>
      <c r="T51" s="152"/>
    </row>
    <row r="52" spans="1:20" ht="12.75" customHeight="1" x14ac:dyDescent="0.2">
      <c r="A52" s="222"/>
      <c r="B52" s="168"/>
      <c r="C52" s="188"/>
      <c r="D52" s="298"/>
      <c r="E52" s="401"/>
      <c r="F52" s="171"/>
      <c r="G52" s="185"/>
      <c r="H52" s="156"/>
      <c r="I52" s="151"/>
      <c r="J52" s="156"/>
      <c r="K52" s="23"/>
      <c r="L52" s="23"/>
      <c r="M52" s="23"/>
      <c r="N52" s="121"/>
      <c r="O52" s="55">
        <v>0</v>
      </c>
      <c r="P52" s="156"/>
      <c r="Q52" s="156"/>
      <c r="R52" s="156"/>
      <c r="S52" s="152"/>
      <c r="T52" s="152"/>
    </row>
    <row r="53" spans="1:20" ht="12.75" customHeight="1" x14ac:dyDescent="0.2">
      <c r="A53" s="220">
        <v>9</v>
      </c>
      <c r="B53" s="147" t="s">
        <v>75</v>
      </c>
      <c r="C53" s="147" t="s">
        <v>1178</v>
      </c>
      <c r="D53" s="148" t="s">
        <v>77</v>
      </c>
      <c r="E53" s="238">
        <v>235.22</v>
      </c>
      <c r="F53" s="169">
        <v>0.56961000000000006</v>
      </c>
      <c r="G53" s="151">
        <v>0.3</v>
      </c>
      <c r="H53" s="152">
        <v>0.56961000000000006</v>
      </c>
      <c r="I53" s="151"/>
      <c r="J53" s="154">
        <v>0</v>
      </c>
      <c r="K53" s="23"/>
      <c r="L53" s="23"/>
      <c r="M53" s="23"/>
      <c r="N53" s="121"/>
      <c r="O53" s="55">
        <v>0</v>
      </c>
      <c r="P53" s="154">
        <v>133.98366420000002</v>
      </c>
      <c r="Q53" s="154">
        <v>0</v>
      </c>
      <c r="R53" s="154">
        <v>0</v>
      </c>
      <c r="S53" s="152"/>
      <c r="T53" s="152"/>
    </row>
    <row r="54" spans="1:20" ht="12.75" customHeight="1" x14ac:dyDescent="0.2">
      <c r="A54" s="221"/>
      <c r="B54" s="147"/>
      <c r="C54" s="147"/>
      <c r="D54" s="148"/>
      <c r="E54" s="238"/>
      <c r="F54" s="170"/>
      <c r="G54" s="151"/>
      <c r="H54" s="152"/>
      <c r="I54" s="151"/>
      <c r="J54" s="155"/>
      <c r="K54" s="23"/>
      <c r="L54" s="23"/>
      <c r="M54" s="23"/>
      <c r="N54" s="121"/>
      <c r="O54" s="55">
        <v>0</v>
      </c>
      <c r="P54" s="155"/>
      <c r="Q54" s="155"/>
      <c r="R54" s="155"/>
      <c r="S54" s="152"/>
      <c r="T54" s="152"/>
    </row>
    <row r="55" spans="1:20" ht="12.75" customHeight="1" x14ac:dyDescent="0.2">
      <c r="A55" s="221"/>
      <c r="B55" s="147"/>
      <c r="C55" s="147"/>
      <c r="D55" s="148"/>
      <c r="E55" s="238"/>
      <c r="F55" s="170"/>
      <c r="G55" s="151"/>
      <c r="H55" s="152"/>
      <c r="I55" s="151"/>
      <c r="J55" s="155"/>
      <c r="K55" s="23"/>
      <c r="L55" s="23"/>
      <c r="M55" s="23"/>
      <c r="N55" s="121"/>
      <c r="O55" s="55">
        <v>0</v>
      </c>
      <c r="P55" s="155"/>
      <c r="Q55" s="155"/>
      <c r="R55" s="155"/>
      <c r="S55" s="152"/>
      <c r="T55" s="152"/>
    </row>
    <row r="56" spans="1:20" ht="12.75" customHeight="1" x14ac:dyDescent="0.2">
      <c r="A56" s="222"/>
      <c r="B56" s="147"/>
      <c r="C56" s="147"/>
      <c r="D56" s="148"/>
      <c r="E56" s="238"/>
      <c r="F56" s="171"/>
      <c r="G56" s="151"/>
      <c r="H56" s="152"/>
      <c r="I56" s="151"/>
      <c r="J56" s="156"/>
      <c r="K56" s="23"/>
      <c r="L56" s="23"/>
      <c r="M56" s="23"/>
      <c r="N56" s="121"/>
      <c r="O56" s="55">
        <v>0</v>
      </c>
      <c r="P56" s="156"/>
      <c r="Q56" s="156"/>
      <c r="R56" s="156"/>
      <c r="S56" s="152"/>
      <c r="T56" s="152"/>
    </row>
    <row r="57" spans="1:20" ht="12.75" customHeight="1" x14ac:dyDescent="0.2">
      <c r="A57" s="220">
        <v>10</v>
      </c>
      <c r="B57" s="147" t="s">
        <v>601</v>
      </c>
      <c r="C57" s="147" t="s">
        <v>1179</v>
      </c>
      <c r="D57" s="148" t="s">
        <v>77</v>
      </c>
      <c r="E57" s="238">
        <v>235.22</v>
      </c>
      <c r="F57" s="169">
        <v>0.17512248599999999</v>
      </c>
      <c r="G57" s="151">
        <v>0.09</v>
      </c>
      <c r="H57" s="152">
        <v>0.17088300000000001</v>
      </c>
      <c r="I57" s="163">
        <v>1.8E-3</v>
      </c>
      <c r="J57" s="154">
        <v>4.2394859999999998E-3</v>
      </c>
      <c r="K57" s="23"/>
      <c r="L57" s="23"/>
      <c r="M57" s="23"/>
      <c r="N57" s="121"/>
      <c r="O57" s="55">
        <v>0</v>
      </c>
      <c r="P57" s="154">
        <v>41.192311156919999</v>
      </c>
      <c r="Q57" s="154">
        <v>0</v>
      </c>
      <c r="R57" s="154">
        <v>0</v>
      </c>
      <c r="S57" s="152"/>
      <c r="T57" s="152"/>
    </row>
    <row r="58" spans="1:20" ht="12.75" customHeight="1" x14ac:dyDescent="0.2">
      <c r="A58" s="221"/>
      <c r="B58" s="147"/>
      <c r="C58" s="147"/>
      <c r="D58" s="148"/>
      <c r="E58" s="238"/>
      <c r="F58" s="170"/>
      <c r="G58" s="151"/>
      <c r="H58" s="152"/>
      <c r="I58" s="163"/>
      <c r="J58" s="155"/>
      <c r="K58" s="23"/>
      <c r="L58" s="23"/>
      <c r="M58" s="23"/>
      <c r="N58" s="121"/>
      <c r="O58" s="55">
        <v>0</v>
      </c>
      <c r="P58" s="155"/>
      <c r="Q58" s="155"/>
      <c r="R58" s="155"/>
      <c r="S58" s="152"/>
      <c r="T58" s="152"/>
    </row>
    <row r="59" spans="1:20" ht="12.75" customHeight="1" x14ac:dyDescent="0.2">
      <c r="A59" s="221"/>
      <c r="B59" s="147"/>
      <c r="C59" s="147"/>
      <c r="D59" s="148"/>
      <c r="E59" s="238"/>
      <c r="F59" s="170"/>
      <c r="G59" s="151"/>
      <c r="H59" s="152"/>
      <c r="I59" s="163"/>
      <c r="J59" s="155"/>
      <c r="K59" s="23"/>
      <c r="L59" s="23"/>
      <c r="M59" s="23"/>
      <c r="N59" s="121"/>
      <c r="O59" s="55">
        <v>0</v>
      </c>
      <c r="P59" s="155"/>
      <c r="Q59" s="155"/>
      <c r="R59" s="155"/>
      <c r="S59" s="152"/>
      <c r="T59" s="152"/>
    </row>
    <row r="60" spans="1:20" ht="12.75" customHeight="1" x14ac:dyDescent="0.2">
      <c r="A60" s="222"/>
      <c r="B60" s="147"/>
      <c r="C60" s="147"/>
      <c r="D60" s="148"/>
      <c r="E60" s="238"/>
      <c r="F60" s="171"/>
      <c r="G60" s="151"/>
      <c r="H60" s="152"/>
      <c r="I60" s="163"/>
      <c r="J60" s="156"/>
      <c r="K60" s="23"/>
      <c r="L60" s="23"/>
      <c r="M60" s="23"/>
      <c r="N60" s="121"/>
      <c r="O60" s="55">
        <v>0</v>
      </c>
      <c r="P60" s="156"/>
      <c r="Q60" s="156"/>
      <c r="R60" s="156"/>
      <c r="S60" s="152"/>
      <c r="T60" s="152"/>
    </row>
    <row r="61" spans="1:20" ht="12.75" customHeight="1" x14ac:dyDescent="0.2">
      <c r="A61" s="220">
        <v>11</v>
      </c>
      <c r="B61" s="241" t="s">
        <v>662</v>
      </c>
      <c r="C61" s="204" t="s">
        <v>1180</v>
      </c>
      <c r="D61" s="204" t="s">
        <v>1181</v>
      </c>
      <c r="E61" s="399">
        <v>124.8</v>
      </c>
      <c r="F61" s="169">
        <v>4.2151140000000004E-2</v>
      </c>
      <c r="G61" s="183">
        <v>2.2200000000000001E-2</v>
      </c>
      <c r="H61" s="154">
        <v>4.2151140000000004E-2</v>
      </c>
      <c r="I61" s="151"/>
      <c r="J61" s="154">
        <v>0</v>
      </c>
      <c r="K61" s="23"/>
      <c r="L61" s="23"/>
      <c r="M61" s="23"/>
      <c r="N61" s="129"/>
      <c r="O61" s="55">
        <v>0</v>
      </c>
      <c r="P61" s="154">
        <v>5.2604622720000007</v>
      </c>
      <c r="Q61" s="154">
        <v>0</v>
      </c>
      <c r="R61" s="154">
        <v>0</v>
      </c>
      <c r="S61" s="152"/>
      <c r="T61" s="152"/>
    </row>
    <row r="62" spans="1:20" ht="12.75" customHeight="1" x14ac:dyDescent="0.2">
      <c r="A62" s="221"/>
      <c r="B62" s="167"/>
      <c r="C62" s="205"/>
      <c r="D62" s="205"/>
      <c r="E62" s="400"/>
      <c r="F62" s="170"/>
      <c r="G62" s="184"/>
      <c r="H62" s="155"/>
      <c r="I62" s="151"/>
      <c r="J62" s="155"/>
      <c r="K62" s="23"/>
      <c r="L62" s="23"/>
      <c r="M62" s="23"/>
      <c r="N62" s="129"/>
      <c r="O62" s="55">
        <v>0</v>
      </c>
      <c r="P62" s="155"/>
      <c r="Q62" s="155"/>
      <c r="R62" s="155"/>
      <c r="S62" s="152"/>
      <c r="T62" s="152"/>
    </row>
    <row r="63" spans="1:20" ht="12.75" customHeight="1" x14ac:dyDescent="0.2">
      <c r="A63" s="221"/>
      <c r="B63" s="167"/>
      <c r="C63" s="205"/>
      <c r="D63" s="205"/>
      <c r="E63" s="400"/>
      <c r="F63" s="170"/>
      <c r="G63" s="184"/>
      <c r="H63" s="155"/>
      <c r="I63" s="151"/>
      <c r="J63" s="155"/>
      <c r="K63" s="23"/>
      <c r="L63" s="23"/>
      <c r="M63" s="23"/>
      <c r="N63" s="129"/>
      <c r="O63" s="55">
        <v>0</v>
      </c>
      <c r="P63" s="155"/>
      <c r="Q63" s="155"/>
      <c r="R63" s="155"/>
      <c r="S63" s="152"/>
      <c r="T63" s="152"/>
    </row>
    <row r="64" spans="1:20" ht="12.75" customHeight="1" x14ac:dyDescent="0.2">
      <c r="A64" s="222"/>
      <c r="B64" s="168"/>
      <c r="C64" s="206"/>
      <c r="D64" s="206"/>
      <c r="E64" s="401"/>
      <c r="F64" s="171"/>
      <c r="G64" s="185"/>
      <c r="H64" s="156"/>
      <c r="I64" s="151"/>
      <c r="J64" s="156"/>
      <c r="K64" s="23"/>
      <c r="L64" s="23"/>
      <c r="M64" s="23"/>
      <c r="N64" s="121"/>
      <c r="O64" s="55">
        <v>0</v>
      </c>
      <c r="P64" s="156"/>
      <c r="Q64" s="156"/>
      <c r="R64" s="156"/>
      <c r="S64" s="152"/>
      <c r="T64" s="152"/>
    </row>
    <row r="65" spans="1:20" ht="12.75" customHeight="1" x14ac:dyDescent="0.2">
      <c r="A65" s="220">
        <v>12</v>
      </c>
      <c r="B65" s="147" t="s">
        <v>73</v>
      </c>
      <c r="C65" s="195" t="s">
        <v>1182</v>
      </c>
      <c r="D65" s="204" t="s">
        <v>1181</v>
      </c>
      <c r="E65" s="238">
        <v>84.5</v>
      </c>
      <c r="F65" s="169">
        <v>0.74049300000000007</v>
      </c>
      <c r="G65" s="151">
        <v>0.39</v>
      </c>
      <c r="H65" s="152">
        <v>0.74049300000000007</v>
      </c>
      <c r="I65" s="158"/>
      <c r="J65" s="154">
        <v>0</v>
      </c>
      <c r="K65" s="23"/>
      <c r="L65" s="23"/>
      <c r="M65" s="23"/>
      <c r="N65" s="121"/>
      <c r="O65" s="55">
        <v>0</v>
      </c>
      <c r="P65" s="154">
        <v>62.571658500000005</v>
      </c>
      <c r="Q65" s="154">
        <v>0</v>
      </c>
      <c r="R65" s="154">
        <v>0</v>
      </c>
      <c r="S65" s="152"/>
      <c r="T65" s="152"/>
    </row>
    <row r="66" spans="1:20" ht="12.75" customHeight="1" x14ac:dyDescent="0.2">
      <c r="A66" s="221"/>
      <c r="B66" s="147"/>
      <c r="C66" s="195"/>
      <c r="D66" s="205"/>
      <c r="E66" s="238"/>
      <c r="F66" s="170"/>
      <c r="G66" s="151"/>
      <c r="H66" s="152"/>
      <c r="I66" s="158"/>
      <c r="J66" s="155"/>
      <c r="K66" s="23"/>
      <c r="L66" s="23"/>
      <c r="M66" s="23"/>
      <c r="N66" s="121"/>
      <c r="O66" s="55">
        <v>0</v>
      </c>
      <c r="P66" s="155"/>
      <c r="Q66" s="155"/>
      <c r="R66" s="155"/>
      <c r="S66" s="152"/>
      <c r="T66" s="152"/>
    </row>
    <row r="67" spans="1:20" ht="12.75" customHeight="1" x14ac:dyDescent="0.2">
      <c r="A67" s="221"/>
      <c r="B67" s="147"/>
      <c r="C67" s="195"/>
      <c r="D67" s="205"/>
      <c r="E67" s="238"/>
      <c r="F67" s="170"/>
      <c r="G67" s="151"/>
      <c r="H67" s="152"/>
      <c r="I67" s="158"/>
      <c r="J67" s="155"/>
      <c r="K67" s="23"/>
      <c r="L67" s="23"/>
      <c r="M67" s="23"/>
      <c r="N67" s="121"/>
      <c r="O67" s="55">
        <v>0</v>
      </c>
      <c r="P67" s="155"/>
      <c r="Q67" s="155"/>
      <c r="R67" s="155"/>
      <c r="S67" s="152"/>
      <c r="T67" s="152"/>
    </row>
    <row r="68" spans="1:20" ht="12.75" customHeight="1" x14ac:dyDescent="0.2">
      <c r="A68" s="222"/>
      <c r="B68" s="147"/>
      <c r="C68" s="195"/>
      <c r="D68" s="206"/>
      <c r="E68" s="238"/>
      <c r="F68" s="171"/>
      <c r="G68" s="151"/>
      <c r="H68" s="152"/>
      <c r="I68" s="158"/>
      <c r="J68" s="156"/>
      <c r="K68" s="23"/>
      <c r="L68" s="23"/>
      <c r="M68" s="23"/>
      <c r="N68" s="121"/>
      <c r="O68" s="55">
        <v>0</v>
      </c>
      <c r="P68" s="156"/>
      <c r="Q68" s="156"/>
      <c r="R68" s="156"/>
      <c r="S68" s="152"/>
      <c r="T68" s="152"/>
    </row>
    <row r="69" spans="1:20" ht="12.75" customHeight="1" x14ac:dyDescent="0.2">
      <c r="A69" s="220">
        <v>14</v>
      </c>
      <c r="B69" s="186" t="s">
        <v>69</v>
      </c>
      <c r="C69" s="204" t="s">
        <v>1183</v>
      </c>
      <c r="D69" s="204" t="s">
        <v>1181</v>
      </c>
      <c r="E69" s="399">
        <v>770.12</v>
      </c>
      <c r="F69" s="169">
        <v>0.968337</v>
      </c>
      <c r="G69" s="323">
        <v>0.51</v>
      </c>
      <c r="H69" s="154">
        <v>0.968337</v>
      </c>
      <c r="I69" s="158"/>
      <c r="J69" s="154">
        <v>0</v>
      </c>
      <c r="K69" s="23"/>
      <c r="L69" s="23"/>
      <c r="M69" s="23"/>
      <c r="N69" s="121"/>
      <c r="O69" s="55">
        <v>0</v>
      </c>
      <c r="P69" s="154">
        <v>745.73569043999998</v>
      </c>
      <c r="Q69" s="154">
        <v>0</v>
      </c>
      <c r="R69" s="154">
        <v>0</v>
      </c>
      <c r="S69" s="152"/>
      <c r="T69" s="152"/>
    </row>
    <row r="70" spans="1:20" ht="12.75" customHeight="1" x14ac:dyDescent="0.2">
      <c r="A70" s="221"/>
      <c r="B70" s="187"/>
      <c r="C70" s="205"/>
      <c r="D70" s="205"/>
      <c r="E70" s="400"/>
      <c r="F70" s="170"/>
      <c r="G70" s="324"/>
      <c r="H70" s="155"/>
      <c r="I70" s="158"/>
      <c r="J70" s="155"/>
      <c r="K70" s="23"/>
      <c r="L70" s="23"/>
      <c r="M70" s="23"/>
      <c r="N70" s="121"/>
      <c r="O70" s="55">
        <v>0</v>
      </c>
      <c r="P70" s="155"/>
      <c r="Q70" s="155"/>
      <c r="R70" s="155"/>
      <c r="S70" s="152"/>
      <c r="T70" s="152"/>
    </row>
    <row r="71" spans="1:20" ht="12.75" customHeight="1" x14ac:dyDescent="0.2">
      <c r="A71" s="221"/>
      <c r="B71" s="187"/>
      <c r="C71" s="205"/>
      <c r="D71" s="205"/>
      <c r="E71" s="400"/>
      <c r="F71" s="170"/>
      <c r="G71" s="324"/>
      <c r="H71" s="155"/>
      <c r="I71" s="158"/>
      <c r="J71" s="155"/>
      <c r="K71" s="23"/>
      <c r="L71" s="23"/>
      <c r="M71" s="23"/>
      <c r="N71" s="121"/>
      <c r="O71" s="55">
        <v>0</v>
      </c>
      <c r="P71" s="155"/>
      <c r="Q71" s="155"/>
      <c r="R71" s="155"/>
      <c r="S71" s="152"/>
      <c r="T71" s="152"/>
    </row>
    <row r="72" spans="1:20" ht="12.75" customHeight="1" x14ac:dyDescent="0.2">
      <c r="A72" s="222"/>
      <c r="B72" s="188"/>
      <c r="C72" s="206"/>
      <c r="D72" s="206"/>
      <c r="E72" s="400"/>
      <c r="F72" s="171"/>
      <c r="G72" s="325"/>
      <c r="H72" s="155"/>
      <c r="I72" s="235"/>
      <c r="J72" s="156"/>
      <c r="K72" s="28"/>
      <c r="L72" s="28"/>
      <c r="M72" s="28"/>
      <c r="N72" s="123"/>
      <c r="O72" s="55">
        <v>0</v>
      </c>
      <c r="P72" s="156"/>
      <c r="Q72" s="156"/>
      <c r="R72" s="156"/>
      <c r="S72" s="152"/>
      <c r="T72" s="152"/>
    </row>
    <row r="73" spans="1:20" ht="12.75" customHeight="1" x14ac:dyDescent="0.2">
      <c r="A73" s="220">
        <v>15</v>
      </c>
      <c r="B73" s="241" t="s">
        <v>71</v>
      </c>
      <c r="C73" s="402" t="s">
        <v>1184</v>
      </c>
      <c r="D73" s="204" t="s">
        <v>1181</v>
      </c>
      <c r="E73" s="399">
        <v>115.5</v>
      </c>
      <c r="F73" s="169">
        <v>0.26581800000000005</v>
      </c>
      <c r="G73" s="183">
        <v>0.14000000000000001</v>
      </c>
      <c r="H73" s="154">
        <v>0.26581800000000005</v>
      </c>
      <c r="I73" s="164"/>
      <c r="J73" s="154">
        <v>0</v>
      </c>
      <c r="K73" s="23"/>
      <c r="L73" s="23"/>
      <c r="M73" s="23"/>
      <c r="N73" s="129"/>
      <c r="O73" s="55">
        <v>0</v>
      </c>
      <c r="P73" s="154">
        <v>30.701979000000005</v>
      </c>
      <c r="Q73" s="154">
        <v>0</v>
      </c>
      <c r="R73" s="154">
        <v>0</v>
      </c>
      <c r="S73" s="152"/>
      <c r="T73" s="152"/>
    </row>
    <row r="74" spans="1:20" ht="12.75" customHeight="1" x14ac:dyDescent="0.2">
      <c r="A74" s="221"/>
      <c r="B74" s="167"/>
      <c r="C74" s="403"/>
      <c r="D74" s="205"/>
      <c r="E74" s="400"/>
      <c r="F74" s="170"/>
      <c r="G74" s="184"/>
      <c r="H74" s="155"/>
      <c r="I74" s="164"/>
      <c r="J74" s="155"/>
      <c r="K74" s="23"/>
      <c r="L74" s="23"/>
      <c r="M74" s="23"/>
      <c r="N74" s="129"/>
      <c r="O74" s="55">
        <v>0</v>
      </c>
      <c r="P74" s="155"/>
      <c r="Q74" s="155"/>
      <c r="R74" s="155"/>
      <c r="S74" s="152"/>
      <c r="T74" s="152"/>
    </row>
    <row r="75" spans="1:20" ht="12.75" customHeight="1" x14ac:dyDescent="0.2">
      <c r="A75" s="221"/>
      <c r="B75" s="167"/>
      <c r="C75" s="403"/>
      <c r="D75" s="205"/>
      <c r="E75" s="400"/>
      <c r="F75" s="170"/>
      <c r="G75" s="184"/>
      <c r="H75" s="155"/>
      <c r="I75" s="164"/>
      <c r="J75" s="155"/>
      <c r="K75" s="23"/>
      <c r="L75" s="23"/>
      <c r="M75" s="23"/>
      <c r="N75" s="129"/>
      <c r="O75" s="55">
        <v>0</v>
      </c>
      <c r="P75" s="155"/>
      <c r="Q75" s="155"/>
      <c r="R75" s="155"/>
      <c r="S75" s="152"/>
      <c r="T75" s="152"/>
    </row>
    <row r="76" spans="1:20" ht="12.75" customHeight="1" x14ac:dyDescent="0.2">
      <c r="A76" s="222"/>
      <c r="B76" s="168"/>
      <c r="C76" s="404"/>
      <c r="D76" s="206"/>
      <c r="E76" s="401"/>
      <c r="F76" s="171"/>
      <c r="G76" s="185"/>
      <c r="H76" s="156"/>
      <c r="I76" s="164"/>
      <c r="J76" s="156"/>
      <c r="K76" s="23"/>
      <c r="L76" s="23"/>
      <c r="M76" s="23"/>
      <c r="N76" s="121"/>
      <c r="O76" s="55">
        <v>0</v>
      </c>
      <c r="P76" s="156"/>
      <c r="Q76" s="156"/>
      <c r="R76" s="156"/>
      <c r="S76" s="152"/>
      <c r="T76" s="152"/>
    </row>
    <row r="77" spans="1:20" ht="12.75" customHeight="1" x14ac:dyDescent="0.2">
      <c r="A77" s="220">
        <v>16</v>
      </c>
      <c r="B77" s="147" t="s">
        <v>81</v>
      </c>
      <c r="C77" s="147" t="s">
        <v>1185</v>
      </c>
      <c r="D77" s="204" t="s">
        <v>1181</v>
      </c>
      <c r="E77" s="399">
        <v>54.33</v>
      </c>
      <c r="F77" s="169">
        <v>1.09852236</v>
      </c>
      <c r="G77" s="151">
        <v>0.45700000000000002</v>
      </c>
      <c r="H77" s="154">
        <v>0.86770590000000003</v>
      </c>
      <c r="I77" s="151">
        <v>9.8000000000000004E-2</v>
      </c>
      <c r="J77" s="154">
        <v>0.23081646</v>
      </c>
      <c r="K77" s="23"/>
      <c r="L77" s="23"/>
      <c r="M77" s="23"/>
      <c r="N77" s="121"/>
      <c r="O77" s="55">
        <v>0</v>
      </c>
      <c r="P77" s="154">
        <v>59.682719818800003</v>
      </c>
      <c r="Q77" s="154">
        <v>0</v>
      </c>
      <c r="R77" s="154">
        <v>0</v>
      </c>
      <c r="S77" s="152"/>
      <c r="T77" s="152"/>
    </row>
    <row r="78" spans="1:20" ht="12.75" customHeight="1" x14ac:dyDescent="0.2">
      <c r="A78" s="221"/>
      <c r="B78" s="147"/>
      <c r="C78" s="147"/>
      <c r="D78" s="205"/>
      <c r="E78" s="400"/>
      <c r="F78" s="170"/>
      <c r="G78" s="151"/>
      <c r="H78" s="155"/>
      <c r="I78" s="151"/>
      <c r="J78" s="155"/>
      <c r="K78" s="23"/>
      <c r="L78" s="23"/>
      <c r="M78" s="23"/>
      <c r="N78" s="121"/>
      <c r="O78" s="55">
        <v>0</v>
      </c>
      <c r="P78" s="155"/>
      <c r="Q78" s="155"/>
      <c r="R78" s="155"/>
      <c r="S78" s="152"/>
      <c r="T78" s="152"/>
    </row>
    <row r="79" spans="1:20" ht="12.75" customHeight="1" x14ac:dyDescent="0.2">
      <c r="A79" s="221"/>
      <c r="B79" s="147"/>
      <c r="C79" s="147"/>
      <c r="D79" s="205"/>
      <c r="E79" s="400"/>
      <c r="F79" s="170"/>
      <c r="G79" s="151"/>
      <c r="H79" s="155"/>
      <c r="I79" s="151"/>
      <c r="J79" s="155"/>
      <c r="K79" s="23"/>
      <c r="L79" s="23"/>
      <c r="M79" s="23"/>
      <c r="N79" s="121"/>
      <c r="O79" s="55">
        <v>0</v>
      </c>
      <c r="P79" s="155"/>
      <c r="Q79" s="155"/>
      <c r="R79" s="155"/>
      <c r="S79" s="152"/>
      <c r="T79" s="152"/>
    </row>
    <row r="80" spans="1:20" ht="12.75" customHeight="1" x14ac:dyDescent="0.2">
      <c r="A80" s="222"/>
      <c r="B80" s="147"/>
      <c r="C80" s="147"/>
      <c r="D80" s="206"/>
      <c r="E80" s="401"/>
      <c r="F80" s="171"/>
      <c r="G80" s="151"/>
      <c r="H80" s="156"/>
      <c r="I80" s="151"/>
      <c r="J80" s="156"/>
      <c r="K80" s="23"/>
      <c r="L80" s="23"/>
      <c r="M80" s="23"/>
      <c r="N80" s="121"/>
      <c r="O80" s="55">
        <v>0</v>
      </c>
      <c r="P80" s="156"/>
      <c r="Q80" s="156"/>
      <c r="R80" s="156"/>
      <c r="S80" s="152"/>
      <c r="T80" s="152"/>
    </row>
    <row r="81" spans="1:20" ht="12.75" customHeight="1" x14ac:dyDescent="0.2">
      <c r="A81" s="220">
        <v>17</v>
      </c>
      <c r="B81" s="147" t="s">
        <v>1013</v>
      </c>
      <c r="C81" s="195" t="s">
        <v>1186</v>
      </c>
      <c r="D81" s="204" t="s">
        <v>1181</v>
      </c>
      <c r="E81" s="399">
        <v>5.3550000000000004</v>
      </c>
      <c r="F81" s="169">
        <v>3.4033070880000005</v>
      </c>
      <c r="G81" s="151">
        <v>0.41399999999999998</v>
      </c>
      <c r="H81" s="154">
        <v>0.78606179999999992</v>
      </c>
      <c r="I81" s="151">
        <v>1.0920000000000001</v>
      </c>
      <c r="J81" s="154">
        <v>2.5719548400000005</v>
      </c>
      <c r="K81" s="23" t="s">
        <v>53</v>
      </c>
      <c r="L81" s="23" t="s">
        <v>23</v>
      </c>
      <c r="M81" s="23">
        <v>1</v>
      </c>
      <c r="N81" s="121">
        <v>0.04</v>
      </c>
      <c r="O81" s="55">
        <v>0.04</v>
      </c>
      <c r="P81" s="154">
        <v>18.224709456240003</v>
      </c>
      <c r="Q81" s="154">
        <v>0.04</v>
      </c>
      <c r="R81" s="154">
        <v>4.5290447999999997E-2</v>
      </c>
      <c r="S81" s="152"/>
      <c r="T81" s="152"/>
    </row>
    <row r="82" spans="1:20" ht="12.75" customHeight="1" x14ac:dyDescent="0.2">
      <c r="A82" s="221"/>
      <c r="B82" s="147"/>
      <c r="C82" s="195"/>
      <c r="D82" s="205"/>
      <c r="E82" s="400"/>
      <c r="F82" s="170"/>
      <c r="G82" s="151"/>
      <c r="H82" s="155"/>
      <c r="I82" s="151"/>
      <c r="J82" s="155"/>
      <c r="K82" s="23"/>
      <c r="L82" s="23"/>
      <c r="M82" s="23"/>
      <c r="N82" s="121"/>
      <c r="O82" s="55">
        <v>0</v>
      </c>
      <c r="P82" s="155"/>
      <c r="Q82" s="155"/>
      <c r="R82" s="155"/>
      <c r="S82" s="152"/>
      <c r="T82" s="152"/>
    </row>
    <row r="83" spans="1:20" ht="12.75" customHeight="1" x14ac:dyDescent="0.2">
      <c r="A83" s="221"/>
      <c r="B83" s="147"/>
      <c r="C83" s="195"/>
      <c r="D83" s="205"/>
      <c r="E83" s="400"/>
      <c r="F83" s="170"/>
      <c r="G83" s="151"/>
      <c r="H83" s="155"/>
      <c r="I83" s="151"/>
      <c r="J83" s="155"/>
      <c r="K83" s="23"/>
      <c r="L83" s="23"/>
      <c r="M83" s="23"/>
      <c r="N83" s="121"/>
      <c r="O83" s="55">
        <v>0</v>
      </c>
      <c r="P83" s="155"/>
      <c r="Q83" s="155"/>
      <c r="R83" s="155"/>
      <c r="S83" s="152"/>
      <c r="T83" s="152"/>
    </row>
    <row r="84" spans="1:20" ht="12.75" customHeight="1" x14ac:dyDescent="0.2">
      <c r="A84" s="222"/>
      <c r="B84" s="147"/>
      <c r="C84" s="195"/>
      <c r="D84" s="206"/>
      <c r="E84" s="401"/>
      <c r="F84" s="171"/>
      <c r="G84" s="151"/>
      <c r="H84" s="156"/>
      <c r="I84" s="151"/>
      <c r="J84" s="156"/>
      <c r="K84" s="23"/>
      <c r="L84" s="23"/>
      <c r="M84" s="23"/>
      <c r="N84" s="121"/>
      <c r="O84" s="55">
        <v>0</v>
      </c>
      <c r="P84" s="156"/>
      <c r="Q84" s="156"/>
      <c r="R84" s="156"/>
      <c r="S84" s="152"/>
      <c r="T84" s="152"/>
    </row>
    <row r="85" spans="1:20" ht="12.75" customHeight="1" x14ac:dyDescent="0.2">
      <c r="A85" s="220">
        <v>18</v>
      </c>
      <c r="B85" s="147" t="s">
        <v>79</v>
      </c>
      <c r="C85" s="195" t="s">
        <v>1187</v>
      </c>
      <c r="D85" s="204" t="s">
        <v>1181</v>
      </c>
      <c r="E85" s="399">
        <v>7.9870000000000001</v>
      </c>
      <c r="F85" s="169">
        <v>1.8959763600000001</v>
      </c>
      <c r="G85" s="151">
        <v>0.877</v>
      </c>
      <c r="H85" s="154">
        <v>1.6651599000000001</v>
      </c>
      <c r="I85" s="151">
        <v>9.8000000000000004E-2</v>
      </c>
      <c r="J85" s="154">
        <v>0.23081646</v>
      </c>
      <c r="K85" s="23"/>
      <c r="L85" s="23"/>
      <c r="M85" s="23"/>
      <c r="N85" s="121"/>
      <c r="O85" s="55">
        <v>0</v>
      </c>
      <c r="P85" s="154">
        <v>15.143163187320001</v>
      </c>
      <c r="Q85" s="154">
        <v>0</v>
      </c>
      <c r="R85" s="154">
        <v>0</v>
      </c>
      <c r="S85" s="152"/>
      <c r="T85" s="152"/>
    </row>
    <row r="86" spans="1:20" ht="12.75" customHeight="1" x14ac:dyDescent="0.2">
      <c r="A86" s="221"/>
      <c r="B86" s="147"/>
      <c r="C86" s="195"/>
      <c r="D86" s="205"/>
      <c r="E86" s="400"/>
      <c r="F86" s="170"/>
      <c r="G86" s="151"/>
      <c r="H86" s="155"/>
      <c r="I86" s="151"/>
      <c r="J86" s="155"/>
      <c r="K86" s="23"/>
      <c r="L86" s="23"/>
      <c r="M86" s="23"/>
      <c r="N86" s="121"/>
      <c r="O86" s="55">
        <v>0</v>
      </c>
      <c r="P86" s="155"/>
      <c r="Q86" s="155"/>
      <c r="R86" s="155"/>
      <c r="S86" s="152"/>
      <c r="T86" s="152"/>
    </row>
    <row r="87" spans="1:20" ht="12.75" customHeight="1" x14ac:dyDescent="0.2">
      <c r="A87" s="221"/>
      <c r="B87" s="147"/>
      <c r="C87" s="195"/>
      <c r="D87" s="205"/>
      <c r="E87" s="400"/>
      <c r="F87" s="170"/>
      <c r="G87" s="151"/>
      <c r="H87" s="155"/>
      <c r="I87" s="151"/>
      <c r="J87" s="155"/>
      <c r="K87" s="23"/>
      <c r="L87" s="23"/>
      <c r="M87" s="23"/>
      <c r="N87" s="121"/>
      <c r="O87" s="55">
        <v>0</v>
      </c>
      <c r="P87" s="155"/>
      <c r="Q87" s="155"/>
      <c r="R87" s="155"/>
      <c r="S87" s="152"/>
      <c r="T87" s="152"/>
    </row>
    <row r="88" spans="1:20" ht="12.75" customHeight="1" x14ac:dyDescent="0.2">
      <c r="A88" s="222"/>
      <c r="B88" s="147"/>
      <c r="C88" s="195"/>
      <c r="D88" s="206"/>
      <c r="E88" s="401"/>
      <c r="F88" s="171"/>
      <c r="G88" s="151"/>
      <c r="H88" s="156"/>
      <c r="I88" s="151"/>
      <c r="J88" s="156"/>
      <c r="K88" s="23"/>
      <c r="L88" s="23"/>
      <c r="M88" s="23"/>
      <c r="N88" s="121"/>
      <c r="O88" s="55">
        <v>0</v>
      </c>
      <c r="P88" s="156"/>
      <c r="Q88" s="156"/>
      <c r="R88" s="156"/>
      <c r="S88" s="152"/>
      <c r="T88" s="152"/>
    </row>
    <row r="89" spans="1:20" ht="12.75" customHeight="1" x14ac:dyDescent="0.2">
      <c r="A89" s="220">
        <v>19</v>
      </c>
      <c r="B89" s="186" t="s">
        <v>238</v>
      </c>
      <c r="C89" s="204" t="s">
        <v>1188</v>
      </c>
      <c r="D89" s="204" t="s">
        <v>1189</v>
      </c>
      <c r="E89" s="399">
        <v>39</v>
      </c>
      <c r="F89" s="169">
        <v>0.44342989500000002</v>
      </c>
      <c r="G89" s="183">
        <v>0.223</v>
      </c>
      <c r="H89" s="154">
        <v>0.42341010000000001</v>
      </c>
      <c r="I89" s="183">
        <v>8.5000000000000006E-3</v>
      </c>
      <c r="J89" s="154">
        <v>2.0019795000000003E-2</v>
      </c>
      <c r="K89" s="23"/>
      <c r="L89" s="23"/>
      <c r="M89" s="23"/>
      <c r="N89" s="129"/>
      <c r="O89" s="55">
        <v>0</v>
      </c>
      <c r="P89" s="154">
        <v>17.293765905000001</v>
      </c>
      <c r="Q89" s="154">
        <v>0</v>
      </c>
      <c r="R89" s="154">
        <v>0</v>
      </c>
      <c r="S89" s="152"/>
      <c r="T89" s="152"/>
    </row>
    <row r="90" spans="1:20" ht="12.75" customHeight="1" x14ac:dyDescent="0.2">
      <c r="A90" s="221"/>
      <c r="B90" s="187"/>
      <c r="C90" s="205"/>
      <c r="D90" s="205"/>
      <c r="E90" s="400"/>
      <c r="F90" s="170"/>
      <c r="G90" s="184"/>
      <c r="H90" s="155"/>
      <c r="I90" s="184"/>
      <c r="J90" s="155"/>
      <c r="K90" s="23"/>
      <c r="L90" s="23"/>
      <c r="M90" s="23"/>
      <c r="N90" s="129"/>
      <c r="O90" s="55">
        <v>0</v>
      </c>
      <c r="P90" s="155"/>
      <c r="Q90" s="155"/>
      <c r="R90" s="155"/>
      <c r="S90" s="152"/>
      <c r="T90" s="152"/>
    </row>
    <row r="91" spans="1:20" ht="12.75" customHeight="1" x14ac:dyDescent="0.2">
      <c r="A91" s="221"/>
      <c r="B91" s="187"/>
      <c r="C91" s="205"/>
      <c r="D91" s="205"/>
      <c r="E91" s="400"/>
      <c r="F91" s="170"/>
      <c r="G91" s="184"/>
      <c r="H91" s="155"/>
      <c r="I91" s="184"/>
      <c r="J91" s="155"/>
      <c r="K91" s="23"/>
      <c r="L91" s="23"/>
      <c r="M91" s="23"/>
      <c r="N91" s="129"/>
      <c r="O91" s="55">
        <v>0</v>
      </c>
      <c r="P91" s="155"/>
      <c r="Q91" s="155"/>
      <c r="R91" s="155"/>
      <c r="S91" s="152"/>
      <c r="T91" s="152"/>
    </row>
    <row r="92" spans="1:20" ht="12.75" customHeight="1" x14ac:dyDescent="0.2">
      <c r="A92" s="222"/>
      <c r="B92" s="188"/>
      <c r="C92" s="206"/>
      <c r="D92" s="206"/>
      <c r="E92" s="401"/>
      <c r="F92" s="171"/>
      <c r="G92" s="185"/>
      <c r="H92" s="156"/>
      <c r="I92" s="185"/>
      <c r="J92" s="156"/>
      <c r="K92" s="23"/>
      <c r="L92" s="23"/>
      <c r="M92" s="23"/>
      <c r="N92" s="121"/>
      <c r="O92" s="55">
        <v>0</v>
      </c>
      <c r="P92" s="156"/>
      <c r="Q92" s="156"/>
      <c r="R92" s="156"/>
      <c r="S92" s="152"/>
      <c r="T92" s="152"/>
    </row>
    <row r="93" spans="1:20" ht="12.75" customHeight="1" x14ac:dyDescent="0.2">
      <c r="A93" s="220">
        <v>20</v>
      </c>
      <c r="B93" s="186" t="s">
        <v>141</v>
      </c>
      <c r="C93" s="204" t="s">
        <v>1190</v>
      </c>
      <c r="D93" s="204" t="s">
        <v>1191</v>
      </c>
      <c r="E93" s="399">
        <v>394</v>
      </c>
      <c r="F93" s="169">
        <v>0.91065180000000012</v>
      </c>
      <c r="G93" s="183">
        <v>0.43</v>
      </c>
      <c r="H93" s="154">
        <v>0.81644100000000008</v>
      </c>
      <c r="I93" s="189">
        <v>0.04</v>
      </c>
      <c r="J93" s="154">
        <v>9.4210800000000011E-2</v>
      </c>
      <c r="K93" s="23"/>
      <c r="L93" s="23"/>
      <c r="M93" s="23"/>
      <c r="N93" s="129"/>
      <c r="O93" s="55">
        <v>0</v>
      </c>
      <c r="P93" s="154">
        <v>358.79680920000004</v>
      </c>
      <c r="Q93" s="154">
        <v>0</v>
      </c>
      <c r="R93" s="154">
        <v>0</v>
      </c>
      <c r="S93" s="152"/>
      <c r="T93" s="152"/>
    </row>
    <row r="94" spans="1:20" ht="12.75" customHeight="1" x14ac:dyDescent="0.2">
      <c r="A94" s="221"/>
      <c r="B94" s="187"/>
      <c r="C94" s="205"/>
      <c r="D94" s="221"/>
      <c r="E94" s="400"/>
      <c r="F94" s="170"/>
      <c r="G94" s="184"/>
      <c r="H94" s="155"/>
      <c r="I94" s="190"/>
      <c r="J94" s="155"/>
      <c r="K94" s="23"/>
      <c r="L94" s="23"/>
      <c r="M94" s="23"/>
      <c r="N94" s="129"/>
      <c r="O94" s="55">
        <v>0</v>
      </c>
      <c r="P94" s="155"/>
      <c r="Q94" s="155"/>
      <c r="R94" s="155"/>
      <c r="S94" s="152"/>
      <c r="T94" s="152"/>
    </row>
    <row r="95" spans="1:20" ht="12.75" customHeight="1" x14ac:dyDescent="0.2">
      <c r="A95" s="221"/>
      <c r="B95" s="187"/>
      <c r="C95" s="205"/>
      <c r="D95" s="221"/>
      <c r="E95" s="400"/>
      <c r="F95" s="170"/>
      <c r="G95" s="184"/>
      <c r="H95" s="155"/>
      <c r="I95" s="190"/>
      <c r="J95" s="155"/>
      <c r="K95" s="23"/>
      <c r="L95" s="23"/>
      <c r="M95" s="23"/>
      <c r="N95" s="129"/>
      <c r="O95" s="55">
        <v>0</v>
      </c>
      <c r="P95" s="155"/>
      <c r="Q95" s="155"/>
      <c r="R95" s="155"/>
      <c r="S95" s="152"/>
      <c r="T95" s="152"/>
    </row>
    <row r="96" spans="1:20" ht="12.75" customHeight="1" x14ac:dyDescent="0.2">
      <c r="A96" s="222"/>
      <c r="B96" s="188"/>
      <c r="C96" s="206"/>
      <c r="D96" s="222"/>
      <c r="E96" s="401"/>
      <c r="F96" s="171"/>
      <c r="G96" s="185"/>
      <c r="H96" s="156"/>
      <c r="I96" s="191"/>
      <c r="J96" s="156"/>
      <c r="K96" s="23"/>
      <c r="L96" s="23"/>
      <c r="M96" s="23"/>
      <c r="N96" s="121"/>
      <c r="O96" s="55">
        <v>0</v>
      </c>
      <c r="P96" s="156"/>
      <c r="Q96" s="156"/>
      <c r="R96" s="156"/>
      <c r="S96" s="152"/>
      <c r="T96" s="152"/>
    </row>
    <row r="97" spans="1:20" ht="12.75" customHeight="1" x14ac:dyDescent="0.2">
      <c r="A97" s="220">
        <v>21</v>
      </c>
      <c r="B97" s="359" t="s">
        <v>144</v>
      </c>
      <c r="C97" s="204" t="s">
        <v>1193</v>
      </c>
      <c r="D97" s="204" t="s">
        <v>1192</v>
      </c>
      <c r="E97" s="399">
        <v>137.9</v>
      </c>
      <c r="F97" s="169">
        <v>0.61599119999999996</v>
      </c>
      <c r="G97" s="323">
        <v>0.25</v>
      </c>
      <c r="H97" s="154">
        <v>0.47467500000000001</v>
      </c>
      <c r="I97" s="323">
        <v>0.06</v>
      </c>
      <c r="J97" s="154">
        <v>0.14131619999999998</v>
      </c>
      <c r="K97" s="23"/>
      <c r="L97" s="121"/>
      <c r="M97" s="23"/>
      <c r="N97" s="121"/>
      <c r="O97" s="55">
        <v>0</v>
      </c>
      <c r="P97" s="154">
        <v>84.945186480000004</v>
      </c>
      <c r="Q97" s="154">
        <v>0</v>
      </c>
      <c r="R97" s="154">
        <v>0</v>
      </c>
      <c r="S97" s="152"/>
      <c r="T97" s="152"/>
    </row>
    <row r="98" spans="1:20" ht="12.75" customHeight="1" x14ac:dyDescent="0.2">
      <c r="A98" s="221"/>
      <c r="B98" s="360"/>
      <c r="C98" s="205"/>
      <c r="D98" s="221"/>
      <c r="E98" s="400"/>
      <c r="F98" s="170"/>
      <c r="G98" s="324"/>
      <c r="H98" s="155"/>
      <c r="I98" s="324"/>
      <c r="J98" s="155"/>
      <c r="K98" s="23"/>
      <c r="L98" s="23"/>
      <c r="M98" s="23"/>
      <c r="N98" s="129"/>
      <c r="O98" s="55">
        <v>0</v>
      </c>
      <c r="P98" s="155"/>
      <c r="Q98" s="155"/>
      <c r="R98" s="155"/>
      <c r="S98" s="152"/>
      <c r="T98" s="152"/>
    </row>
    <row r="99" spans="1:20" ht="12.75" customHeight="1" x14ac:dyDescent="0.2">
      <c r="A99" s="221"/>
      <c r="B99" s="360"/>
      <c r="C99" s="205"/>
      <c r="D99" s="221"/>
      <c r="E99" s="400"/>
      <c r="F99" s="170"/>
      <c r="G99" s="324"/>
      <c r="H99" s="155"/>
      <c r="I99" s="324"/>
      <c r="J99" s="155"/>
      <c r="K99" s="23"/>
      <c r="L99" s="23"/>
      <c r="M99" s="23"/>
      <c r="N99" s="129"/>
      <c r="O99" s="55">
        <v>0</v>
      </c>
      <c r="P99" s="155"/>
      <c r="Q99" s="155"/>
      <c r="R99" s="155"/>
      <c r="S99" s="152"/>
      <c r="T99" s="152"/>
    </row>
    <row r="100" spans="1:20" ht="12.75" customHeight="1" x14ac:dyDescent="0.2">
      <c r="A100" s="222"/>
      <c r="B100" s="361"/>
      <c r="C100" s="206"/>
      <c r="D100" s="222"/>
      <c r="E100" s="401"/>
      <c r="F100" s="171"/>
      <c r="G100" s="325"/>
      <c r="H100" s="156"/>
      <c r="I100" s="325"/>
      <c r="J100" s="156"/>
      <c r="K100" s="23"/>
      <c r="L100" s="23"/>
      <c r="M100" s="23"/>
      <c r="N100" s="121"/>
      <c r="O100" s="55">
        <v>0</v>
      </c>
      <c r="P100" s="156"/>
      <c r="Q100" s="156"/>
      <c r="R100" s="156"/>
      <c r="S100" s="152"/>
      <c r="T100" s="152"/>
    </row>
    <row r="101" spans="1:20" ht="12.75" customHeight="1" x14ac:dyDescent="0.2">
      <c r="A101" s="220">
        <v>22</v>
      </c>
      <c r="B101" s="359" t="s">
        <v>636</v>
      </c>
      <c r="C101" s="306" t="s">
        <v>1194</v>
      </c>
      <c r="D101" s="306" t="s">
        <v>1189</v>
      </c>
      <c r="E101" s="399">
        <v>325</v>
      </c>
      <c r="F101" s="169">
        <v>0.87075704999999992</v>
      </c>
      <c r="G101" s="201">
        <v>0.44</v>
      </c>
      <c r="H101" s="154">
        <v>0.83542799999999995</v>
      </c>
      <c r="I101" s="201">
        <v>1.4999999999999999E-2</v>
      </c>
      <c r="J101" s="154">
        <v>3.5329049999999994E-2</v>
      </c>
      <c r="K101" s="23"/>
      <c r="L101" s="23"/>
      <c r="M101" s="23"/>
      <c r="N101" s="129"/>
      <c r="O101" s="55">
        <v>0</v>
      </c>
      <c r="P101" s="154">
        <v>282.99604124999996</v>
      </c>
      <c r="Q101" s="154">
        <v>0</v>
      </c>
      <c r="R101" s="154">
        <v>0</v>
      </c>
      <c r="S101" s="152"/>
      <c r="T101" s="152"/>
    </row>
    <row r="102" spans="1:20" ht="12.75" customHeight="1" x14ac:dyDescent="0.2">
      <c r="A102" s="221"/>
      <c r="B102" s="360"/>
      <c r="C102" s="307"/>
      <c r="D102" s="307"/>
      <c r="E102" s="400"/>
      <c r="F102" s="170"/>
      <c r="G102" s="202"/>
      <c r="H102" s="155"/>
      <c r="I102" s="202"/>
      <c r="J102" s="155"/>
      <c r="K102" s="23"/>
      <c r="L102" s="23"/>
      <c r="M102" s="23"/>
      <c r="N102" s="129"/>
      <c r="O102" s="55">
        <v>0</v>
      </c>
      <c r="P102" s="155"/>
      <c r="Q102" s="155"/>
      <c r="R102" s="155"/>
      <c r="S102" s="152"/>
      <c r="T102" s="152"/>
    </row>
    <row r="103" spans="1:20" ht="12.75" customHeight="1" x14ac:dyDescent="0.2">
      <c r="A103" s="221"/>
      <c r="B103" s="360"/>
      <c r="C103" s="307"/>
      <c r="D103" s="307"/>
      <c r="E103" s="400"/>
      <c r="F103" s="170"/>
      <c r="G103" s="202"/>
      <c r="H103" s="155"/>
      <c r="I103" s="202"/>
      <c r="J103" s="155"/>
      <c r="K103" s="23"/>
      <c r="L103" s="23"/>
      <c r="M103" s="23"/>
      <c r="N103" s="129"/>
      <c r="O103" s="55">
        <v>0</v>
      </c>
      <c r="P103" s="155"/>
      <c r="Q103" s="155"/>
      <c r="R103" s="155"/>
      <c r="S103" s="152"/>
      <c r="T103" s="152"/>
    </row>
    <row r="104" spans="1:20" ht="12.75" customHeight="1" x14ac:dyDescent="0.2">
      <c r="A104" s="222"/>
      <c r="B104" s="361"/>
      <c r="C104" s="308"/>
      <c r="D104" s="308"/>
      <c r="E104" s="401"/>
      <c r="F104" s="171"/>
      <c r="G104" s="203"/>
      <c r="H104" s="156"/>
      <c r="I104" s="203"/>
      <c r="J104" s="156"/>
      <c r="K104" s="23"/>
      <c r="L104" s="23"/>
      <c r="M104" s="23"/>
      <c r="N104" s="121"/>
      <c r="O104" s="55">
        <v>0</v>
      </c>
      <c r="P104" s="156"/>
      <c r="Q104" s="156"/>
      <c r="R104" s="156"/>
      <c r="S104" s="152"/>
      <c r="T104" s="152"/>
    </row>
    <row r="105" spans="1:20" ht="12.75" customHeight="1" x14ac:dyDescent="0.2">
      <c r="A105" s="220">
        <v>23</v>
      </c>
      <c r="B105" s="147" t="s">
        <v>45</v>
      </c>
      <c r="C105" s="195" t="s">
        <v>1195</v>
      </c>
      <c r="D105" s="204" t="s">
        <v>1181</v>
      </c>
      <c r="E105" s="399">
        <v>100</v>
      </c>
      <c r="F105" s="169">
        <v>2.7538521600000001</v>
      </c>
      <c r="G105" s="151">
        <v>0.2</v>
      </c>
      <c r="H105" s="154">
        <v>0.37974000000000002</v>
      </c>
      <c r="I105" s="358">
        <v>1.008</v>
      </c>
      <c r="J105" s="154">
        <v>2.3741121600000001</v>
      </c>
      <c r="K105" s="23"/>
      <c r="L105" s="23"/>
      <c r="M105" s="23"/>
      <c r="N105" s="129"/>
      <c r="O105" s="55">
        <v>0</v>
      </c>
      <c r="P105" s="154">
        <v>275.38521600000001</v>
      </c>
      <c r="Q105" s="154">
        <v>0</v>
      </c>
      <c r="R105" s="154">
        <v>0</v>
      </c>
      <c r="S105" s="152"/>
      <c r="T105" s="152"/>
    </row>
    <row r="106" spans="1:20" ht="12.75" customHeight="1" x14ac:dyDescent="0.2">
      <c r="A106" s="221"/>
      <c r="B106" s="147"/>
      <c r="C106" s="195"/>
      <c r="D106" s="205"/>
      <c r="E106" s="400"/>
      <c r="F106" s="170"/>
      <c r="G106" s="151"/>
      <c r="H106" s="155"/>
      <c r="I106" s="358"/>
      <c r="J106" s="155"/>
      <c r="K106" s="23"/>
      <c r="L106" s="23"/>
      <c r="M106" s="23"/>
      <c r="N106" s="129"/>
      <c r="O106" s="55">
        <v>0</v>
      </c>
      <c r="P106" s="155"/>
      <c r="Q106" s="155"/>
      <c r="R106" s="155"/>
      <c r="S106" s="152"/>
      <c r="T106" s="152"/>
    </row>
    <row r="107" spans="1:20" ht="12.75" customHeight="1" x14ac:dyDescent="0.2">
      <c r="A107" s="221"/>
      <c r="B107" s="147"/>
      <c r="C107" s="195"/>
      <c r="D107" s="205"/>
      <c r="E107" s="400"/>
      <c r="F107" s="170"/>
      <c r="G107" s="151"/>
      <c r="H107" s="155"/>
      <c r="I107" s="358"/>
      <c r="J107" s="155"/>
      <c r="K107" s="23"/>
      <c r="L107" s="23"/>
      <c r="M107" s="23"/>
      <c r="N107" s="129"/>
      <c r="O107" s="55">
        <v>0</v>
      </c>
      <c r="P107" s="155"/>
      <c r="Q107" s="155"/>
      <c r="R107" s="155"/>
      <c r="S107" s="152"/>
      <c r="T107" s="152"/>
    </row>
    <row r="108" spans="1:20" ht="12.75" customHeight="1" x14ac:dyDescent="0.2">
      <c r="A108" s="222"/>
      <c r="B108" s="147"/>
      <c r="C108" s="195"/>
      <c r="D108" s="206"/>
      <c r="E108" s="401"/>
      <c r="F108" s="171"/>
      <c r="G108" s="151"/>
      <c r="H108" s="156"/>
      <c r="I108" s="358"/>
      <c r="J108" s="156"/>
      <c r="K108" s="23"/>
      <c r="L108" s="23"/>
      <c r="M108" s="23"/>
      <c r="N108" s="121"/>
      <c r="O108" s="55">
        <v>0</v>
      </c>
      <c r="P108" s="156"/>
      <c r="Q108" s="156"/>
      <c r="R108" s="156"/>
      <c r="S108" s="152"/>
      <c r="T108" s="152"/>
    </row>
    <row r="109" spans="1:20" ht="12.75" customHeight="1" x14ac:dyDescent="0.2">
      <c r="A109" s="220">
        <v>24</v>
      </c>
      <c r="B109" s="186" t="s">
        <v>85</v>
      </c>
      <c r="C109" s="204" t="s">
        <v>1196</v>
      </c>
      <c r="D109" s="204" t="s">
        <v>1197</v>
      </c>
      <c r="E109" s="399">
        <v>221.8</v>
      </c>
      <c r="F109" s="169">
        <v>1.5379470000000002</v>
      </c>
      <c r="G109" s="151">
        <v>0.81</v>
      </c>
      <c r="H109" s="154">
        <v>1.5379470000000002</v>
      </c>
      <c r="I109" s="189"/>
      <c r="J109" s="154">
        <v>0</v>
      </c>
      <c r="K109" s="17"/>
      <c r="L109" s="27"/>
      <c r="M109" s="17"/>
      <c r="N109" s="124"/>
      <c r="O109" s="55">
        <v>0</v>
      </c>
      <c r="P109" s="154">
        <v>341.11664460000003</v>
      </c>
      <c r="Q109" s="154">
        <v>0</v>
      </c>
      <c r="R109" s="154">
        <v>0</v>
      </c>
      <c r="S109" s="152"/>
      <c r="T109" s="152"/>
    </row>
    <row r="110" spans="1:20" ht="12.75" customHeight="1" x14ac:dyDescent="0.2">
      <c r="A110" s="221"/>
      <c r="B110" s="187"/>
      <c r="C110" s="205"/>
      <c r="D110" s="221"/>
      <c r="E110" s="400"/>
      <c r="F110" s="170"/>
      <c r="G110" s="151"/>
      <c r="H110" s="155"/>
      <c r="I110" s="190"/>
      <c r="J110" s="155"/>
      <c r="K110" s="12"/>
      <c r="L110" s="27"/>
      <c r="M110" s="17"/>
      <c r="N110" s="124"/>
      <c r="O110" s="55">
        <v>0</v>
      </c>
      <c r="P110" s="155"/>
      <c r="Q110" s="155"/>
      <c r="R110" s="155"/>
      <c r="S110" s="152"/>
      <c r="T110" s="152"/>
    </row>
    <row r="111" spans="1:20" ht="12.75" customHeight="1" x14ac:dyDescent="0.2">
      <c r="A111" s="221"/>
      <c r="B111" s="187"/>
      <c r="C111" s="205"/>
      <c r="D111" s="221"/>
      <c r="E111" s="400"/>
      <c r="F111" s="170"/>
      <c r="G111" s="151"/>
      <c r="H111" s="155"/>
      <c r="I111" s="190"/>
      <c r="J111" s="155"/>
      <c r="K111" s="17"/>
      <c r="L111" s="27"/>
      <c r="M111" s="17"/>
      <c r="N111" s="124"/>
      <c r="O111" s="55">
        <v>0</v>
      </c>
      <c r="P111" s="155"/>
      <c r="Q111" s="155"/>
      <c r="R111" s="155"/>
      <c r="S111" s="152"/>
      <c r="T111" s="152"/>
    </row>
    <row r="112" spans="1:20" ht="12.75" customHeight="1" x14ac:dyDescent="0.2">
      <c r="A112" s="222"/>
      <c r="B112" s="188"/>
      <c r="C112" s="206"/>
      <c r="D112" s="222"/>
      <c r="E112" s="401"/>
      <c r="F112" s="171"/>
      <c r="G112" s="151"/>
      <c r="H112" s="156"/>
      <c r="I112" s="191"/>
      <c r="J112" s="156"/>
      <c r="K112" s="17"/>
      <c r="L112" s="27"/>
      <c r="M112" s="17"/>
      <c r="N112" s="124"/>
      <c r="O112" s="55">
        <v>0</v>
      </c>
      <c r="P112" s="156"/>
      <c r="Q112" s="156"/>
      <c r="R112" s="156"/>
      <c r="S112" s="152"/>
      <c r="T112" s="152"/>
    </row>
    <row r="113" spans="1:20" ht="12.75" customHeight="1" x14ac:dyDescent="0.2">
      <c r="A113" s="220">
        <v>25</v>
      </c>
      <c r="B113" s="166" t="s">
        <v>83</v>
      </c>
      <c r="C113" s="204" t="s">
        <v>1198</v>
      </c>
      <c r="D113" s="204" t="s">
        <v>1197</v>
      </c>
      <c r="E113" s="399">
        <v>210.7</v>
      </c>
      <c r="F113" s="169">
        <v>2.8792230000000001</v>
      </c>
      <c r="G113" s="164">
        <v>0.4</v>
      </c>
      <c r="H113" s="154">
        <v>0.75948000000000004</v>
      </c>
      <c r="I113" s="274">
        <v>0.9</v>
      </c>
      <c r="J113" s="154">
        <v>2.1197430000000002</v>
      </c>
      <c r="K113" s="132"/>
      <c r="L113" s="132"/>
      <c r="M113" s="27"/>
      <c r="N113" s="132"/>
      <c r="O113" s="55">
        <v>0</v>
      </c>
      <c r="P113" s="154">
        <v>606.65228609999997</v>
      </c>
      <c r="Q113" s="154">
        <v>0</v>
      </c>
      <c r="R113" s="154">
        <v>0</v>
      </c>
      <c r="S113" s="152"/>
      <c r="T113" s="152"/>
    </row>
    <row r="114" spans="1:20" ht="12.75" customHeight="1" x14ac:dyDescent="0.2">
      <c r="A114" s="221"/>
      <c r="B114" s="167"/>
      <c r="C114" s="205"/>
      <c r="D114" s="221"/>
      <c r="E114" s="400"/>
      <c r="F114" s="170"/>
      <c r="G114" s="164"/>
      <c r="H114" s="155"/>
      <c r="I114" s="275"/>
      <c r="J114" s="155"/>
      <c r="K114" s="23"/>
      <c r="L114" s="23"/>
      <c r="M114" s="23"/>
      <c r="N114" s="121"/>
      <c r="O114" s="55">
        <v>0</v>
      </c>
      <c r="P114" s="155"/>
      <c r="Q114" s="155"/>
      <c r="R114" s="155"/>
      <c r="S114" s="152"/>
      <c r="T114" s="152"/>
    </row>
    <row r="115" spans="1:20" ht="12.75" customHeight="1" x14ac:dyDescent="0.2">
      <c r="A115" s="221"/>
      <c r="B115" s="167"/>
      <c r="C115" s="205"/>
      <c r="D115" s="221"/>
      <c r="E115" s="400"/>
      <c r="F115" s="170"/>
      <c r="G115" s="164"/>
      <c r="H115" s="155"/>
      <c r="I115" s="275"/>
      <c r="J115" s="155"/>
      <c r="K115" s="23"/>
      <c r="L115" s="23"/>
      <c r="M115" s="24"/>
      <c r="N115" s="121"/>
      <c r="O115" s="55">
        <v>0</v>
      </c>
      <c r="P115" s="155"/>
      <c r="Q115" s="155"/>
      <c r="R115" s="155"/>
      <c r="S115" s="152"/>
      <c r="T115" s="152"/>
    </row>
    <row r="116" spans="1:20" ht="12.75" customHeight="1" x14ac:dyDescent="0.2">
      <c r="A116" s="222"/>
      <c r="B116" s="168"/>
      <c r="C116" s="206"/>
      <c r="D116" s="222"/>
      <c r="E116" s="401"/>
      <c r="F116" s="171"/>
      <c r="G116" s="164"/>
      <c r="H116" s="156"/>
      <c r="I116" s="276"/>
      <c r="J116" s="156"/>
      <c r="K116" s="23"/>
      <c r="L116" s="23"/>
      <c r="M116" s="23"/>
      <c r="N116" s="121"/>
      <c r="O116" s="55">
        <v>0</v>
      </c>
      <c r="P116" s="156"/>
      <c r="Q116" s="156"/>
      <c r="R116" s="156"/>
      <c r="S116" s="152"/>
      <c r="T116" s="152"/>
    </row>
    <row r="117" spans="1:20" s="54" customFormat="1" ht="12.75" customHeight="1" x14ac:dyDescent="0.2">
      <c r="A117" s="144"/>
      <c r="B117" s="433"/>
      <c r="C117" s="383" t="s">
        <v>1199</v>
      </c>
      <c r="D117" s="433"/>
      <c r="E117" s="436"/>
      <c r="F117" s="439">
        <v>0</v>
      </c>
      <c r="G117" s="442"/>
      <c r="H117" s="445">
        <v>0</v>
      </c>
      <c r="I117" s="448"/>
      <c r="J117" s="445">
        <v>0</v>
      </c>
      <c r="K117" s="82"/>
      <c r="L117" s="82"/>
      <c r="M117" s="82"/>
      <c r="N117" s="83"/>
      <c r="O117" s="84">
        <v>0</v>
      </c>
      <c r="P117" s="445">
        <v>0</v>
      </c>
      <c r="Q117" s="445">
        <v>0</v>
      </c>
      <c r="R117" s="445">
        <v>0</v>
      </c>
      <c r="S117" s="451"/>
      <c r="T117" s="451"/>
    </row>
    <row r="118" spans="1:20" s="54" customFormat="1" ht="12.75" customHeight="1" x14ac:dyDescent="0.2">
      <c r="A118" s="145"/>
      <c r="B118" s="434"/>
      <c r="C118" s="384"/>
      <c r="D118" s="434"/>
      <c r="E118" s="437"/>
      <c r="F118" s="440"/>
      <c r="G118" s="443"/>
      <c r="H118" s="446"/>
      <c r="I118" s="449"/>
      <c r="J118" s="446"/>
      <c r="K118" s="82"/>
      <c r="L118" s="82"/>
      <c r="M118" s="82"/>
      <c r="N118" s="83"/>
      <c r="O118" s="84">
        <v>0</v>
      </c>
      <c r="P118" s="446"/>
      <c r="Q118" s="446"/>
      <c r="R118" s="446"/>
      <c r="S118" s="451"/>
      <c r="T118" s="451"/>
    </row>
    <row r="119" spans="1:20" s="54" customFormat="1" ht="12.75" customHeight="1" x14ac:dyDescent="0.2">
      <c r="A119" s="145"/>
      <c r="B119" s="434"/>
      <c r="C119" s="384"/>
      <c r="D119" s="434"/>
      <c r="E119" s="437"/>
      <c r="F119" s="440"/>
      <c r="G119" s="443"/>
      <c r="H119" s="446"/>
      <c r="I119" s="449"/>
      <c r="J119" s="446"/>
      <c r="K119" s="82"/>
      <c r="L119" s="82"/>
      <c r="M119" s="82"/>
      <c r="N119" s="83"/>
      <c r="O119" s="84">
        <v>0</v>
      </c>
      <c r="P119" s="446"/>
      <c r="Q119" s="446"/>
      <c r="R119" s="446"/>
      <c r="S119" s="451"/>
      <c r="T119" s="451"/>
    </row>
    <row r="120" spans="1:20" s="54" customFormat="1" ht="12.75" customHeight="1" x14ac:dyDescent="0.2">
      <c r="A120" s="146"/>
      <c r="B120" s="435"/>
      <c r="C120" s="385"/>
      <c r="D120" s="435"/>
      <c r="E120" s="438"/>
      <c r="F120" s="441"/>
      <c r="G120" s="444"/>
      <c r="H120" s="447"/>
      <c r="I120" s="450"/>
      <c r="J120" s="447"/>
      <c r="K120" s="82"/>
      <c r="L120" s="82"/>
      <c r="M120" s="82"/>
      <c r="N120" s="83"/>
      <c r="O120" s="84">
        <v>0</v>
      </c>
      <c r="P120" s="447"/>
      <c r="Q120" s="447"/>
      <c r="R120" s="447"/>
      <c r="S120" s="451"/>
      <c r="T120" s="451"/>
    </row>
    <row r="121" spans="1:20" s="54" customFormat="1" ht="12.75" customHeight="1" x14ac:dyDescent="0.2">
      <c r="A121" s="144"/>
      <c r="B121" s="433"/>
      <c r="C121" s="383" t="s">
        <v>1200</v>
      </c>
      <c r="D121" s="433"/>
      <c r="E121" s="436"/>
      <c r="F121" s="439">
        <v>0</v>
      </c>
      <c r="G121" s="442"/>
      <c r="H121" s="445">
        <v>0</v>
      </c>
      <c r="I121" s="448"/>
      <c r="J121" s="445">
        <v>0</v>
      </c>
      <c r="K121" s="82"/>
      <c r="L121" s="82"/>
      <c r="M121" s="82"/>
      <c r="N121" s="83"/>
      <c r="O121" s="84">
        <v>0</v>
      </c>
      <c r="P121" s="445">
        <v>0</v>
      </c>
      <c r="Q121" s="445">
        <v>0</v>
      </c>
      <c r="R121" s="445">
        <v>0</v>
      </c>
      <c r="S121" s="451"/>
      <c r="T121" s="452">
        <v>5.9642936783726085E-2</v>
      </c>
    </row>
    <row r="122" spans="1:20" s="54" customFormat="1" ht="12.75" customHeight="1" x14ac:dyDescent="0.2">
      <c r="A122" s="145"/>
      <c r="B122" s="434"/>
      <c r="C122" s="384"/>
      <c r="D122" s="434"/>
      <c r="E122" s="437"/>
      <c r="F122" s="440"/>
      <c r="G122" s="443"/>
      <c r="H122" s="446"/>
      <c r="I122" s="449"/>
      <c r="J122" s="446"/>
      <c r="K122" s="82"/>
      <c r="L122" s="82"/>
      <c r="M122" s="82"/>
      <c r="N122" s="83"/>
      <c r="O122" s="84">
        <v>0</v>
      </c>
      <c r="P122" s="446"/>
      <c r="Q122" s="446"/>
      <c r="R122" s="446"/>
      <c r="S122" s="451"/>
      <c r="T122" s="452"/>
    </row>
    <row r="123" spans="1:20" s="54" customFormat="1" ht="12.75" customHeight="1" x14ac:dyDescent="0.2">
      <c r="A123" s="145"/>
      <c r="B123" s="434"/>
      <c r="C123" s="384"/>
      <c r="D123" s="434"/>
      <c r="E123" s="437"/>
      <c r="F123" s="440"/>
      <c r="G123" s="443"/>
      <c r="H123" s="446"/>
      <c r="I123" s="449"/>
      <c r="J123" s="446"/>
      <c r="K123" s="82"/>
      <c r="L123" s="82"/>
      <c r="M123" s="82"/>
      <c r="N123" s="83"/>
      <c r="O123" s="84">
        <v>0</v>
      </c>
      <c r="P123" s="446"/>
      <c r="Q123" s="446"/>
      <c r="R123" s="446"/>
      <c r="S123" s="451"/>
      <c r="T123" s="452"/>
    </row>
    <row r="124" spans="1:20" s="54" customFormat="1" ht="12.75" customHeight="1" x14ac:dyDescent="0.2">
      <c r="A124" s="146"/>
      <c r="B124" s="435"/>
      <c r="C124" s="385"/>
      <c r="D124" s="435"/>
      <c r="E124" s="438"/>
      <c r="F124" s="441"/>
      <c r="G124" s="444"/>
      <c r="H124" s="447"/>
      <c r="I124" s="450"/>
      <c r="J124" s="447"/>
      <c r="K124" s="82"/>
      <c r="L124" s="82"/>
      <c r="M124" s="82"/>
      <c r="N124" s="83"/>
      <c r="O124" s="84">
        <v>0</v>
      </c>
      <c r="P124" s="447"/>
      <c r="Q124" s="447"/>
      <c r="R124" s="447"/>
      <c r="S124" s="451"/>
      <c r="T124" s="452"/>
    </row>
    <row r="125" spans="1:20" ht="12.75" customHeight="1" x14ac:dyDescent="0.2">
      <c r="A125" s="144"/>
      <c r="B125" s="147"/>
      <c r="C125" s="198" t="s">
        <v>1211</v>
      </c>
      <c r="D125" s="144"/>
      <c r="E125" s="399"/>
      <c r="F125" s="169">
        <v>0</v>
      </c>
      <c r="G125" s="151"/>
      <c r="H125" s="154">
        <v>0</v>
      </c>
      <c r="I125" s="358"/>
      <c r="J125" s="154">
        <v>0</v>
      </c>
      <c r="K125" s="27"/>
      <c r="L125" s="27"/>
      <c r="M125" s="27"/>
      <c r="N125" s="110"/>
      <c r="O125" s="55">
        <v>0</v>
      </c>
      <c r="P125" s="154">
        <v>0</v>
      </c>
      <c r="Q125" s="154">
        <v>0</v>
      </c>
      <c r="R125" s="154">
        <v>0</v>
      </c>
      <c r="S125" s="152">
        <v>0</v>
      </c>
      <c r="T125" s="152">
        <v>0</v>
      </c>
    </row>
    <row r="126" spans="1:20" ht="12.75" customHeight="1" x14ac:dyDescent="0.2">
      <c r="A126" s="145"/>
      <c r="B126" s="147"/>
      <c r="C126" s="199"/>
      <c r="D126" s="145"/>
      <c r="E126" s="400"/>
      <c r="F126" s="170"/>
      <c r="G126" s="151"/>
      <c r="H126" s="155"/>
      <c r="I126" s="358"/>
      <c r="J126" s="155"/>
      <c r="K126" s="27"/>
      <c r="L126" s="27"/>
      <c r="M126" s="63"/>
      <c r="N126" s="110"/>
      <c r="O126" s="55">
        <v>0</v>
      </c>
      <c r="P126" s="155"/>
      <c r="Q126" s="155"/>
      <c r="R126" s="155"/>
      <c r="S126" s="152"/>
      <c r="T126" s="152"/>
    </row>
    <row r="127" spans="1:20" ht="12.75" customHeight="1" x14ac:dyDescent="0.2">
      <c r="A127" s="145"/>
      <c r="B127" s="147"/>
      <c r="C127" s="199"/>
      <c r="D127" s="145"/>
      <c r="E127" s="400"/>
      <c r="F127" s="170"/>
      <c r="G127" s="151"/>
      <c r="H127" s="155"/>
      <c r="I127" s="358"/>
      <c r="J127" s="155"/>
      <c r="K127" s="27"/>
      <c r="L127" s="27"/>
      <c r="M127" s="27"/>
      <c r="N127" s="110"/>
      <c r="O127" s="55">
        <v>0</v>
      </c>
      <c r="P127" s="155"/>
      <c r="Q127" s="155"/>
      <c r="R127" s="155"/>
      <c r="S127" s="152"/>
      <c r="T127" s="152"/>
    </row>
    <row r="128" spans="1:20" ht="12.75" customHeight="1" x14ac:dyDescent="0.2">
      <c r="A128" s="146"/>
      <c r="B128" s="147"/>
      <c r="C128" s="200"/>
      <c r="D128" s="146"/>
      <c r="E128" s="401"/>
      <c r="F128" s="171"/>
      <c r="G128" s="151"/>
      <c r="H128" s="156"/>
      <c r="I128" s="358"/>
      <c r="J128" s="156"/>
      <c r="K128" s="27"/>
      <c r="L128" s="27"/>
      <c r="M128" s="27"/>
      <c r="N128" s="110"/>
      <c r="O128" s="55">
        <v>0</v>
      </c>
      <c r="P128" s="156"/>
      <c r="Q128" s="156"/>
      <c r="R128" s="156"/>
      <c r="S128" s="152"/>
      <c r="T128" s="152"/>
    </row>
    <row r="129" spans="1:20" ht="12.75" customHeight="1" x14ac:dyDescent="0.2">
      <c r="A129" s="220">
        <v>1</v>
      </c>
      <c r="B129" s="147" t="s">
        <v>426</v>
      </c>
      <c r="C129" s="195" t="s">
        <v>1212</v>
      </c>
      <c r="D129" s="204" t="s">
        <v>1213</v>
      </c>
      <c r="E129" s="238">
        <v>3.2</v>
      </c>
      <c r="F129" s="169">
        <v>67.579877885949585</v>
      </c>
      <c r="G129" s="151">
        <v>8.76</v>
      </c>
      <c r="H129" s="154">
        <v>16.632612000000002</v>
      </c>
      <c r="I129" s="151">
        <v>1.21</v>
      </c>
      <c r="J129" s="154">
        <v>2.8498766999999998</v>
      </c>
      <c r="K129" s="23" t="s">
        <v>328</v>
      </c>
      <c r="L129" s="23" t="s">
        <v>32</v>
      </c>
      <c r="M129" s="23">
        <v>1.0149999999999999</v>
      </c>
      <c r="N129" s="121">
        <v>27.946999999999999</v>
      </c>
      <c r="O129" s="55">
        <v>28.366204999999997</v>
      </c>
      <c r="P129" s="154">
        <v>216.25560923503869</v>
      </c>
      <c r="Q129" s="154">
        <v>42.479057999999988</v>
      </c>
      <c r="R129" s="154">
        <v>48.097389185949588</v>
      </c>
      <c r="S129" s="152"/>
      <c r="T129" s="152"/>
    </row>
    <row r="130" spans="1:20" ht="12.75" customHeight="1" x14ac:dyDescent="0.2">
      <c r="A130" s="221"/>
      <c r="B130" s="147"/>
      <c r="C130" s="195"/>
      <c r="D130" s="205"/>
      <c r="E130" s="238"/>
      <c r="F130" s="170"/>
      <c r="G130" s="151"/>
      <c r="H130" s="155"/>
      <c r="I130" s="151"/>
      <c r="J130" s="155"/>
      <c r="K130" s="23" t="s">
        <v>253</v>
      </c>
      <c r="L130" s="23" t="s">
        <v>23</v>
      </c>
      <c r="M130" s="23">
        <v>2.46</v>
      </c>
      <c r="N130" s="121">
        <v>3.5</v>
      </c>
      <c r="O130" s="55">
        <v>8.61</v>
      </c>
      <c r="P130" s="155"/>
      <c r="Q130" s="155"/>
      <c r="R130" s="155"/>
      <c r="S130" s="152"/>
      <c r="T130" s="152"/>
    </row>
    <row r="131" spans="1:20" ht="12.75" customHeight="1" x14ac:dyDescent="0.2">
      <c r="A131" s="221"/>
      <c r="B131" s="147"/>
      <c r="C131" s="195"/>
      <c r="D131" s="205"/>
      <c r="E131" s="238"/>
      <c r="F131" s="170"/>
      <c r="G131" s="151"/>
      <c r="H131" s="155"/>
      <c r="I131" s="151"/>
      <c r="J131" s="155"/>
      <c r="K131" s="23" t="s">
        <v>254</v>
      </c>
      <c r="L131" s="23" t="s">
        <v>30</v>
      </c>
      <c r="M131" s="24">
        <v>2.3E-2</v>
      </c>
      <c r="N131" s="132">
        <v>123.611</v>
      </c>
      <c r="O131" s="55">
        <v>2.8430529999999998</v>
      </c>
      <c r="P131" s="155"/>
      <c r="Q131" s="155"/>
      <c r="R131" s="155"/>
      <c r="S131" s="152"/>
      <c r="T131" s="152"/>
    </row>
    <row r="132" spans="1:20" ht="12.75" customHeight="1" x14ac:dyDescent="0.2">
      <c r="A132" s="222"/>
      <c r="B132" s="147"/>
      <c r="C132" s="195"/>
      <c r="D132" s="206"/>
      <c r="E132" s="238"/>
      <c r="F132" s="171"/>
      <c r="G132" s="151"/>
      <c r="H132" s="156"/>
      <c r="I132" s="151"/>
      <c r="J132" s="156"/>
      <c r="K132" s="23" t="s">
        <v>58</v>
      </c>
      <c r="L132" s="23" t="s">
        <v>29</v>
      </c>
      <c r="M132" s="23">
        <v>3.3</v>
      </c>
      <c r="N132" s="121">
        <v>0.80600000000000005</v>
      </c>
      <c r="O132" s="55">
        <v>2.6598000000000002</v>
      </c>
      <c r="P132" s="156"/>
      <c r="Q132" s="156"/>
      <c r="R132" s="156"/>
      <c r="S132" s="152"/>
      <c r="T132" s="152"/>
    </row>
    <row r="133" spans="1:20" ht="12.75" customHeight="1" x14ac:dyDescent="0.2">
      <c r="A133" s="220">
        <v>2</v>
      </c>
      <c r="B133" s="147" t="s">
        <v>45</v>
      </c>
      <c r="C133" s="195" t="s">
        <v>1214</v>
      </c>
      <c r="D133" s="204" t="s">
        <v>1197</v>
      </c>
      <c r="E133" s="238">
        <v>0.19700000000000001</v>
      </c>
      <c r="F133" s="169">
        <v>243.43615800000001</v>
      </c>
      <c r="G133" s="151"/>
      <c r="H133" s="154">
        <v>0</v>
      </c>
      <c r="I133" s="164"/>
      <c r="J133" s="154">
        <v>0</v>
      </c>
      <c r="K133" s="23" t="s">
        <v>57</v>
      </c>
      <c r="L133" s="23" t="s">
        <v>27</v>
      </c>
      <c r="M133" s="23">
        <v>1</v>
      </c>
      <c r="N133" s="121">
        <v>215</v>
      </c>
      <c r="O133" s="55">
        <v>215</v>
      </c>
      <c r="P133" s="154">
        <v>47.956923126000007</v>
      </c>
      <c r="Q133" s="154">
        <v>215</v>
      </c>
      <c r="R133" s="154">
        <v>243.43615800000001</v>
      </c>
      <c r="S133" s="152"/>
      <c r="T133" s="152"/>
    </row>
    <row r="134" spans="1:20" ht="12.75" customHeight="1" x14ac:dyDescent="0.2">
      <c r="A134" s="221"/>
      <c r="B134" s="147"/>
      <c r="C134" s="195"/>
      <c r="D134" s="221"/>
      <c r="E134" s="238"/>
      <c r="F134" s="170"/>
      <c r="G134" s="151"/>
      <c r="H134" s="155"/>
      <c r="I134" s="164"/>
      <c r="J134" s="155"/>
      <c r="K134" s="23"/>
      <c r="L134" s="23"/>
      <c r="M134" s="23"/>
      <c r="N134" s="121"/>
      <c r="O134" s="55">
        <v>0</v>
      </c>
      <c r="P134" s="155"/>
      <c r="Q134" s="155"/>
      <c r="R134" s="155"/>
      <c r="S134" s="152"/>
      <c r="T134" s="152"/>
    </row>
    <row r="135" spans="1:20" ht="12.75" customHeight="1" x14ac:dyDescent="0.2">
      <c r="A135" s="221"/>
      <c r="B135" s="147"/>
      <c r="C135" s="195"/>
      <c r="D135" s="221"/>
      <c r="E135" s="238"/>
      <c r="F135" s="170"/>
      <c r="G135" s="151"/>
      <c r="H135" s="155"/>
      <c r="I135" s="164"/>
      <c r="J135" s="155"/>
      <c r="K135" s="23"/>
      <c r="L135" s="23"/>
      <c r="M135" s="16"/>
      <c r="N135" s="121"/>
      <c r="O135" s="55">
        <v>0</v>
      </c>
      <c r="P135" s="155"/>
      <c r="Q135" s="155"/>
      <c r="R135" s="155"/>
      <c r="S135" s="152"/>
      <c r="T135" s="152"/>
    </row>
    <row r="136" spans="1:20" ht="12.75" customHeight="1" x14ac:dyDescent="0.2">
      <c r="A136" s="222"/>
      <c r="B136" s="147"/>
      <c r="C136" s="195"/>
      <c r="D136" s="222"/>
      <c r="E136" s="238"/>
      <c r="F136" s="171"/>
      <c r="G136" s="151"/>
      <c r="H136" s="156"/>
      <c r="I136" s="164"/>
      <c r="J136" s="156"/>
      <c r="K136" s="23"/>
      <c r="L136" s="23"/>
      <c r="M136" s="23"/>
      <c r="N136" s="121"/>
      <c r="O136" s="55">
        <v>0</v>
      </c>
      <c r="P136" s="156"/>
      <c r="Q136" s="156"/>
      <c r="R136" s="156"/>
      <c r="S136" s="152"/>
      <c r="T136" s="152"/>
    </row>
    <row r="137" spans="1:20" ht="12.75" customHeight="1" x14ac:dyDescent="0.2">
      <c r="A137" s="220">
        <v>3</v>
      </c>
      <c r="B137" s="186" t="s">
        <v>45</v>
      </c>
      <c r="C137" s="204" t="s">
        <v>1215</v>
      </c>
      <c r="D137" s="204" t="s">
        <v>1197</v>
      </c>
      <c r="E137" s="399">
        <v>7.5999999999999998E-2</v>
      </c>
      <c r="F137" s="169">
        <v>336.53293838639996</v>
      </c>
      <c r="G137" s="355"/>
      <c r="H137" s="154">
        <v>0</v>
      </c>
      <c r="I137" s="183"/>
      <c r="J137" s="154">
        <v>0</v>
      </c>
      <c r="K137" s="23" t="s">
        <v>57</v>
      </c>
      <c r="L137" s="23" t="s">
        <v>27</v>
      </c>
      <c r="M137" s="23">
        <v>1</v>
      </c>
      <c r="N137" s="121">
        <v>297.22199999999998</v>
      </c>
      <c r="O137" s="55">
        <v>297.22199999999998</v>
      </c>
      <c r="P137" s="154">
        <v>25.576503317366395</v>
      </c>
      <c r="Q137" s="154">
        <v>297.22199999999998</v>
      </c>
      <c r="R137" s="154">
        <v>336.53293838639996</v>
      </c>
      <c r="S137" s="152"/>
      <c r="T137" s="152"/>
    </row>
    <row r="138" spans="1:20" ht="12.75" customHeight="1" x14ac:dyDescent="0.2">
      <c r="A138" s="221"/>
      <c r="B138" s="187"/>
      <c r="C138" s="205"/>
      <c r="D138" s="221"/>
      <c r="E138" s="400"/>
      <c r="F138" s="170"/>
      <c r="G138" s="356"/>
      <c r="H138" s="155"/>
      <c r="I138" s="184"/>
      <c r="J138" s="155"/>
      <c r="K138" s="23"/>
      <c r="L138" s="23"/>
      <c r="M138" s="23"/>
      <c r="N138" s="121"/>
      <c r="O138" s="55">
        <v>0</v>
      </c>
      <c r="P138" s="155"/>
      <c r="Q138" s="155"/>
      <c r="R138" s="155"/>
      <c r="S138" s="152"/>
      <c r="T138" s="152"/>
    </row>
    <row r="139" spans="1:20" ht="12.75" customHeight="1" x14ac:dyDescent="0.2">
      <c r="A139" s="221"/>
      <c r="B139" s="187"/>
      <c r="C139" s="205"/>
      <c r="D139" s="221"/>
      <c r="E139" s="400"/>
      <c r="F139" s="170"/>
      <c r="G139" s="356"/>
      <c r="H139" s="155"/>
      <c r="I139" s="184"/>
      <c r="J139" s="155"/>
      <c r="K139" s="23"/>
      <c r="L139" s="23"/>
      <c r="M139" s="24"/>
      <c r="N139" s="121"/>
      <c r="O139" s="55">
        <v>0</v>
      </c>
      <c r="P139" s="155"/>
      <c r="Q139" s="155"/>
      <c r="R139" s="155"/>
      <c r="S139" s="152"/>
      <c r="T139" s="152"/>
    </row>
    <row r="140" spans="1:20" ht="12.75" customHeight="1" x14ac:dyDescent="0.2">
      <c r="A140" s="222"/>
      <c r="B140" s="188"/>
      <c r="C140" s="206"/>
      <c r="D140" s="222"/>
      <c r="E140" s="401"/>
      <c r="F140" s="171"/>
      <c r="G140" s="357"/>
      <c r="H140" s="156"/>
      <c r="I140" s="185"/>
      <c r="J140" s="156"/>
      <c r="K140" s="23"/>
      <c r="L140" s="23"/>
      <c r="M140" s="23"/>
      <c r="N140" s="121"/>
      <c r="O140" s="55">
        <v>0</v>
      </c>
      <c r="P140" s="156"/>
      <c r="Q140" s="156"/>
      <c r="R140" s="156"/>
      <c r="S140" s="152"/>
      <c r="T140" s="152"/>
    </row>
    <row r="141" spans="1:20" ht="12.75" customHeight="1" x14ac:dyDescent="0.2">
      <c r="A141" s="220">
        <v>4</v>
      </c>
      <c r="B141" s="147" t="s">
        <v>184</v>
      </c>
      <c r="C141" s="195" t="s">
        <v>1216</v>
      </c>
      <c r="D141" s="204" t="s">
        <v>1181</v>
      </c>
      <c r="E141" s="238">
        <v>237.3</v>
      </c>
      <c r="F141" s="169">
        <v>3.0672874614000003</v>
      </c>
      <c r="G141" s="151">
        <v>0.54</v>
      </c>
      <c r="H141" s="154">
        <v>1.025298</v>
      </c>
      <c r="I141" s="163">
        <v>6.4399999999999999E-2</v>
      </c>
      <c r="J141" s="154">
        <v>0.151679388</v>
      </c>
      <c r="K141" s="23" t="s">
        <v>186</v>
      </c>
      <c r="L141" s="23" t="s">
        <v>26</v>
      </c>
      <c r="M141" s="23">
        <v>12.5</v>
      </c>
      <c r="N141" s="121">
        <v>0.123</v>
      </c>
      <c r="O141" s="55">
        <v>1.5375000000000001</v>
      </c>
      <c r="P141" s="154">
        <v>727.86731459022008</v>
      </c>
      <c r="Q141" s="154">
        <v>1.6695000000000002</v>
      </c>
      <c r="R141" s="154">
        <v>1.8903100734000002</v>
      </c>
      <c r="S141" s="152"/>
      <c r="T141" s="152"/>
    </row>
    <row r="142" spans="1:20" ht="12.75" customHeight="1" x14ac:dyDescent="0.2">
      <c r="A142" s="221"/>
      <c r="B142" s="147"/>
      <c r="C142" s="195"/>
      <c r="D142" s="205"/>
      <c r="E142" s="238"/>
      <c r="F142" s="170"/>
      <c r="G142" s="151"/>
      <c r="H142" s="155"/>
      <c r="I142" s="163"/>
      <c r="J142" s="155"/>
      <c r="K142" s="23"/>
      <c r="L142" s="23"/>
      <c r="M142" s="17"/>
      <c r="N142" s="121"/>
      <c r="O142" s="55">
        <v>0</v>
      </c>
      <c r="P142" s="155"/>
      <c r="Q142" s="155"/>
      <c r="R142" s="155"/>
      <c r="S142" s="152"/>
      <c r="T142" s="152"/>
    </row>
    <row r="143" spans="1:20" ht="12.75" customHeight="1" x14ac:dyDescent="0.2">
      <c r="A143" s="221"/>
      <c r="B143" s="147"/>
      <c r="C143" s="195"/>
      <c r="D143" s="205"/>
      <c r="E143" s="238"/>
      <c r="F143" s="170"/>
      <c r="G143" s="151"/>
      <c r="H143" s="155"/>
      <c r="I143" s="163"/>
      <c r="J143" s="155"/>
      <c r="K143" s="23" t="s">
        <v>46</v>
      </c>
      <c r="L143" s="23" t="s">
        <v>32</v>
      </c>
      <c r="M143" s="17">
        <v>5.0000000000000001E-3</v>
      </c>
      <c r="N143" s="126">
        <v>26.4</v>
      </c>
      <c r="O143" s="55">
        <v>0.13200000000000001</v>
      </c>
      <c r="P143" s="155"/>
      <c r="Q143" s="155"/>
      <c r="R143" s="155"/>
      <c r="S143" s="152"/>
      <c r="T143" s="152"/>
    </row>
    <row r="144" spans="1:20" ht="12.75" customHeight="1" x14ac:dyDescent="0.2">
      <c r="A144" s="222"/>
      <c r="B144" s="147"/>
      <c r="C144" s="195"/>
      <c r="D144" s="206"/>
      <c r="E144" s="238"/>
      <c r="F144" s="171"/>
      <c r="G144" s="151"/>
      <c r="H144" s="156"/>
      <c r="I144" s="163"/>
      <c r="J144" s="156"/>
      <c r="K144" s="23"/>
      <c r="L144" s="23"/>
      <c r="M144" s="23"/>
      <c r="N144" s="121"/>
      <c r="O144" s="55">
        <v>0</v>
      </c>
      <c r="P144" s="156"/>
      <c r="Q144" s="156"/>
      <c r="R144" s="156"/>
      <c r="S144" s="152"/>
      <c r="T144" s="152"/>
    </row>
    <row r="145" spans="1:20" ht="12.75" customHeight="1" x14ac:dyDescent="0.2">
      <c r="A145" s="220">
        <v>5</v>
      </c>
      <c r="B145" s="147" t="s">
        <v>597</v>
      </c>
      <c r="C145" s="195" t="s">
        <v>1217</v>
      </c>
      <c r="D145" s="204" t="s">
        <v>1213</v>
      </c>
      <c r="E145" s="238">
        <v>14.23</v>
      </c>
      <c r="F145" s="169">
        <v>9.4136599199999988</v>
      </c>
      <c r="G145" s="151">
        <v>0.65</v>
      </c>
      <c r="H145" s="154">
        <v>1.2341549999999999</v>
      </c>
      <c r="I145" s="151">
        <v>0.3</v>
      </c>
      <c r="J145" s="154">
        <v>0.70658100000000001</v>
      </c>
      <c r="K145" s="23" t="s">
        <v>46</v>
      </c>
      <c r="L145" s="23" t="s">
        <v>32</v>
      </c>
      <c r="M145" s="23">
        <v>0.25</v>
      </c>
      <c r="N145" s="126">
        <v>26.4</v>
      </c>
      <c r="O145" s="55">
        <v>6.6</v>
      </c>
      <c r="P145" s="154">
        <v>133.95638066159998</v>
      </c>
      <c r="Q145" s="154">
        <v>6.6</v>
      </c>
      <c r="R145" s="154">
        <v>7.4729239199999995</v>
      </c>
      <c r="S145" s="152"/>
      <c r="T145" s="152"/>
    </row>
    <row r="146" spans="1:20" ht="12.75" customHeight="1" x14ac:dyDescent="0.2">
      <c r="A146" s="221"/>
      <c r="B146" s="147"/>
      <c r="C146" s="195"/>
      <c r="D146" s="205"/>
      <c r="E146" s="238"/>
      <c r="F146" s="170"/>
      <c r="G146" s="151"/>
      <c r="H146" s="155"/>
      <c r="I146" s="151"/>
      <c r="J146" s="155"/>
      <c r="K146" s="23"/>
      <c r="L146" s="23"/>
      <c r="M146" s="23"/>
      <c r="N146" s="121"/>
      <c r="O146" s="55">
        <v>0</v>
      </c>
      <c r="P146" s="155"/>
      <c r="Q146" s="155"/>
      <c r="R146" s="155"/>
      <c r="S146" s="152"/>
      <c r="T146" s="152"/>
    </row>
    <row r="147" spans="1:20" ht="12.75" customHeight="1" x14ac:dyDescent="0.2">
      <c r="A147" s="221"/>
      <c r="B147" s="147"/>
      <c r="C147" s="195"/>
      <c r="D147" s="205"/>
      <c r="E147" s="238"/>
      <c r="F147" s="170"/>
      <c r="G147" s="151"/>
      <c r="H147" s="155"/>
      <c r="I147" s="151"/>
      <c r="J147" s="155"/>
      <c r="K147" s="23"/>
      <c r="L147" s="23"/>
      <c r="M147" s="16"/>
      <c r="N147" s="121"/>
      <c r="O147" s="55">
        <v>0</v>
      </c>
      <c r="P147" s="155"/>
      <c r="Q147" s="155"/>
      <c r="R147" s="155"/>
      <c r="S147" s="152"/>
      <c r="T147" s="152"/>
    </row>
    <row r="148" spans="1:20" ht="12.75" customHeight="1" x14ac:dyDescent="0.2">
      <c r="A148" s="222"/>
      <c r="B148" s="147"/>
      <c r="C148" s="195"/>
      <c r="D148" s="206"/>
      <c r="E148" s="238"/>
      <c r="F148" s="171"/>
      <c r="G148" s="151"/>
      <c r="H148" s="156"/>
      <c r="I148" s="151"/>
      <c r="J148" s="156"/>
      <c r="K148" s="23"/>
      <c r="L148" s="23"/>
      <c r="M148" s="23"/>
      <c r="N148" s="121"/>
      <c r="O148" s="55">
        <v>0</v>
      </c>
      <c r="P148" s="156"/>
      <c r="Q148" s="156"/>
      <c r="R148" s="156"/>
      <c r="S148" s="152"/>
      <c r="T148" s="152"/>
    </row>
    <row r="149" spans="1:20" ht="12.75" customHeight="1" x14ac:dyDescent="0.2">
      <c r="A149" s="220">
        <v>6</v>
      </c>
      <c r="B149" s="147" t="s">
        <v>598</v>
      </c>
      <c r="C149" s="195" t="s">
        <v>1218</v>
      </c>
      <c r="D149" s="204" t="s">
        <v>1197</v>
      </c>
      <c r="E149" s="390">
        <v>0.56000000000000005</v>
      </c>
      <c r="F149" s="169">
        <v>56.0341326</v>
      </c>
      <c r="G149" s="151">
        <v>27.8</v>
      </c>
      <c r="H149" s="154">
        <v>52.783859999999997</v>
      </c>
      <c r="I149" s="164">
        <v>1.38</v>
      </c>
      <c r="J149" s="154">
        <v>3.2502725999999997</v>
      </c>
      <c r="K149" s="23"/>
      <c r="L149" s="23"/>
      <c r="M149" s="23"/>
      <c r="N149" s="121"/>
      <c r="O149" s="55">
        <v>0</v>
      </c>
      <c r="P149" s="154">
        <v>31.379114256000001</v>
      </c>
      <c r="Q149" s="154">
        <v>0</v>
      </c>
      <c r="R149" s="154">
        <v>0</v>
      </c>
      <c r="S149" s="152"/>
      <c r="T149" s="152"/>
    </row>
    <row r="150" spans="1:20" ht="12.75" customHeight="1" x14ac:dyDescent="0.2">
      <c r="A150" s="221"/>
      <c r="B150" s="147"/>
      <c r="C150" s="195"/>
      <c r="D150" s="221"/>
      <c r="E150" s="390"/>
      <c r="F150" s="170"/>
      <c r="G150" s="151"/>
      <c r="H150" s="155"/>
      <c r="I150" s="164"/>
      <c r="J150" s="155"/>
      <c r="K150" s="23"/>
      <c r="L150" s="23"/>
      <c r="M150" s="23"/>
      <c r="N150" s="121"/>
      <c r="O150" s="55">
        <v>0</v>
      </c>
      <c r="P150" s="155"/>
      <c r="Q150" s="155"/>
      <c r="R150" s="155"/>
      <c r="S150" s="152"/>
      <c r="T150" s="152"/>
    </row>
    <row r="151" spans="1:20" ht="12.75" customHeight="1" x14ac:dyDescent="0.2">
      <c r="A151" s="221"/>
      <c r="B151" s="147"/>
      <c r="C151" s="195"/>
      <c r="D151" s="221"/>
      <c r="E151" s="390"/>
      <c r="F151" s="170"/>
      <c r="G151" s="151"/>
      <c r="H151" s="155"/>
      <c r="I151" s="164"/>
      <c r="J151" s="155"/>
      <c r="K151" s="23"/>
      <c r="L151" s="23"/>
      <c r="M151" s="16"/>
      <c r="N151" s="121"/>
      <c r="O151" s="55">
        <v>0</v>
      </c>
      <c r="P151" s="155"/>
      <c r="Q151" s="155"/>
      <c r="R151" s="155"/>
      <c r="S151" s="152"/>
      <c r="T151" s="152"/>
    </row>
    <row r="152" spans="1:20" ht="12.75" customHeight="1" x14ac:dyDescent="0.2">
      <c r="A152" s="222"/>
      <c r="B152" s="147"/>
      <c r="C152" s="195"/>
      <c r="D152" s="222"/>
      <c r="E152" s="390"/>
      <c r="F152" s="171"/>
      <c r="G152" s="151"/>
      <c r="H152" s="156"/>
      <c r="I152" s="164"/>
      <c r="J152" s="156"/>
      <c r="K152" s="23"/>
      <c r="L152" s="23"/>
      <c r="M152" s="23"/>
      <c r="N152" s="121"/>
      <c r="O152" s="55">
        <v>0</v>
      </c>
      <c r="P152" s="156"/>
      <c r="Q152" s="156"/>
      <c r="R152" s="156"/>
      <c r="S152" s="152"/>
      <c r="T152" s="152"/>
    </row>
    <row r="153" spans="1:20" ht="12.75" customHeight="1" x14ac:dyDescent="0.2">
      <c r="A153" s="220">
        <v>7</v>
      </c>
      <c r="B153" s="147" t="s">
        <v>45</v>
      </c>
      <c r="C153" s="195" t="s">
        <v>1219</v>
      </c>
      <c r="D153" s="204" t="s">
        <v>1197</v>
      </c>
      <c r="E153" s="390">
        <v>0.39</v>
      </c>
      <c r="F153" s="169">
        <v>243.43615800000001</v>
      </c>
      <c r="G153" s="151"/>
      <c r="H153" s="154">
        <v>0</v>
      </c>
      <c r="I153" s="164"/>
      <c r="J153" s="154">
        <v>0</v>
      </c>
      <c r="K153" s="23" t="s">
        <v>57</v>
      </c>
      <c r="L153" s="23" t="s">
        <v>27</v>
      </c>
      <c r="M153" s="23">
        <v>1</v>
      </c>
      <c r="N153" s="121">
        <v>215</v>
      </c>
      <c r="O153" s="55">
        <v>215</v>
      </c>
      <c r="P153" s="154">
        <v>94.940101620000007</v>
      </c>
      <c r="Q153" s="154">
        <v>215</v>
      </c>
      <c r="R153" s="154">
        <v>243.43615800000001</v>
      </c>
      <c r="S153" s="152"/>
      <c r="T153" s="152"/>
    </row>
    <row r="154" spans="1:20" ht="12.75" customHeight="1" x14ac:dyDescent="0.2">
      <c r="A154" s="221"/>
      <c r="B154" s="147"/>
      <c r="C154" s="195"/>
      <c r="D154" s="221"/>
      <c r="E154" s="390"/>
      <c r="F154" s="170"/>
      <c r="G154" s="151"/>
      <c r="H154" s="155"/>
      <c r="I154" s="164"/>
      <c r="J154" s="155"/>
      <c r="K154" s="23"/>
      <c r="L154" s="23"/>
      <c r="M154" s="23"/>
      <c r="N154" s="121"/>
      <c r="O154" s="55">
        <v>0</v>
      </c>
      <c r="P154" s="155"/>
      <c r="Q154" s="155"/>
      <c r="R154" s="155"/>
      <c r="S154" s="152"/>
      <c r="T154" s="152"/>
    </row>
    <row r="155" spans="1:20" ht="12.75" customHeight="1" x14ac:dyDescent="0.2">
      <c r="A155" s="221"/>
      <c r="B155" s="147"/>
      <c r="C155" s="195"/>
      <c r="D155" s="221"/>
      <c r="E155" s="390"/>
      <c r="F155" s="170"/>
      <c r="G155" s="151"/>
      <c r="H155" s="155"/>
      <c r="I155" s="164"/>
      <c r="J155" s="155"/>
      <c r="K155" s="23"/>
      <c r="L155" s="23"/>
      <c r="M155" s="16"/>
      <c r="N155" s="121"/>
      <c r="O155" s="55">
        <v>0</v>
      </c>
      <c r="P155" s="155"/>
      <c r="Q155" s="155"/>
      <c r="R155" s="155"/>
      <c r="S155" s="152"/>
      <c r="T155" s="152"/>
    </row>
    <row r="156" spans="1:20" ht="12.75" customHeight="1" x14ac:dyDescent="0.2">
      <c r="A156" s="222"/>
      <c r="B156" s="147"/>
      <c r="C156" s="195"/>
      <c r="D156" s="222"/>
      <c r="E156" s="390"/>
      <c r="F156" s="171"/>
      <c r="G156" s="151"/>
      <c r="H156" s="156"/>
      <c r="I156" s="164"/>
      <c r="J156" s="156"/>
      <c r="K156" s="23"/>
      <c r="L156" s="23"/>
      <c r="M156" s="23"/>
      <c r="N156" s="121"/>
      <c r="O156" s="55">
        <v>0</v>
      </c>
      <c r="P156" s="156"/>
      <c r="Q156" s="156"/>
      <c r="R156" s="156"/>
      <c r="S156" s="152"/>
      <c r="T156" s="152"/>
    </row>
    <row r="157" spans="1:20" ht="12.75" customHeight="1" x14ac:dyDescent="0.2">
      <c r="A157" s="220">
        <v>8</v>
      </c>
      <c r="B157" s="186" t="s">
        <v>45</v>
      </c>
      <c r="C157" s="204" t="s">
        <v>1220</v>
      </c>
      <c r="D157" s="204" t="s">
        <v>1197</v>
      </c>
      <c r="E157" s="405">
        <v>0.17</v>
      </c>
      <c r="F157" s="169">
        <v>336.53293838639996</v>
      </c>
      <c r="G157" s="355"/>
      <c r="H157" s="154">
        <v>0</v>
      </c>
      <c r="I157" s="183"/>
      <c r="J157" s="154">
        <v>0</v>
      </c>
      <c r="K157" s="23" t="s">
        <v>57</v>
      </c>
      <c r="L157" s="23" t="s">
        <v>27</v>
      </c>
      <c r="M157" s="23">
        <v>1</v>
      </c>
      <c r="N157" s="121">
        <v>297.22199999999998</v>
      </c>
      <c r="O157" s="55">
        <v>297.22199999999998</v>
      </c>
      <c r="P157" s="154">
        <v>57.210599525687996</v>
      </c>
      <c r="Q157" s="154">
        <v>297.22199999999998</v>
      </c>
      <c r="R157" s="154">
        <v>336.53293838639996</v>
      </c>
      <c r="S157" s="152"/>
      <c r="T157" s="152"/>
    </row>
    <row r="158" spans="1:20" ht="12.75" customHeight="1" x14ac:dyDescent="0.2">
      <c r="A158" s="221"/>
      <c r="B158" s="187"/>
      <c r="C158" s="205"/>
      <c r="D158" s="221"/>
      <c r="E158" s="406"/>
      <c r="F158" s="170"/>
      <c r="G158" s="356"/>
      <c r="H158" s="155"/>
      <c r="I158" s="184"/>
      <c r="J158" s="155"/>
      <c r="K158" s="23"/>
      <c r="L158" s="23"/>
      <c r="M158" s="23"/>
      <c r="N158" s="121"/>
      <c r="O158" s="55">
        <v>0</v>
      </c>
      <c r="P158" s="155"/>
      <c r="Q158" s="155"/>
      <c r="R158" s="155"/>
      <c r="S158" s="152"/>
      <c r="T158" s="152"/>
    </row>
    <row r="159" spans="1:20" ht="12.75" customHeight="1" x14ac:dyDescent="0.2">
      <c r="A159" s="221"/>
      <c r="B159" s="187"/>
      <c r="C159" s="205"/>
      <c r="D159" s="221"/>
      <c r="E159" s="406"/>
      <c r="F159" s="170"/>
      <c r="G159" s="356"/>
      <c r="H159" s="155"/>
      <c r="I159" s="184"/>
      <c r="J159" s="155"/>
      <c r="K159" s="23"/>
      <c r="L159" s="23"/>
      <c r="M159" s="24"/>
      <c r="N159" s="121"/>
      <c r="O159" s="55">
        <v>0</v>
      </c>
      <c r="P159" s="155"/>
      <c r="Q159" s="155"/>
      <c r="R159" s="155"/>
      <c r="S159" s="152"/>
      <c r="T159" s="152"/>
    </row>
    <row r="160" spans="1:20" ht="12.75" customHeight="1" x14ac:dyDescent="0.2">
      <c r="A160" s="222"/>
      <c r="B160" s="188"/>
      <c r="C160" s="206"/>
      <c r="D160" s="222"/>
      <c r="E160" s="407"/>
      <c r="F160" s="171"/>
      <c r="G160" s="357"/>
      <c r="H160" s="156"/>
      <c r="I160" s="185"/>
      <c r="J160" s="156"/>
      <c r="K160" s="23"/>
      <c r="L160" s="23"/>
      <c r="M160" s="23"/>
      <c r="N160" s="121"/>
      <c r="O160" s="55">
        <v>0</v>
      </c>
      <c r="P160" s="156"/>
      <c r="Q160" s="156"/>
      <c r="R160" s="156"/>
      <c r="S160" s="152"/>
      <c r="T160" s="152"/>
    </row>
    <row r="161" spans="1:20" ht="12.75" customHeight="1" x14ac:dyDescent="0.2">
      <c r="A161" s="220">
        <v>9</v>
      </c>
      <c r="B161" s="147" t="s">
        <v>190</v>
      </c>
      <c r="C161" s="195" t="s">
        <v>1221</v>
      </c>
      <c r="D161" s="195" t="s">
        <v>1189</v>
      </c>
      <c r="E161" s="238">
        <v>197</v>
      </c>
      <c r="F161" s="169">
        <v>0.32220627480000003</v>
      </c>
      <c r="G161" s="355">
        <v>0.14000000000000001</v>
      </c>
      <c r="H161" s="154">
        <v>0.26581800000000005</v>
      </c>
      <c r="I161" s="151">
        <v>0.01</v>
      </c>
      <c r="J161" s="154">
        <v>2.3552700000000003E-2</v>
      </c>
      <c r="K161" s="23" t="s">
        <v>192</v>
      </c>
      <c r="L161" s="23" t="s">
        <v>23</v>
      </c>
      <c r="M161" s="23">
        <v>0.1</v>
      </c>
      <c r="N161" s="121">
        <v>0.28999999999999998</v>
      </c>
      <c r="O161" s="55">
        <v>2.8999999999999998E-2</v>
      </c>
      <c r="P161" s="154">
        <v>63.474636135600008</v>
      </c>
      <c r="Q161" s="154">
        <v>2.8999999999999998E-2</v>
      </c>
      <c r="R161" s="154">
        <v>3.2835574799999996E-2</v>
      </c>
      <c r="S161" s="152"/>
      <c r="T161" s="152"/>
    </row>
    <row r="162" spans="1:20" ht="12.75" customHeight="1" x14ac:dyDescent="0.2">
      <c r="A162" s="221"/>
      <c r="B162" s="147"/>
      <c r="C162" s="195"/>
      <c r="D162" s="227"/>
      <c r="E162" s="238"/>
      <c r="F162" s="170"/>
      <c r="G162" s="356"/>
      <c r="H162" s="155"/>
      <c r="I162" s="151"/>
      <c r="J162" s="155"/>
      <c r="K162" s="64"/>
      <c r="L162" s="64"/>
      <c r="M162" s="64"/>
      <c r="N162" s="128"/>
      <c r="O162" s="55">
        <v>0</v>
      </c>
      <c r="P162" s="155"/>
      <c r="Q162" s="155"/>
      <c r="R162" s="155"/>
      <c r="S162" s="152"/>
      <c r="T162" s="152"/>
    </row>
    <row r="163" spans="1:20" ht="12.75" customHeight="1" x14ac:dyDescent="0.2">
      <c r="A163" s="221"/>
      <c r="B163" s="147"/>
      <c r="C163" s="195"/>
      <c r="D163" s="227"/>
      <c r="E163" s="238"/>
      <c r="F163" s="170"/>
      <c r="G163" s="356"/>
      <c r="H163" s="155"/>
      <c r="I163" s="151"/>
      <c r="J163" s="155"/>
      <c r="K163" s="23"/>
      <c r="L163" s="23"/>
      <c r="M163" s="24"/>
      <c r="N163" s="121"/>
      <c r="O163" s="55">
        <v>0</v>
      </c>
      <c r="P163" s="155"/>
      <c r="Q163" s="155"/>
      <c r="R163" s="155"/>
      <c r="S163" s="152"/>
      <c r="T163" s="152"/>
    </row>
    <row r="164" spans="1:20" ht="12.75" customHeight="1" x14ac:dyDescent="0.2">
      <c r="A164" s="222"/>
      <c r="B164" s="147"/>
      <c r="C164" s="195"/>
      <c r="D164" s="227"/>
      <c r="E164" s="238"/>
      <c r="F164" s="171"/>
      <c r="G164" s="357"/>
      <c r="H164" s="156"/>
      <c r="I164" s="151"/>
      <c r="J164" s="156"/>
      <c r="K164" s="23"/>
      <c r="L164" s="23"/>
      <c r="M164" s="23"/>
      <c r="N164" s="121"/>
      <c r="O164" s="55">
        <v>0</v>
      </c>
      <c r="P164" s="156"/>
      <c r="Q164" s="156"/>
      <c r="R164" s="156"/>
      <c r="S164" s="152"/>
      <c r="T164" s="152"/>
    </row>
    <row r="165" spans="1:20" ht="12.75" customHeight="1" x14ac:dyDescent="0.2">
      <c r="A165" s="220">
        <v>10</v>
      </c>
      <c r="B165" s="147" t="s">
        <v>498</v>
      </c>
      <c r="C165" s="195" t="s">
        <v>1222</v>
      </c>
      <c r="D165" s="204" t="s">
        <v>1213</v>
      </c>
      <c r="E165" s="238">
        <v>1.6</v>
      </c>
      <c r="F165" s="169">
        <v>66.56702104896695</v>
      </c>
      <c r="G165" s="151">
        <v>7.85</v>
      </c>
      <c r="H165" s="152">
        <v>14.904795</v>
      </c>
      <c r="I165" s="151">
        <v>1.1200000000000001</v>
      </c>
      <c r="J165" s="154">
        <v>2.6379024000000002</v>
      </c>
      <c r="K165" s="23" t="s">
        <v>56</v>
      </c>
      <c r="L165" s="23" t="s">
        <v>32</v>
      </c>
      <c r="M165" s="23">
        <v>1.0149999999999999</v>
      </c>
      <c r="N165" s="121">
        <v>26.228000000000002</v>
      </c>
      <c r="O165" s="55">
        <v>26.621420000000001</v>
      </c>
      <c r="P165" s="154">
        <v>106.50723367834712</v>
      </c>
      <c r="Q165" s="154">
        <v>43.297715799999999</v>
      </c>
      <c r="R165" s="154">
        <v>49.024323648966956</v>
      </c>
      <c r="S165" s="152"/>
      <c r="T165" s="152"/>
    </row>
    <row r="166" spans="1:20" ht="12.75" customHeight="1" x14ac:dyDescent="0.2">
      <c r="A166" s="221"/>
      <c r="B166" s="147"/>
      <c r="C166" s="195"/>
      <c r="D166" s="205"/>
      <c r="E166" s="238"/>
      <c r="F166" s="170"/>
      <c r="G166" s="151"/>
      <c r="H166" s="152"/>
      <c r="I166" s="151"/>
      <c r="J166" s="155"/>
      <c r="K166" s="23" t="s">
        <v>253</v>
      </c>
      <c r="L166" s="23" t="s">
        <v>23</v>
      </c>
      <c r="M166" s="23">
        <v>2.9</v>
      </c>
      <c r="N166" s="121">
        <v>3.5</v>
      </c>
      <c r="O166" s="55">
        <v>10.15</v>
      </c>
      <c r="P166" s="155"/>
      <c r="Q166" s="155"/>
      <c r="R166" s="155"/>
      <c r="S166" s="152"/>
      <c r="T166" s="152"/>
    </row>
    <row r="167" spans="1:20" ht="12.75" customHeight="1" x14ac:dyDescent="0.2">
      <c r="A167" s="221"/>
      <c r="B167" s="147"/>
      <c r="C167" s="195"/>
      <c r="D167" s="205"/>
      <c r="E167" s="238"/>
      <c r="F167" s="170"/>
      <c r="G167" s="151"/>
      <c r="H167" s="152"/>
      <c r="I167" s="151"/>
      <c r="J167" s="155"/>
      <c r="K167" s="23" t="s">
        <v>254</v>
      </c>
      <c r="L167" s="23" t="s">
        <v>43</v>
      </c>
      <c r="M167" s="24">
        <v>3.78E-2</v>
      </c>
      <c r="N167" s="132">
        <v>123.611</v>
      </c>
      <c r="O167" s="55">
        <v>4.6724958000000001</v>
      </c>
      <c r="P167" s="155"/>
      <c r="Q167" s="155"/>
      <c r="R167" s="155"/>
      <c r="S167" s="152"/>
      <c r="T167" s="152"/>
    </row>
    <row r="168" spans="1:20" ht="12.75" customHeight="1" x14ac:dyDescent="0.2">
      <c r="A168" s="222"/>
      <c r="B168" s="147"/>
      <c r="C168" s="195"/>
      <c r="D168" s="206"/>
      <c r="E168" s="238"/>
      <c r="F168" s="171"/>
      <c r="G168" s="151"/>
      <c r="H168" s="152"/>
      <c r="I168" s="151"/>
      <c r="J168" s="156"/>
      <c r="K168" s="23" t="s">
        <v>58</v>
      </c>
      <c r="L168" s="23" t="s">
        <v>29</v>
      </c>
      <c r="M168" s="23">
        <v>2.2999999999999998</v>
      </c>
      <c r="N168" s="121">
        <v>0.80600000000000005</v>
      </c>
      <c r="O168" s="55">
        <v>1.8537999999999999</v>
      </c>
      <c r="P168" s="156"/>
      <c r="Q168" s="156"/>
      <c r="R168" s="156"/>
      <c r="S168" s="152"/>
      <c r="T168" s="152"/>
    </row>
    <row r="169" spans="1:20" ht="12.75" customHeight="1" x14ac:dyDescent="0.2">
      <c r="A169" s="220">
        <v>11</v>
      </c>
      <c r="B169" s="147" t="s">
        <v>45</v>
      </c>
      <c r="C169" s="195" t="s">
        <v>1223</v>
      </c>
      <c r="D169" s="204" t="s">
        <v>1197</v>
      </c>
      <c r="E169" s="238">
        <v>0.11</v>
      </c>
      <c r="F169" s="169">
        <v>243.43615800000001</v>
      </c>
      <c r="G169" s="151"/>
      <c r="H169" s="152">
        <v>0</v>
      </c>
      <c r="I169" s="151"/>
      <c r="J169" s="154">
        <v>0</v>
      </c>
      <c r="K169" s="23" t="s">
        <v>57</v>
      </c>
      <c r="L169" s="23" t="s">
        <v>27</v>
      </c>
      <c r="M169" s="23">
        <v>1</v>
      </c>
      <c r="N169" s="121">
        <v>215</v>
      </c>
      <c r="O169" s="55">
        <v>215</v>
      </c>
      <c r="P169" s="154">
        <v>26.777977379999999</v>
      </c>
      <c r="Q169" s="154">
        <v>215</v>
      </c>
      <c r="R169" s="154">
        <v>243.43615800000001</v>
      </c>
      <c r="S169" s="152"/>
      <c r="T169" s="152"/>
    </row>
    <row r="170" spans="1:20" ht="12.75" customHeight="1" x14ac:dyDescent="0.2">
      <c r="A170" s="221"/>
      <c r="B170" s="147"/>
      <c r="C170" s="195"/>
      <c r="D170" s="221"/>
      <c r="E170" s="238"/>
      <c r="F170" s="170"/>
      <c r="G170" s="151"/>
      <c r="H170" s="152"/>
      <c r="I170" s="151"/>
      <c r="J170" s="155"/>
      <c r="K170" s="23"/>
      <c r="L170" s="23"/>
      <c r="M170" s="23"/>
      <c r="N170" s="121"/>
      <c r="O170" s="55">
        <v>0</v>
      </c>
      <c r="P170" s="155"/>
      <c r="Q170" s="155"/>
      <c r="R170" s="155"/>
      <c r="S170" s="152"/>
      <c r="T170" s="152"/>
    </row>
    <row r="171" spans="1:20" ht="12.75" customHeight="1" x14ac:dyDescent="0.2">
      <c r="A171" s="221"/>
      <c r="B171" s="147"/>
      <c r="C171" s="195"/>
      <c r="D171" s="221"/>
      <c r="E171" s="238"/>
      <c r="F171" s="170"/>
      <c r="G171" s="151"/>
      <c r="H171" s="152"/>
      <c r="I171" s="151"/>
      <c r="J171" s="155"/>
      <c r="K171" s="23"/>
      <c r="L171" s="23"/>
      <c r="M171" s="16"/>
      <c r="N171" s="121"/>
      <c r="O171" s="55">
        <v>0</v>
      </c>
      <c r="P171" s="155"/>
      <c r="Q171" s="155"/>
      <c r="R171" s="155"/>
      <c r="S171" s="152"/>
      <c r="T171" s="152"/>
    </row>
    <row r="172" spans="1:20" ht="12.75" customHeight="1" x14ac:dyDescent="0.2">
      <c r="A172" s="222"/>
      <c r="B172" s="147"/>
      <c r="C172" s="195"/>
      <c r="D172" s="222"/>
      <c r="E172" s="238"/>
      <c r="F172" s="171"/>
      <c r="G172" s="151"/>
      <c r="H172" s="152"/>
      <c r="I172" s="151"/>
      <c r="J172" s="156"/>
      <c r="K172" s="23"/>
      <c r="L172" s="23"/>
      <c r="M172" s="23"/>
      <c r="N172" s="121"/>
      <c r="O172" s="55">
        <v>0</v>
      </c>
      <c r="P172" s="156"/>
      <c r="Q172" s="156"/>
      <c r="R172" s="156"/>
      <c r="S172" s="152"/>
      <c r="T172" s="152"/>
    </row>
    <row r="173" spans="1:20" s="54" customFormat="1" ht="12.75" customHeight="1" x14ac:dyDescent="0.2">
      <c r="A173" s="144"/>
      <c r="B173" s="433"/>
      <c r="C173" s="383" t="s">
        <v>1199</v>
      </c>
      <c r="D173" s="433"/>
      <c r="E173" s="436"/>
      <c r="F173" s="439">
        <v>0</v>
      </c>
      <c r="G173" s="442"/>
      <c r="H173" s="445">
        <v>0</v>
      </c>
      <c r="I173" s="448"/>
      <c r="J173" s="445">
        <v>0</v>
      </c>
      <c r="K173" s="82"/>
      <c r="L173" s="82"/>
      <c r="M173" s="82"/>
      <c r="N173" s="83"/>
      <c r="O173" s="84">
        <v>0</v>
      </c>
      <c r="P173" s="445">
        <v>0</v>
      </c>
      <c r="Q173" s="445">
        <v>0</v>
      </c>
      <c r="R173" s="445">
        <v>0</v>
      </c>
      <c r="S173" s="453"/>
      <c r="T173" s="451"/>
    </row>
    <row r="174" spans="1:20" s="54" customFormat="1" ht="12.75" customHeight="1" x14ac:dyDescent="0.2">
      <c r="A174" s="145"/>
      <c r="B174" s="434"/>
      <c r="C174" s="384"/>
      <c r="D174" s="434"/>
      <c r="E174" s="437"/>
      <c r="F174" s="440"/>
      <c r="G174" s="443"/>
      <c r="H174" s="446"/>
      <c r="I174" s="449"/>
      <c r="J174" s="446"/>
      <c r="K174" s="82"/>
      <c r="L174" s="82"/>
      <c r="M174" s="82"/>
      <c r="N174" s="83"/>
      <c r="O174" s="84">
        <v>0</v>
      </c>
      <c r="P174" s="446"/>
      <c r="Q174" s="446"/>
      <c r="R174" s="446"/>
      <c r="S174" s="453"/>
      <c r="T174" s="451"/>
    </row>
    <row r="175" spans="1:20" s="54" customFormat="1" ht="12.75" customHeight="1" x14ac:dyDescent="0.2">
      <c r="A175" s="145"/>
      <c r="B175" s="434"/>
      <c r="C175" s="384"/>
      <c r="D175" s="434"/>
      <c r="E175" s="437"/>
      <c r="F175" s="440"/>
      <c r="G175" s="443"/>
      <c r="H175" s="446"/>
      <c r="I175" s="449"/>
      <c r="J175" s="446"/>
      <c r="K175" s="82"/>
      <c r="L175" s="82"/>
      <c r="M175" s="82"/>
      <c r="N175" s="83"/>
      <c r="O175" s="84">
        <v>0</v>
      </c>
      <c r="P175" s="446"/>
      <c r="Q175" s="446"/>
      <c r="R175" s="446"/>
      <c r="S175" s="453"/>
      <c r="T175" s="451"/>
    </row>
    <row r="176" spans="1:20" s="54" customFormat="1" ht="12.75" customHeight="1" x14ac:dyDescent="0.2">
      <c r="A176" s="146"/>
      <c r="B176" s="435"/>
      <c r="C176" s="385"/>
      <c r="D176" s="435"/>
      <c r="E176" s="438"/>
      <c r="F176" s="441"/>
      <c r="G176" s="444"/>
      <c r="H176" s="447"/>
      <c r="I176" s="450"/>
      <c r="J176" s="447"/>
      <c r="K176" s="82"/>
      <c r="L176" s="82"/>
      <c r="M176" s="82"/>
      <c r="N176" s="83"/>
      <c r="O176" s="84">
        <v>0</v>
      </c>
      <c r="P176" s="447"/>
      <c r="Q176" s="447"/>
      <c r="R176" s="447"/>
      <c r="S176" s="453"/>
      <c r="T176" s="451"/>
    </row>
    <row r="177" spans="1:20" s="54" customFormat="1" ht="12.75" customHeight="1" x14ac:dyDescent="0.2">
      <c r="A177" s="144"/>
      <c r="B177" s="433"/>
      <c r="C177" s="383" t="s">
        <v>1200</v>
      </c>
      <c r="D177" s="433"/>
      <c r="E177" s="436"/>
      <c r="F177" s="439">
        <v>0</v>
      </c>
      <c r="G177" s="442"/>
      <c r="H177" s="445">
        <v>0</v>
      </c>
      <c r="I177" s="448"/>
      <c r="J177" s="445">
        <v>0</v>
      </c>
      <c r="K177" s="82"/>
      <c r="L177" s="82"/>
      <c r="M177" s="82"/>
      <c r="N177" s="83"/>
      <c r="O177" s="84">
        <v>0</v>
      </c>
      <c r="P177" s="445">
        <v>0</v>
      </c>
      <c r="Q177" s="445">
        <v>0</v>
      </c>
      <c r="R177" s="445">
        <v>0</v>
      </c>
      <c r="S177" s="453"/>
      <c r="T177" s="452">
        <v>1.6440539691797033E-2</v>
      </c>
    </row>
    <row r="178" spans="1:20" s="54" customFormat="1" ht="12.75" customHeight="1" x14ac:dyDescent="0.2">
      <c r="A178" s="145"/>
      <c r="B178" s="434"/>
      <c r="C178" s="384"/>
      <c r="D178" s="434"/>
      <c r="E178" s="437"/>
      <c r="F178" s="440"/>
      <c r="G178" s="443"/>
      <c r="H178" s="446"/>
      <c r="I178" s="449"/>
      <c r="J178" s="446"/>
      <c r="K178" s="82"/>
      <c r="L178" s="82"/>
      <c r="M178" s="82"/>
      <c r="N178" s="83"/>
      <c r="O178" s="84">
        <v>0</v>
      </c>
      <c r="P178" s="446"/>
      <c r="Q178" s="446"/>
      <c r="R178" s="446"/>
      <c r="S178" s="453"/>
      <c r="T178" s="452"/>
    </row>
    <row r="179" spans="1:20" s="54" customFormat="1" ht="12.75" customHeight="1" x14ac:dyDescent="0.2">
      <c r="A179" s="145"/>
      <c r="B179" s="434"/>
      <c r="C179" s="384"/>
      <c r="D179" s="434"/>
      <c r="E179" s="437"/>
      <c r="F179" s="440"/>
      <c r="G179" s="443"/>
      <c r="H179" s="446"/>
      <c r="I179" s="449"/>
      <c r="J179" s="446"/>
      <c r="K179" s="82"/>
      <c r="L179" s="82"/>
      <c r="M179" s="82"/>
      <c r="N179" s="83"/>
      <c r="O179" s="84">
        <v>0</v>
      </c>
      <c r="P179" s="446"/>
      <c r="Q179" s="446"/>
      <c r="R179" s="446"/>
      <c r="S179" s="453"/>
      <c r="T179" s="452"/>
    </row>
    <row r="180" spans="1:20" s="54" customFormat="1" ht="12.75" customHeight="1" x14ac:dyDescent="0.2">
      <c r="A180" s="146"/>
      <c r="B180" s="435"/>
      <c r="C180" s="385"/>
      <c r="D180" s="435"/>
      <c r="E180" s="438"/>
      <c r="F180" s="441"/>
      <c r="G180" s="444"/>
      <c r="H180" s="447"/>
      <c r="I180" s="450"/>
      <c r="J180" s="447"/>
      <c r="K180" s="82"/>
      <c r="L180" s="82"/>
      <c r="M180" s="82"/>
      <c r="N180" s="83"/>
      <c r="O180" s="84">
        <v>0</v>
      </c>
      <c r="P180" s="447"/>
      <c r="Q180" s="447"/>
      <c r="R180" s="447"/>
      <c r="S180" s="453"/>
      <c r="T180" s="452"/>
    </row>
    <row r="181" spans="1:20" ht="12.75" customHeight="1" x14ac:dyDescent="0.2">
      <c r="A181" s="144"/>
      <c r="B181" s="147"/>
      <c r="C181" s="332" t="s">
        <v>1224</v>
      </c>
      <c r="D181" s="148"/>
      <c r="E181" s="238"/>
      <c r="F181" s="169">
        <v>0</v>
      </c>
      <c r="G181" s="151"/>
      <c r="H181" s="154">
        <v>0</v>
      </c>
      <c r="I181" s="164"/>
      <c r="J181" s="154">
        <v>0</v>
      </c>
      <c r="K181" s="23"/>
      <c r="L181" s="23"/>
      <c r="M181" s="23"/>
      <c r="N181" s="97"/>
      <c r="O181" s="55">
        <v>0</v>
      </c>
      <c r="P181" s="154">
        <v>0</v>
      </c>
      <c r="Q181" s="154">
        <v>0</v>
      </c>
      <c r="R181" s="154">
        <v>0</v>
      </c>
      <c r="S181" s="152">
        <v>0</v>
      </c>
      <c r="T181" s="152">
        <v>0</v>
      </c>
    </row>
    <row r="182" spans="1:20" ht="12.75" customHeight="1" x14ac:dyDescent="0.2">
      <c r="A182" s="145"/>
      <c r="B182" s="147"/>
      <c r="C182" s="333"/>
      <c r="D182" s="148"/>
      <c r="E182" s="238"/>
      <c r="F182" s="170"/>
      <c r="G182" s="151"/>
      <c r="H182" s="155"/>
      <c r="I182" s="164"/>
      <c r="J182" s="155"/>
      <c r="K182" s="23"/>
      <c r="L182" s="23"/>
      <c r="M182" s="23"/>
      <c r="N182" s="97"/>
      <c r="O182" s="55">
        <v>0</v>
      </c>
      <c r="P182" s="155"/>
      <c r="Q182" s="155"/>
      <c r="R182" s="155"/>
      <c r="S182" s="152"/>
      <c r="T182" s="152"/>
    </row>
    <row r="183" spans="1:20" ht="12.75" customHeight="1" x14ac:dyDescent="0.2">
      <c r="A183" s="145"/>
      <c r="B183" s="147"/>
      <c r="C183" s="333"/>
      <c r="D183" s="148"/>
      <c r="E183" s="238"/>
      <c r="F183" s="170"/>
      <c r="G183" s="151"/>
      <c r="H183" s="155"/>
      <c r="I183" s="164"/>
      <c r="J183" s="155"/>
      <c r="K183" s="23"/>
      <c r="L183" s="23"/>
      <c r="M183" s="16"/>
      <c r="N183" s="97"/>
      <c r="O183" s="55">
        <v>0</v>
      </c>
      <c r="P183" s="155"/>
      <c r="Q183" s="155"/>
      <c r="R183" s="155"/>
      <c r="S183" s="152"/>
      <c r="T183" s="152"/>
    </row>
    <row r="184" spans="1:20" ht="12.75" customHeight="1" x14ac:dyDescent="0.2">
      <c r="A184" s="146"/>
      <c r="B184" s="147"/>
      <c r="C184" s="334"/>
      <c r="D184" s="148"/>
      <c r="E184" s="238"/>
      <c r="F184" s="171"/>
      <c r="G184" s="151"/>
      <c r="H184" s="156"/>
      <c r="I184" s="164"/>
      <c r="J184" s="156"/>
      <c r="K184" s="23"/>
      <c r="L184" s="23"/>
      <c r="M184" s="23"/>
      <c r="N184" s="97"/>
      <c r="O184" s="55">
        <v>0</v>
      </c>
      <c r="P184" s="156"/>
      <c r="Q184" s="156"/>
      <c r="R184" s="156"/>
      <c r="S184" s="152"/>
      <c r="T184" s="152"/>
    </row>
    <row r="185" spans="1:20" ht="12.75" customHeight="1" x14ac:dyDescent="0.2">
      <c r="A185" s="144">
        <v>1</v>
      </c>
      <c r="B185" s="147" t="s">
        <v>647</v>
      </c>
      <c r="C185" s="204" t="s">
        <v>1225</v>
      </c>
      <c r="D185" s="204" t="s">
        <v>1213</v>
      </c>
      <c r="E185" s="399">
        <v>53.417000000000002</v>
      </c>
      <c r="F185" s="169">
        <v>9.59504902728</v>
      </c>
      <c r="G185" s="153">
        <v>1.82</v>
      </c>
      <c r="H185" s="154">
        <v>3.4556339999999999</v>
      </c>
      <c r="I185" s="153">
        <v>0.41</v>
      </c>
      <c r="J185" s="154">
        <v>0.96566069999999993</v>
      </c>
      <c r="K185" s="23" t="s">
        <v>519</v>
      </c>
      <c r="L185" s="23" t="s">
        <v>32</v>
      </c>
      <c r="M185" s="23">
        <v>0.09</v>
      </c>
      <c r="N185" s="121">
        <v>4.8600000000000003</v>
      </c>
      <c r="O185" s="55">
        <v>0.43740000000000001</v>
      </c>
      <c r="P185" s="154">
        <v>512.53873389021578</v>
      </c>
      <c r="Q185" s="154">
        <v>4.5693999999999999</v>
      </c>
      <c r="R185" s="154">
        <v>5.1737543272800002</v>
      </c>
      <c r="S185" s="152"/>
      <c r="T185" s="152"/>
    </row>
    <row r="186" spans="1:20" ht="12.75" customHeight="1" x14ac:dyDescent="0.2">
      <c r="A186" s="145"/>
      <c r="B186" s="147"/>
      <c r="C186" s="205"/>
      <c r="D186" s="205"/>
      <c r="E186" s="400"/>
      <c r="F186" s="170"/>
      <c r="G186" s="153"/>
      <c r="H186" s="155"/>
      <c r="I186" s="153"/>
      <c r="J186" s="155"/>
      <c r="K186" s="23" t="s">
        <v>649</v>
      </c>
      <c r="L186" s="23" t="s">
        <v>32</v>
      </c>
      <c r="M186" s="23">
        <v>0.18</v>
      </c>
      <c r="N186" s="121">
        <v>1.4</v>
      </c>
      <c r="O186" s="55">
        <v>0.252</v>
      </c>
      <c r="P186" s="155"/>
      <c r="Q186" s="155"/>
      <c r="R186" s="155"/>
      <c r="S186" s="152"/>
      <c r="T186" s="152"/>
    </row>
    <row r="187" spans="1:20" ht="12.75" customHeight="1" x14ac:dyDescent="0.2">
      <c r="A187" s="145"/>
      <c r="B187" s="147"/>
      <c r="C187" s="205"/>
      <c r="D187" s="205"/>
      <c r="E187" s="400"/>
      <c r="F187" s="170"/>
      <c r="G187" s="153"/>
      <c r="H187" s="155"/>
      <c r="I187" s="153"/>
      <c r="J187" s="155"/>
      <c r="K187" s="23" t="s">
        <v>648</v>
      </c>
      <c r="L187" s="23" t="s">
        <v>32</v>
      </c>
      <c r="M187" s="23">
        <v>0.97</v>
      </c>
      <c r="N187" s="121">
        <v>4</v>
      </c>
      <c r="O187" s="55">
        <v>3.88</v>
      </c>
      <c r="P187" s="155"/>
      <c r="Q187" s="155"/>
      <c r="R187" s="155"/>
      <c r="S187" s="152"/>
      <c r="T187" s="152"/>
    </row>
    <row r="188" spans="1:20" ht="12.75" customHeight="1" x14ac:dyDescent="0.2">
      <c r="A188" s="146"/>
      <c r="B188" s="147"/>
      <c r="C188" s="206"/>
      <c r="D188" s="206"/>
      <c r="E188" s="401"/>
      <c r="F188" s="171"/>
      <c r="G188" s="153"/>
      <c r="H188" s="156"/>
      <c r="I188" s="153"/>
      <c r="J188" s="156"/>
      <c r="K188" s="23"/>
      <c r="L188" s="23"/>
      <c r="M188" s="23"/>
      <c r="N188" s="121"/>
      <c r="O188" s="55">
        <v>0</v>
      </c>
      <c r="P188" s="156"/>
      <c r="Q188" s="156"/>
      <c r="R188" s="156"/>
      <c r="S188" s="152"/>
      <c r="T188" s="152"/>
    </row>
    <row r="189" spans="1:20" ht="12.75" customHeight="1" x14ac:dyDescent="0.2">
      <c r="A189" s="144">
        <v>2</v>
      </c>
      <c r="B189" s="147" t="s">
        <v>88</v>
      </c>
      <c r="C189" s="204" t="s">
        <v>1226</v>
      </c>
      <c r="D189" s="204" t="s">
        <v>1181</v>
      </c>
      <c r="E189" s="399">
        <v>763.1</v>
      </c>
      <c r="F189" s="169">
        <v>1.2040565878079998</v>
      </c>
      <c r="G189" s="183">
        <v>0.14000000000000001</v>
      </c>
      <c r="H189" s="154">
        <v>0.26581800000000005</v>
      </c>
      <c r="I189" s="183">
        <v>0.01</v>
      </c>
      <c r="J189" s="154">
        <v>2.3552700000000003E-2</v>
      </c>
      <c r="K189" s="23" t="s">
        <v>46</v>
      </c>
      <c r="L189" s="23" t="s">
        <v>32</v>
      </c>
      <c r="M189" s="23">
        <v>3.0599999999999999E-2</v>
      </c>
      <c r="N189" s="121">
        <v>26.4</v>
      </c>
      <c r="O189" s="55">
        <v>0.80783999999999989</v>
      </c>
      <c r="P189" s="154">
        <v>918.81558215628468</v>
      </c>
      <c r="Q189" s="154">
        <v>0.80783999999999989</v>
      </c>
      <c r="R189" s="154">
        <v>0.91468588780799975</v>
      </c>
      <c r="S189" s="152"/>
      <c r="T189" s="152"/>
    </row>
    <row r="190" spans="1:20" ht="12.75" customHeight="1" x14ac:dyDescent="0.2">
      <c r="A190" s="145"/>
      <c r="B190" s="147"/>
      <c r="C190" s="205"/>
      <c r="D190" s="205"/>
      <c r="E190" s="400"/>
      <c r="F190" s="170"/>
      <c r="G190" s="184"/>
      <c r="H190" s="155"/>
      <c r="I190" s="184"/>
      <c r="J190" s="155"/>
      <c r="K190" s="23"/>
      <c r="L190" s="23"/>
      <c r="M190" s="23"/>
      <c r="N190" s="121"/>
      <c r="O190" s="55">
        <v>0</v>
      </c>
      <c r="P190" s="155"/>
      <c r="Q190" s="155"/>
      <c r="R190" s="155"/>
      <c r="S190" s="152"/>
      <c r="T190" s="152"/>
    </row>
    <row r="191" spans="1:20" ht="12.75" customHeight="1" x14ac:dyDescent="0.2">
      <c r="A191" s="145"/>
      <c r="B191" s="147"/>
      <c r="C191" s="205"/>
      <c r="D191" s="205"/>
      <c r="E191" s="400"/>
      <c r="F191" s="170"/>
      <c r="G191" s="184"/>
      <c r="H191" s="155"/>
      <c r="I191" s="184"/>
      <c r="J191" s="155"/>
      <c r="K191" s="23"/>
      <c r="L191" s="23"/>
      <c r="M191" s="24"/>
      <c r="N191" s="121"/>
      <c r="O191" s="55">
        <v>0</v>
      </c>
      <c r="P191" s="155"/>
      <c r="Q191" s="155"/>
      <c r="R191" s="155"/>
      <c r="S191" s="152"/>
      <c r="T191" s="152"/>
    </row>
    <row r="192" spans="1:20" ht="12.75" customHeight="1" x14ac:dyDescent="0.2">
      <c r="A192" s="146"/>
      <c r="B192" s="147"/>
      <c r="C192" s="206"/>
      <c r="D192" s="206"/>
      <c r="E192" s="401"/>
      <c r="F192" s="171"/>
      <c r="G192" s="185"/>
      <c r="H192" s="156"/>
      <c r="I192" s="185"/>
      <c r="J192" s="156"/>
      <c r="K192" s="23"/>
      <c r="L192" s="23"/>
      <c r="M192" s="23"/>
      <c r="N192" s="121"/>
      <c r="O192" s="55">
        <v>0</v>
      </c>
      <c r="P192" s="156"/>
      <c r="Q192" s="156"/>
      <c r="R192" s="156"/>
      <c r="S192" s="152"/>
      <c r="T192" s="152"/>
    </row>
    <row r="193" spans="1:20" s="54" customFormat="1" ht="12.75" customHeight="1" x14ac:dyDescent="0.2">
      <c r="A193" s="144">
        <v>3</v>
      </c>
      <c r="B193" s="147" t="s">
        <v>514</v>
      </c>
      <c r="C193" s="204" t="s">
        <v>1227</v>
      </c>
      <c r="D193" s="204" t="s">
        <v>1181</v>
      </c>
      <c r="E193" s="399">
        <v>43.63</v>
      </c>
      <c r="F193" s="169">
        <v>6.3715408994400011</v>
      </c>
      <c r="G193" s="183">
        <v>0.43</v>
      </c>
      <c r="H193" s="154">
        <v>0.81644100000000008</v>
      </c>
      <c r="I193" s="201"/>
      <c r="J193" s="154">
        <v>0</v>
      </c>
      <c r="K193" s="23" t="s">
        <v>516</v>
      </c>
      <c r="L193" s="23" t="s">
        <v>23</v>
      </c>
      <c r="M193" s="23">
        <v>1.02</v>
      </c>
      <c r="N193" s="121">
        <v>4.8099999999999996</v>
      </c>
      <c r="O193" s="55">
        <v>4.9062000000000001</v>
      </c>
      <c r="P193" s="154">
        <v>277.99032944256726</v>
      </c>
      <c r="Q193" s="154">
        <v>4.9062000000000001</v>
      </c>
      <c r="R193" s="154">
        <v>5.5550998994400009</v>
      </c>
      <c r="S193" s="152"/>
      <c r="T193" s="152"/>
    </row>
    <row r="194" spans="1:20" s="54" customFormat="1" ht="12.75" customHeight="1" x14ac:dyDescent="0.2">
      <c r="A194" s="145"/>
      <c r="B194" s="147"/>
      <c r="C194" s="205"/>
      <c r="D194" s="205"/>
      <c r="E194" s="400"/>
      <c r="F194" s="170"/>
      <c r="G194" s="184"/>
      <c r="H194" s="155"/>
      <c r="I194" s="202"/>
      <c r="J194" s="155"/>
      <c r="K194" s="23" t="s">
        <v>517</v>
      </c>
      <c r="L194" s="23"/>
      <c r="M194" s="23"/>
      <c r="N194" s="121"/>
      <c r="O194" s="55">
        <v>0</v>
      </c>
      <c r="P194" s="155"/>
      <c r="Q194" s="155"/>
      <c r="R194" s="155"/>
      <c r="S194" s="152"/>
      <c r="T194" s="152"/>
    </row>
    <row r="195" spans="1:20" s="54" customFormat="1" ht="12.75" customHeight="1" x14ac:dyDescent="0.2">
      <c r="A195" s="145"/>
      <c r="B195" s="147"/>
      <c r="C195" s="205"/>
      <c r="D195" s="205"/>
      <c r="E195" s="400"/>
      <c r="F195" s="170"/>
      <c r="G195" s="184"/>
      <c r="H195" s="155"/>
      <c r="I195" s="202"/>
      <c r="J195" s="155"/>
      <c r="K195" s="23"/>
      <c r="L195" s="23"/>
      <c r="M195" s="16"/>
      <c r="N195" s="121"/>
      <c r="O195" s="55">
        <v>0</v>
      </c>
      <c r="P195" s="155"/>
      <c r="Q195" s="155"/>
      <c r="R195" s="155"/>
      <c r="S195" s="152"/>
      <c r="T195" s="152"/>
    </row>
    <row r="196" spans="1:20" s="54" customFormat="1" ht="12.75" customHeight="1" x14ac:dyDescent="0.2">
      <c r="A196" s="146"/>
      <c r="B196" s="147"/>
      <c r="C196" s="206"/>
      <c r="D196" s="206"/>
      <c r="E196" s="401"/>
      <c r="F196" s="171"/>
      <c r="G196" s="185"/>
      <c r="H196" s="156"/>
      <c r="I196" s="203"/>
      <c r="J196" s="156"/>
      <c r="K196" s="23"/>
      <c r="L196" s="23"/>
      <c r="M196" s="23"/>
      <c r="N196" s="121"/>
      <c r="O196" s="55">
        <v>0</v>
      </c>
      <c r="P196" s="156"/>
      <c r="Q196" s="156"/>
      <c r="R196" s="156"/>
      <c r="S196" s="152"/>
      <c r="T196" s="152"/>
    </row>
    <row r="197" spans="1:20" s="54" customFormat="1" ht="12.75" customHeight="1" x14ac:dyDescent="0.2">
      <c r="A197" s="144">
        <v>4</v>
      </c>
      <c r="B197" s="147" t="s">
        <v>422</v>
      </c>
      <c r="C197" s="204" t="s">
        <v>1228</v>
      </c>
      <c r="D197" s="204" t="s">
        <v>1181</v>
      </c>
      <c r="E197" s="238">
        <v>74.900000000000006</v>
      </c>
      <c r="F197" s="169">
        <v>16.436081483039999</v>
      </c>
      <c r="G197" s="183">
        <v>0.436</v>
      </c>
      <c r="H197" s="154">
        <v>0.82783320000000005</v>
      </c>
      <c r="I197" s="189">
        <v>2.8E-3</v>
      </c>
      <c r="J197" s="154">
        <v>6.5947560000000002E-3</v>
      </c>
      <c r="K197" s="23" t="s">
        <v>423</v>
      </c>
      <c r="L197" s="23" t="s">
        <v>23</v>
      </c>
      <c r="M197" s="23">
        <v>1.02</v>
      </c>
      <c r="N197" s="121">
        <v>13.21</v>
      </c>
      <c r="O197" s="55">
        <v>13.474200000000002</v>
      </c>
      <c r="P197" s="154">
        <v>1231.0625030796959</v>
      </c>
      <c r="Q197" s="154">
        <v>13.779200000000001</v>
      </c>
      <c r="R197" s="154">
        <v>15.60165352704</v>
      </c>
      <c r="S197" s="152"/>
      <c r="T197" s="152"/>
    </row>
    <row r="198" spans="1:20" s="54" customFormat="1" ht="12.75" customHeight="1" x14ac:dyDescent="0.2">
      <c r="A198" s="145"/>
      <c r="B198" s="147"/>
      <c r="C198" s="205"/>
      <c r="D198" s="205"/>
      <c r="E198" s="238"/>
      <c r="F198" s="170"/>
      <c r="G198" s="184"/>
      <c r="H198" s="155"/>
      <c r="I198" s="190"/>
      <c r="J198" s="155"/>
      <c r="K198" s="23"/>
      <c r="L198" s="23"/>
      <c r="M198" s="23"/>
      <c r="N198" s="121"/>
      <c r="O198" s="55">
        <v>0</v>
      </c>
      <c r="P198" s="155"/>
      <c r="Q198" s="155"/>
      <c r="R198" s="155"/>
      <c r="S198" s="152"/>
      <c r="T198" s="152"/>
    </row>
    <row r="199" spans="1:20" s="54" customFormat="1" ht="12.75" customHeight="1" x14ac:dyDescent="0.2">
      <c r="A199" s="145"/>
      <c r="B199" s="147"/>
      <c r="C199" s="205"/>
      <c r="D199" s="205"/>
      <c r="E199" s="238"/>
      <c r="F199" s="170"/>
      <c r="G199" s="184"/>
      <c r="H199" s="155"/>
      <c r="I199" s="190"/>
      <c r="J199" s="155"/>
      <c r="K199" s="23" t="s">
        <v>424</v>
      </c>
      <c r="L199" s="23" t="s">
        <v>29</v>
      </c>
      <c r="M199" s="23">
        <v>0.5</v>
      </c>
      <c r="N199" s="121">
        <v>0.61</v>
      </c>
      <c r="O199" s="55">
        <v>0.30499999999999999</v>
      </c>
      <c r="P199" s="155"/>
      <c r="Q199" s="155"/>
      <c r="R199" s="155"/>
      <c r="S199" s="152"/>
      <c r="T199" s="152"/>
    </row>
    <row r="200" spans="1:20" s="54" customFormat="1" ht="12.75" customHeight="1" x14ac:dyDescent="0.2">
      <c r="A200" s="146"/>
      <c r="B200" s="147"/>
      <c r="C200" s="206"/>
      <c r="D200" s="206"/>
      <c r="E200" s="238"/>
      <c r="F200" s="171"/>
      <c r="G200" s="185"/>
      <c r="H200" s="156"/>
      <c r="I200" s="191"/>
      <c r="J200" s="156"/>
      <c r="K200" s="23"/>
      <c r="L200" s="23"/>
      <c r="M200" s="23"/>
      <c r="N200" s="121"/>
      <c r="O200" s="55">
        <v>0</v>
      </c>
      <c r="P200" s="156"/>
      <c r="Q200" s="156"/>
      <c r="R200" s="156"/>
      <c r="S200" s="152"/>
      <c r="T200" s="152"/>
    </row>
    <row r="201" spans="1:20" s="54" customFormat="1" ht="12.75" customHeight="1" x14ac:dyDescent="0.2">
      <c r="A201" s="144">
        <v>5</v>
      </c>
      <c r="B201" s="204" t="s">
        <v>422</v>
      </c>
      <c r="C201" s="204" t="s">
        <v>1229</v>
      </c>
      <c r="D201" s="220" t="s">
        <v>38</v>
      </c>
      <c r="E201" s="390">
        <v>414.25</v>
      </c>
      <c r="F201" s="391">
        <v>12.509399641440003</v>
      </c>
      <c r="G201" s="228">
        <v>0.436</v>
      </c>
      <c r="H201" s="394">
        <v>0.82783320000000005</v>
      </c>
      <c r="I201" s="251">
        <v>2.8E-3</v>
      </c>
      <c r="J201" s="394">
        <v>6.5947560000000002E-3</v>
      </c>
      <c r="K201" s="57" t="s">
        <v>423</v>
      </c>
      <c r="L201" s="57" t="s">
        <v>23</v>
      </c>
      <c r="M201" s="57">
        <v>1.02</v>
      </c>
      <c r="N201" s="118">
        <v>9.81</v>
      </c>
      <c r="O201" s="59">
        <v>10.006200000000002</v>
      </c>
      <c r="P201" s="394">
        <v>5182.0188014665218</v>
      </c>
      <c r="Q201" s="394">
        <v>10.311200000000001</v>
      </c>
      <c r="R201" s="394">
        <v>11.674971685440003</v>
      </c>
      <c r="S201" s="152"/>
      <c r="T201" s="152"/>
    </row>
    <row r="202" spans="1:20" s="54" customFormat="1" ht="12.75" customHeight="1" x14ac:dyDescent="0.2">
      <c r="A202" s="145"/>
      <c r="B202" s="205"/>
      <c r="C202" s="205"/>
      <c r="D202" s="221"/>
      <c r="E202" s="390"/>
      <c r="F202" s="392"/>
      <c r="G202" s="229"/>
      <c r="H202" s="395"/>
      <c r="I202" s="252"/>
      <c r="J202" s="395"/>
      <c r="K202" s="57"/>
      <c r="L202" s="57"/>
      <c r="M202" s="57"/>
      <c r="N202" s="118"/>
      <c r="O202" s="59">
        <v>0</v>
      </c>
      <c r="P202" s="395"/>
      <c r="Q202" s="395"/>
      <c r="R202" s="395"/>
      <c r="S202" s="152"/>
      <c r="T202" s="152"/>
    </row>
    <row r="203" spans="1:20" s="54" customFormat="1" ht="12.75" customHeight="1" x14ac:dyDescent="0.2">
      <c r="A203" s="145"/>
      <c r="B203" s="205"/>
      <c r="C203" s="205"/>
      <c r="D203" s="221"/>
      <c r="E203" s="390"/>
      <c r="F203" s="392"/>
      <c r="G203" s="229"/>
      <c r="H203" s="395"/>
      <c r="I203" s="252"/>
      <c r="J203" s="395"/>
      <c r="K203" s="57" t="s">
        <v>424</v>
      </c>
      <c r="L203" s="57" t="s">
        <v>29</v>
      </c>
      <c r="M203" s="57">
        <v>0.5</v>
      </c>
      <c r="N203" s="118">
        <v>0.61</v>
      </c>
      <c r="O203" s="59">
        <v>0.30499999999999999</v>
      </c>
      <c r="P203" s="395"/>
      <c r="Q203" s="395"/>
      <c r="R203" s="395"/>
      <c r="S203" s="152"/>
      <c r="T203" s="152"/>
    </row>
    <row r="204" spans="1:20" s="54" customFormat="1" ht="12.75" customHeight="1" x14ac:dyDescent="0.2">
      <c r="A204" s="146"/>
      <c r="B204" s="206"/>
      <c r="C204" s="206"/>
      <c r="D204" s="222"/>
      <c r="E204" s="390"/>
      <c r="F204" s="393"/>
      <c r="G204" s="230"/>
      <c r="H204" s="396"/>
      <c r="I204" s="253"/>
      <c r="J204" s="396"/>
      <c r="K204" s="57"/>
      <c r="L204" s="57"/>
      <c r="M204" s="57"/>
      <c r="N204" s="118"/>
      <c r="O204" s="59">
        <v>0</v>
      </c>
      <c r="P204" s="396"/>
      <c r="Q204" s="396"/>
      <c r="R204" s="396"/>
      <c r="S204" s="152"/>
      <c r="T204" s="152"/>
    </row>
    <row r="205" spans="1:20" s="54" customFormat="1" ht="12.75" customHeight="1" x14ac:dyDescent="0.2">
      <c r="A205" s="144">
        <v>6</v>
      </c>
      <c r="B205" s="147" t="s">
        <v>90</v>
      </c>
      <c r="C205" s="204" t="s">
        <v>1230</v>
      </c>
      <c r="D205" s="204" t="s">
        <v>1181</v>
      </c>
      <c r="E205" s="399">
        <v>157.18</v>
      </c>
      <c r="F205" s="169">
        <v>8.0381514195359998</v>
      </c>
      <c r="G205" s="183">
        <v>0.61</v>
      </c>
      <c r="H205" s="154">
        <v>1.1582070000000002</v>
      </c>
      <c r="I205" s="183">
        <v>0.05</v>
      </c>
      <c r="J205" s="154">
        <v>0.11776350000000001</v>
      </c>
      <c r="K205" s="23" t="s">
        <v>91</v>
      </c>
      <c r="L205" s="23" t="s">
        <v>23</v>
      </c>
      <c r="M205" s="23">
        <v>1.02</v>
      </c>
      <c r="N205" s="121">
        <v>5.2779999999999996</v>
      </c>
      <c r="O205" s="55">
        <v>5.3835599999999992</v>
      </c>
      <c r="P205" s="154">
        <v>1263.4366401226685</v>
      </c>
      <c r="Q205" s="154">
        <v>5.9722799999999996</v>
      </c>
      <c r="R205" s="154">
        <v>6.7621809195359992</v>
      </c>
      <c r="S205" s="152"/>
      <c r="T205" s="152"/>
    </row>
    <row r="206" spans="1:20" s="54" customFormat="1" ht="12.75" customHeight="1" x14ac:dyDescent="0.2">
      <c r="A206" s="145"/>
      <c r="B206" s="147"/>
      <c r="C206" s="205"/>
      <c r="D206" s="205"/>
      <c r="E206" s="400"/>
      <c r="F206" s="170"/>
      <c r="G206" s="184"/>
      <c r="H206" s="155"/>
      <c r="I206" s="184"/>
      <c r="J206" s="155"/>
      <c r="K206" s="23"/>
      <c r="L206" s="23"/>
      <c r="M206" s="23"/>
      <c r="N206" s="121"/>
      <c r="O206" s="55">
        <v>0</v>
      </c>
      <c r="P206" s="155"/>
      <c r="Q206" s="155"/>
      <c r="R206" s="155"/>
      <c r="S206" s="152"/>
      <c r="T206" s="152"/>
    </row>
    <row r="207" spans="1:20" s="54" customFormat="1" ht="12.75" customHeight="1" x14ac:dyDescent="0.2">
      <c r="A207" s="145"/>
      <c r="B207" s="147"/>
      <c r="C207" s="205"/>
      <c r="D207" s="205"/>
      <c r="E207" s="400"/>
      <c r="F207" s="170"/>
      <c r="G207" s="184"/>
      <c r="H207" s="155"/>
      <c r="I207" s="184"/>
      <c r="J207" s="155"/>
      <c r="K207" s="23" t="s">
        <v>46</v>
      </c>
      <c r="L207" s="23" t="s">
        <v>32</v>
      </c>
      <c r="M207" s="23">
        <v>2.23E-2</v>
      </c>
      <c r="N207" s="121">
        <v>26.4</v>
      </c>
      <c r="O207" s="55">
        <v>0.58872000000000002</v>
      </c>
      <c r="P207" s="155"/>
      <c r="Q207" s="155"/>
      <c r="R207" s="155"/>
      <c r="S207" s="152"/>
      <c r="T207" s="152"/>
    </row>
    <row r="208" spans="1:20" s="54" customFormat="1" ht="12.75" customHeight="1" x14ac:dyDescent="0.2">
      <c r="A208" s="146"/>
      <c r="B208" s="147"/>
      <c r="C208" s="206"/>
      <c r="D208" s="206"/>
      <c r="E208" s="401"/>
      <c r="F208" s="171"/>
      <c r="G208" s="185"/>
      <c r="H208" s="156"/>
      <c r="I208" s="185"/>
      <c r="J208" s="156"/>
      <c r="K208" s="27"/>
      <c r="L208" s="27"/>
      <c r="M208" s="27"/>
      <c r="N208" s="132"/>
      <c r="O208" s="55">
        <v>0</v>
      </c>
      <c r="P208" s="156"/>
      <c r="Q208" s="156"/>
      <c r="R208" s="156"/>
      <c r="S208" s="152"/>
      <c r="T208" s="152"/>
    </row>
    <row r="209" spans="1:20" s="54" customFormat="1" ht="12.75" customHeight="1" x14ac:dyDescent="0.2">
      <c r="A209" s="144">
        <v>7</v>
      </c>
      <c r="B209" s="147" t="s">
        <v>650</v>
      </c>
      <c r="C209" s="204" t="s">
        <v>1231</v>
      </c>
      <c r="D209" s="204" t="s">
        <v>1181</v>
      </c>
      <c r="E209" s="399">
        <v>45.36</v>
      </c>
      <c r="F209" s="169">
        <v>16.997715936336</v>
      </c>
      <c r="G209" s="183">
        <v>3.76</v>
      </c>
      <c r="H209" s="154">
        <v>7.1391119999999999</v>
      </c>
      <c r="I209" s="183">
        <v>3.4000000000000002E-2</v>
      </c>
      <c r="J209" s="154">
        <v>8.0079180000000014E-2</v>
      </c>
      <c r="K209" s="23" t="s">
        <v>608</v>
      </c>
      <c r="L209" s="23" t="s">
        <v>23</v>
      </c>
      <c r="M209" s="23">
        <v>1.01</v>
      </c>
      <c r="N209" s="121">
        <v>8.0280000000000005</v>
      </c>
      <c r="O209" s="55">
        <v>8.1082800000000006</v>
      </c>
      <c r="P209" s="154">
        <v>771.01639487220098</v>
      </c>
      <c r="Q209" s="154">
        <v>8.6362800000000011</v>
      </c>
      <c r="R209" s="154">
        <v>9.7785247563360009</v>
      </c>
      <c r="S209" s="152"/>
      <c r="T209" s="152"/>
    </row>
    <row r="210" spans="1:20" s="54" customFormat="1" ht="12.75" customHeight="1" x14ac:dyDescent="0.2">
      <c r="A210" s="145"/>
      <c r="B210" s="147"/>
      <c r="C210" s="205"/>
      <c r="D210" s="205"/>
      <c r="E210" s="400"/>
      <c r="F210" s="170"/>
      <c r="G210" s="184"/>
      <c r="H210" s="155"/>
      <c r="I210" s="184"/>
      <c r="J210" s="155"/>
      <c r="K210" s="23"/>
      <c r="L210" s="23"/>
      <c r="M210" s="23"/>
      <c r="N210" s="121"/>
      <c r="O210" s="55">
        <v>0</v>
      </c>
      <c r="P210" s="155"/>
      <c r="Q210" s="155"/>
      <c r="R210" s="155"/>
      <c r="S210" s="152"/>
      <c r="T210" s="152"/>
    </row>
    <row r="211" spans="1:20" s="54" customFormat="1" ht="12.75" customHeight="1" x14ac:dyDescent="0.2">
      <c r="A211" s="145"/>
      <c r="B211" s="147"/>
      <c r="C211" s="205"/>
      <c r="D211" s="205"/>
      <c r="E211" s="400"/>
      <c r="F211" s="170"/>
      <c r="G211" s="184"/>
      <c r="H211" s="155"/>
      <c r="I211" s="184"/>
      <c r="J211" s="155"/>
      <c r="K211" s="23" t="s">
        <v>46</v>
      </c>
      <c r="L211" s="23" t="s">
        <v>32</v>
      </c>
      <c r="M211" s="23">
        <v>0.02</v>
      </c>
      <c r="N211" s="121">
        <v>26.4</v>
      </c>
      <c r="O211" s="55">
        <v>0.52800000000000002</v>
      </c>
      <c r="P211" s="155"/>
      <c r="Q211" s="155"/>
      <c r="R211" s="155"/>
      <c r="S211" s="152"/>
      <c r="T211" s="152"/>
    </row>
    <row r="212" spans="1:20" s="54" customFormat="1" ht="12.75" customHeight="1" x14ac:dyDescent="0.2">
      <c r="A212" s="146"/>
      <c r="B212" s="147"/>
      <c r="C212" s="206"/>
      <c r="D212" s="206"/>
      <c r="E212" s="401"/>
      <c r="F212" s="171"/>
      <c r="G212" s="185"/>
      <c r="H212" s="156"/>
      <c r="I212" s="185"/>
      <c r="J212" s="156"/>
      <c r="K212" s="27"/>
      <c r="L212" s="27"/>
      <c r="M212" s="27"/>
      <c r="N212" s="132"/>
      <c r="O212" s="55">
        <v>0</v>
      </c>
      <c r="P212" s="156"/>
      <c r="Q212" s="156"/>
      <c r="R212" s="156"/>
      <c r="S212" s="152"/>
      <c r="T212" s="152"/>
    </row>
    <row r="213" spans="1:20" s="54" customFormat="1" ht="12.75" customHeight="1" x14ac:dyDescent="0.2">
      <c r="A213" s="144">
        <v>8</v>
      </c>
      <c r="B213" s="186" t="s">
        <v>468</v>
      </c>
      <c r="C213" s="204" t="s">
        <v>1232</v>
      </c>
      <c r="D213" s="204" t="s">
        <v>1181</v>
      </c>
      <c r="E213" s="238">
        <v>73.14</v>
      </c>
      <c r="F213" s="169">
        <v>2.1710090831520001</v>
      </c>
      <c r="G213" s="183">
        <v>0.33400000000000002</v>
      </c>
      <c r="H213" s="154">
        <v>0.63416580000000011</v>
      </c>
      <c r="I213" s="189">
        <v>6.9400000000000003E-2</v>
      </c>
      <c r="J213" s="154">
        <v>0.16345573799999999</v>
      </c>
      <c r="K213" s="23" t="s">
        <v>469</v>
      </c>
      <c r="L213" s="23" t="s">
        <v>23</v>
      </c>
      <c r="M213" s="23">
        <v>1.1200000000000001</v>
      </c>
      <c r="N213" s="121">
        <v>1.083</v>
      </c>
      <c r="O213" s="55">
        <v>1.21296</v>
      </c>
      <c r="P213" s="154">
        <v>158.78760434173728</v>
      </c>
      <c r="Q213" s="154">
        <v>1.21296</v>
      </c>
      <c r="R213" s="154">
        <v>1.3733875451519999</v>
      </c>
      <c r="S213" s="152"/>
      <c r="T213" s="152"/>
    </row>
    <row r="214" spans="1:20" s="54" customFormat="1" ht="12.75" customHeight="1" x14ac:dyDescent="0.2">
      <c r="A214" s="145"/>
      <c r="B214" s="187"/>
      <c r="C214" s="205"/>
      <c r="D214" s="205"/>
      <c r="E214" s="238"/>
      <c r="F214" s="170"/>
      <c r="G214" s="184"/>
      <c r="H214" s="155"/>
      <c r="I214" s="190"/>
      <c r="J214" s="155"/>
      <c r="K214" s="23"/>
      <c r="L214" s="23"/>
      <c r="M214" s="23"/>
      <c r="N214" s="121"/>
      <c r="O214" s="55">
        <v>0</v>
      </c>
      <c r="P214" s="155"/>
      <c r="Q214" s="155"/>
      <c r="R214" s="155"/>
      <c r="S214" s="152"/>
      <c r="T214" s="152"/>
    </row>
    <row r="215" spans="1:20" s="54" customFormat="1" ht="12.75" customHeight="1" x14ac:dyDescent="0.2">
      <c r="A215" s="145"/>
      <c r="B215" s="187"/>
      <c r="C215" s="205"/>
      <c r="D215" s="205"/>
      <c r="E215" s="238"/>
      <c r="F215" s="170"/>
      <c r="G215" s="184"/>
      <c r="H215" s="155"/>
      <c r="I215" s="190"/>
      <c r="J215" s="155"/>
      <c r="K215" s="23"/>
      <c r="L215" s="23"/>
      <c r="M215" s="23"/>
      <c r="N215" s="121"/>
      <c r="O215" s="55">
        <v>0</v>
      </c>
      <c r="P215" s="155"/>
      <c r="Q215" s="155"/>
      <c r="R215" s="155"/>
      <c r="S215" s="152"/>
      <c r="T215" s="152"/>
    </row>
    <row r="216" spans="1:20" s="54" customFormat="1" ht="12.75" customHeight="1" x14ac:dyDescent="0.2">
      <c r="A216" s="146"/>
      <c r="B216" s="188"/>
      <c r="C216" s="206"/>
      <c r="D216" s="206"/>
      <c r="E216" s="238"/>
      <c r="F216" s="171"/>
      <c r="G216" s="185"/>
      <c r="H216" s="156"/>
      <c r="I216" s="191"/>
      <c r="J216" s="156"/>
      <c r="K216" s="23"/>
      <c r="L216" s="23"/>
      <c r="M216" s="23"/>
      <c r="N216" s="121"/>
      <c r="O216" s="55">
        <v>0</v>
      </c>
      <c r="P216" s="156"/>
      <c r="Q216" s="156"/>
      <c r="R216" s="156"/>
      <c r="S216" s="152"/>
      <c r="T216" s="152"/>
    </row>
    <row r="217" spans="1:20" s="54" customFormat="1" ht="12.75" customHeight="1" x14ac:dyDescent="0.2">
      <c r="A217" s="144">
        <v>9</v>
      </c>
      <c r="B217" s="186" t="s">
        <v>90</v>
      </c>
      <c r="C217" s="204" t="s">
        <v>1233</v>
      </c>
      <c r="D217" s="204" t="s">
        <v>1181</v>
      </c>
      <c r="E217" s="238">
        <v>73.14</v>
      </c>
      <c r="F217" s="169">
        <v>6.2411170237920004</v>
      </c>
      <c r="G217" s="183">
        <v>0.61</v>
      </c>
      <c r="H217" s="154">
        <v>1.1582070000000002</v>
      </c>
      <c r="I217" s="183">
        <v>0.05</v>
      </c>
      <c r="J217" s="154">
        <v>0.11776350000000001</v>
      </c>
      <c r="K217" s="23" t="s">
        <v>93</v>
      </c>
      <c r="L217" s="23" t="s">
        <v>23</v>
      </c>
      <c r="M217" s="23">
        <v>1.02</v>
      </c>
      <c r="N217" s="121">
        <v>3.722</v>
      </c>
      <c r="O217" s="55">
        <v>3.79644</v>
      </c>
      <c r="P217" s="154">
        <v>456.47529912014693</v>
      </c>
      <c r="Q217" s="154">
        <v>4.3851599999999999</v>
      </c>
      <c r="R217" s="154">
        <v>4.9651465237919998</v>
      </c>
      <c r="S217" s="152"/>
      <c r="T217" s="152"/>
    </row>
    <row r="218" spans="1:20" s="54" customFormat="1" ht="12.75" customHeight="1" x14ac:dyDescent="0.2">
      <c r="A218" s="145"/>
      <c r="B218" s="187"/>
      <c r="C218" s="205"/>
      <c r="D218" s="205"/>
      <c r="E218" s="238"/>
      <c r="F218" s="170"/>
      <c r="G218" s="184"/>
      <c r="H218" s="155"/>
      <c r="I218" s="184"/>
      <c r="J218" s="155"/>
      <c r="K218" s="23"/>
      <c r="L218" s="23"/>
      <c r="M218" s="23"/>
      <c r="N218" s="121"/>
      <c r="O218" s="55">
        <v>0</v>
      </c>
      <c r="P218" s="155"/>
      <c r="Q218" s="155"/>
      <c r="R218" s="155"/>
      <c r="S218" s="152"/>
      <c r="T218" s="152"/>
    </row>
    <row r="219" spans="1:20" s="54" customFormat="1" ht="12.75" customHeight="1" x14ac:dyDescent="0.2">
      <c r="A219" s="145"/>
      <c r="B219" s="187"/>
      <c r="C219" s="205"/>
      <c r="D219" s="205"/>
      <c r="E219" s="238"/>
      <c r="F219" s="170"/>
      <c r="G219" s="184"/>
      <c r="H219" s="155"/>
      <c r="I219" s="184"/>
      <c r="J219" s="155"/>
      <c r="K219" s="23" t="s">
        <v>46</v>
      </c>
      <c r="L219" s="23" t="s">
        <v>32</v>
      </c>
      <c r="M219" s="23">
        <v>2.23E-2</v>
      </c>
      <c r="N219" s="121">
        <v>26.4</v>
      </c>
      <c r="O219" s="55">
        <v>0.58872000000000002</v>
      </c>
      <c r="P219" s="155"/>
      <c r="Q219" s="155"/>
      <c r="R219" s="155"/>
      <c r="S219" s="152"/>
      <c r="T219" s="152"/>
    </row>
    <row r="220" spans="1:20" s="54" customFormat="1" ht="12.75" customHeight="1" x14ac:dyDescent="0.2">
      <c r="A220" s="146"/>
      <c r="B220" s="188"/>
      <c r="C220" s="206"/>
      <c r="D220" s="206"/>
      <c r="E220" s="238"/>
      <c r="F220" s="171"/>
      <c r="G220" s="185"/>
      <c r="H220" s="156"/>
      <c r="I220" s="185"/>
      <c r="J220" s="156"/>
      <c r="K220" s="23"/>
      <c r="L220" s="23"/>
      <c r="M220" s="23"/>
      <c r="N220" s="121"/>
      <c r="O220" s="55">
        <v>0</v>
      </c>
      <c r="P220" s="156"/>
      <c r="Q220" s="156"/>
      <c r="R220" s="156"/>
      <c r="S220" s="152"/>
      <c r="T220" s="152"/>
    </row>
    <row r="221" spans="1:20" ht="12.75" customHeight="1" x14ac:dyDescent="0.2">
      <c r="A221" s="144">
        <v>10</v>
      </c>
      <c r="B221" s="186" t="s">
        <v>94</v>
      </c>
      <c r="C221" s="204" t="s">
        <v>1234</v>
      </c>
      <c r="D221" s="204" t="s">
        <v>1189</v>
      </c>
      <c r="E221" s="238">
        <v>263.39999999999998</v>
      </c>
      <c r="F221" s="169">
        <v>1.5593923561871998</v>
      </c>
      <c r="G221" s="183">
        <v>0.17100000000000001</v>
      </c>
      <c r="H221" s="152">
        <v>0.32467770000000001</v>
      </c>
      <c r="I221" s="189">
        <v>1.1599999999999999E-2</v>
      </c>
      <c r="J221" s="154">
        <v>2.7321131999999998E-2</v>
      </c>
      <c r="K221" s="23" t="s">
        <v>91</v>
      </c>
      <c r="L221" s="23" t="s">
        <v>23</v>
      </c>
      <c r="M221" s="23">
        <v>0.10199999999999999</v>
      </c>
      <c r="N221" s="121">
        <v>5.2779999999999996</v>
      </c>
      <c r="O221" s="55">
        <v>0.53835599999999995</v>
      </c>
      <c r="P221" s="154">
        <v>410.74394661970842</v>
      </c>
      <c r="Q221" s="154">
        <v>1.0663559999999999</v>
      </c>
      <c r="R221" s="154">
        <v>1.2073935241871998</v>
      </c>
      <c r="S221" s="152"/>
      <c r="T221" s="152"/>
    </row>
    <row r="222" spans="1:20" ht="12.75" customHeight="1" x14ac:dyDescent="0.2">
      <c r="A222" s="145"/>
      <c r="B222" s="187"/>
      <c r="C222" s="205"/>
      <c r="D222" s="221"/>
      <c r="E222" s="238"/>
      <c r="F222" s="170"/>
      <c r="G222" s="184"/>
      <c r="H222" s="152"/>
      <c r="I222" s="190"/>
      <c r="J222" s="155"/>
      <c r="K222" s="23"/>
      <c r="L222" s="23"/>
      <c r="M222" s="23"/>
      <c r="N222" s="121"/>
      <c r="O222" s="55">
        <v>0</v>
      </c>
      <c r="P222" s="155"/>
      <c r="Q222" s="155"/>
      <c r="R222" s="155"/>
      <c r="S222" s="152"/>
      <c r="T222" s="152"/>
    </row>
    <row r="223" spans="1:20" ht="12.75" customHeight="1" x14ac:dyDescent="0.2">
      <c r="A223" s="145"/>
      <c r="B223" s="187"/>
      <c r="C223" s="205"/>
      <c r="D223" s="221"/>
      <c r="E223" s="238"/>
      <c r="F223" s="170"/>
      <c r="G223" s="184"/>
      <c r="H223" s="152"/>
      <c r="I223" s="190"/>
      <c r="J223" s="155"/>
      <c r="K223" s="23" t="s">
        <v>46</v>
      </c>
      <c r="L223" s="23" t="s">
        <v>32</v>
      </c>
      <c r="M223" s="23">
        <v>0.02</v>
      </c>
      <c r="N223" s="121">
        <v>26.4</v>
      </c>
      <c r="O223" s="55">
        <v>0.52800000000000002</v>
      </c>
      <c r="P223" s="155"/>
      <c r="Q223" s="155"/>
      <c r="R223" s="155"/>
      <c r="S223" s="152"/>
      <c r="T223" s="152"/>
    </row>
    <row r="224" spans="1:20" ht="12.75" customHeight="1" x14ac:dyDescent="0.2">
      <c r="A224" s="146"/>
      <c r="B224" s="188"/>
      <c r="C224" s="206"/>
      <c r="D224" s="222"/>
      <c r="E224" s="238"/>
      <c r="F224" s="171"/>
      <c r="G224" s="185"/>
      <c r="H224" s="152"/>
      <c r="I224" s="191"/>
      <c r="J224" s="156"/>
      <c r="K224" s="23"/>
      <c r="L224" s="23"/>
      <c r="M224" s="23"/>
      <c r="N224" s="121"/>
      <c r="O224" s="55">
        <v>0</v>
      </c>
      <c r="P224" s="156"/>
      <c r="Q224" s="156"/>
      <c r="R224" s="156"/>
      <c r="S224" s="152"/>
      <c r="T224" s="152"/>
    </row>
    <row r="225" spans="1:20" ht="12.75" customHeight="1" x14ac:dyDescent="0.2">
      <c r="A225" s="144">
        <v>11</v>
      </c>
      <c r="B225" s="186" t="s">
        <v>45</v>
      </c>
      <c r="C225" s="204" t="s">
        <v>1235</v>
      </c>
      <c r="D225" s="204" t="s">
        <v>1189</v>
      </c>
      <c r="E225" s="238">
        <v>84</v>
      </c>
      <c r="F225" s="169">
        <v>1.2454873200000001</v>
      </c>
      <c r="G225" s="183"/>
      <c r="H225" s="152">
        <v>0</v>
      </c>
      <c r="I225" s="189"/>
      <c r="J225" s="154">
        <v>0</v>
      </c>
      <c r="K225" s="23" t="s">
        <v>235</v>
      </c>
      <c r="L225" s="23" t="s">
        <v>31</v>
      </c>
      <c r="M225" s="23">
        <v>1</v>
      </c>
      <c r="N225" s="121">
        <v>1.1000000000000001</v>
      </c>
      <c r="O225" s="55">
        <v>1.1000000000000001</v>
      </c>
      <c r="P225" s="154">
        <v>104.62093488000001</v>
      </c>
      <c r="Q225" s="154">
        <v>1.1000000000000001</v>
      </c>
      <c r="R225" s="154">
        <v>1.2454873200000001</v>
      </c>
      <c r="S225" s="152"/>
      <c r="T225" s="152"/>
    </row>
    <row r="226" spans="1:20" ht="12.75" customHeight="1" x14ac:dyDescent="0.2">
      <c r="A226" s="145"/>
      <c r="B226" s="187"/>
      <c r="C226" s="205"/>
      <c r="D226" s="221"/>
      <c r="E226" s="238"/>
      <c r="F226" s="170"/>
      <c r="G226" s="184"/>
      <c r="H226" s="152"/>
      <c r="I226" s="190"/>
      <c r="J226" s="155"/>
      <c r="K226" s="23"/>
      <c r="L226" s="23"/>
      <c r="M226" s="23"/>
      <c r="N226" s="121"/>
      <c r="O226" s="55">
        <v>0</v>
      </c>
      <c r="P226" s="155"/>
      <c r="Q226" s="155"/>
      <c r="R226" s="155"/>
      <c r="S226" s="152"/>
      <c r="T226" s="152"/>
    </row>
    <row r="227" spans="1:20" ht="12.75" customHeight="1" x14ac:dyDescent="0.2">
      <c r="A227" s="145"/>
      <c r="B227" s="187"/>
      <c r="C227" s="205"/>
      <c r="D227" s="221"/>
      <c r="E227" s="238"/>
      <c r="F227" s="170"/>
      <c r="G227" s="184"/>
      <c r="H227" s="152"/>
      <c r="I227" s="190"/>
      <c r="J227" s="155"/>
      <c r="K227" s="23"/>
      <c r="L227" s="23"/>
      <c r="M227" s="23"/>
      <c r="N227" s="121"/>
      <c r="O227" s="55">
        <v>0</v>
      </c>
      <c r="P227" s="155"/>
      <c r="Q227" s="155"/>
      <c r="R227" s="155"/>
      <c r="S227" s="152"/>
      <c r="T227" s="152"/>
    </row>
    <row r="228" spans="1:20" ht="12.75" customHeight="1" x14ac:dyDescent="0.2">
      <c r="A228" s="146"/>
      <c r="B228" s="188"/>
      <c r="C228" s="206"/>
      <c r="D228" s="222"/>
      <c r="E228" s="238"/>
      <c r="F228" s="171"/>
      <c r="G228" s="185"/>
      <c r="H228" s="152"/>
      <c r="I228" s="191"/>
      <c r="J228" s="156"/>
      <c r="K228" s="23"/>
      <c r="L228" s="23"/>
      <c r="M228" s="23"/>
      <c r="N228" s="121"/>
      <c r="O228" s="55">
        <v>0</v>
      </c>
      <c r="P228" s="156"/>
      <c r="Q228" s="156"/>
      <c r="R228" s="156"/>
      <c r="S228" s="152"/>
      <c r="T228" s="152"/>
    </row>
    <row r="229" spans="1:20" ht="12.75" customHeight="1" x14ac:dyDescent="0.2">
      <c r="A229" s="144">
        <v>12</v>
      </c>
      <c r="B229" s="268" t="s">
        <v>96</v>
      </c>
      <c r="C229" s="195" t="s">
        <v>1236</v>
      </c>
      <c r="D229" s="204" t="s">
        <v>1189</v>
      </c>
      <c r="E229" s="238">
        <v>219.53</v>
      </c>
      <c r="F229" s="169">
        <v>0.98496818451000001</v>
      </c>
      <c r="G229" s="151">
        <v>7.1999999999999995E-2</v>
      </c>
      <c r="H229" s="152">
        <v>0.13670640000000001</v>
      </c>
      <c r="I229" s="163"/>
      <c r="J229" s="154">
        <v>0</v>
      </c>
      <c r="K229" s="23" t="s">
        <v>97</v>
      </c>
      <c r="L229" s="23" t="s">
        <v>31</v>
      </c>
      <c r="M229" s="23">
        <v>1</v>
      </c>
      <c r="N229" s="121">
        <v>0.74299999999999999</v>
      </c>
      <c r="O229" s="55">
        <v>0.74299999999999999</v>
      </c>
      <c r="P229" s="154">
        <v>216.2300655454803</v>
      </c>
      <c r="Q229" s="154">
        <v>0.74917500000000004</v>
      </c>
      <c r="R229" s="154">
        <v>0.84826178451000001</v>
      </c>
      <c r="S229" s="152"/>
      <c r="T229" s="152"/>
    </row>
    <row r="230" spans="1:20" ht="12.75" customHeight="1" x14ac:dyDescent="0.2">
      <c r="A230" s="145"/>
      <c r="B230" s="147"/>
      <c r="C230" s="195"/>
      <c r="D230" s="221"/>
      <c r="E230" s="238"/>
      <c r="F230" s="170"/>
      <c r="G230" s="151"/>
      <c r="H230" s="152"/>
      <c r="I230" s="163"/>
      <c r="J230" s="155"/>
      <c r="K230" s="23" t="s">
        <v>98</v>
      </c>
      <c r="L230" s="23" t="s">
        <v>29</v>
      </c>
      <c r="M230" s="23">
        <v>1.2999999999999999E-2</v>
      </c>
      <c r="N230" s="121">
        <v>0.47499999999999998</v>
      </c>
      <c r="O230" s="55">
        <v>6.1749999999999991E-3</v>
      </c>
      <c r="P230" s="155"/>
      <c r="Q230" s="155"/>
      <c r="R230" s="155"/>
      <c r="S230" s="152"/>
      <c r="T230" s="152"/>
    </row>
    <row r="231" spans="1:20" ht="12.75" customHeight="1" x14ac:dyDescent="0.2">
      <c r="A231" s="145"/>
      <c r="B231" s="147"/>
      <c r="C231" s="195"/>
      <c r="D231" s="221"/>
      <c r="E231" s="238"/>
      <c r="F231" s="170"/>
      <c r="G231" s="151"/>
      <c r="H231" s="152"/>
      <c r="I231" s="163"/>
      <c r="J231" s="155"/>
      <c r="K231" s="23"/>
      <c r="L231" s="23"/>
      <c r="M231" s="23"/>
      <c r="N231" s="121"/>
      <c r="O231" s="55">
        <v>0</v>
      </c>
      <c r="P231" s="155"/>
      <c r="Q231" s="155"/>
      <c r="R231" s="155"/>
      <c r="S231" s="152"/>
      <c r="T231" s="152"/>
    </row>
    <row r="232" spans="1:20" ht="12.75" customHeight="1" x14ac:dyDescent="0.2">
      <c r="A232" s="146"/>
      <c r="B232" s="147"/>
      <c r="C232" s="195"/>
      <c r="D232" s="222"/>
      <c r="E232" s="238"/>
      <c r="F232" s="171"/>
      <c r="G232" s="151"/>
      <c r="H232" s="152"/>
      <c r="I232" s="163"/>
      <c r="J232" s="156"/>
      <c r="K232" s="23"/>
      <c r="L232" s="23"/>
      <c r="M232" s="23"/>
      <c r="N232" s="121"/>
      <c r="O232" s="55">
        <v>0</v>
      </c>
      <c r="P232" s="156"/>
      <c r="Q232" s="156"/>
      <c r="R232" s="156"/>
      <c r="S232" s="152"/>
      <c r="T232" s="152"/>
    </row>
    <row r="233" spans="1:20" s="54" customFormat="1" ht="12.75" customHeight="1" x14ac:dyDescent="0.2">
      <c r="A233" s="144"/>
      <c r="B233" s="433"/>
      <c r="C233" s="383" t="s">
        <v>1199</v>
      </c>
      <c r="D233" s="433"/>
      <c r="E233" s="436"/>
      <c r="F233" s="439">
        <v>0</v>
      </c>
      <c r="G233" s="442"/>
      <c r="H233" s="445">
        <v>0</v>
      </c>
      <c r="I233" s="448"/>
      <c r="J233" s="445">
        <v>0</v>
      </c>
      <c r="K233" s="82"/>
      <c r="L233" s="82"/>
      <c r="M233" s="82"/>
      <c r="N233" s="83"/>
      <c r="O233" s="84">
        <v>0</v>
      </c>
      <c r="P233" s="445">
        <v>0</v>
      </c>
      <c r="Q233" s="445">
        <v>0</v>
      </c>
      <c r="R233" s="445">
        <v>0</v>
      </c>
      <c r="S233" s="453"/>
      <c r="T233" s="451"/>
    </row>
    <row r="234" spans="1:20" s="54" customFormat="1" ht="12.75" customHeight="1" x14ac:dyDescent="0.2">
      <c r="A234" s="145"/>
      <c r="B234" s="434"/>
      <c r="C234" s="384"/>
      <c r="D234" s="434"/>
      <c r="E234" s="437"/>
      <c r="F234" s="440"/>
      <c r="G234" s="443"/>
      <c r="H234" s="446"/>
      <c r="I234" s="449"/>
      <c r="J234" s="446"/>
      <c r="K234" s="82"/>
      <c r="L234" s="82"/>
      <c r="M234" s="82"/>
      <c r="N234" s="83"/>
      <c r="O234" s="84">
        <v>0</v>
      </c>
      <c r="P234" s="446"/>
      <c r="Q234" s="446"/>
      <c r="R234" s="446"/>
      <c r="S234" s="453"/>
      <c r="T234" s="451"/>
    </row>
    <row r="235" spans="1:20" s="54" customFormat="1" ht="12.75" customHeight="1" x14ac:dyDescent="0.2">
      <c r="A235" s="145"/>
      <c r="B235" s="434"/>
      <c r="C235" s="384"/>
      <c r="D235" s="434"/>
      <c r="E235" s="437"/>
      <c r="F235" s="440"/>
      <c r="G235" s="443"/>
      <c r="H235" s="446"/>
      <c r="I235" s="449"/>
      <c r="J235" s="446"/>
      <c r="K235" s="82"/>
      <c r="L235" s="82"/>
      <c r="M235" s="82"/>
      <c r="N235" s="83"/>
      <c r="O235" s="84">
        <v>0</v>
      </c>
      <c r="P235" s="446"/>
      <c r="Q235" s="446"/>
      <c r="R235" s="446"/>
      <c r="S235" s="453"/>
      <c r="T235" s="451"/>
    </row>
    <row r="236" spans="1:20" s="54" customFormat="1" ht="12.75" customHeight="1" x14ac:dyDescent="0.2">
      <c r="A236" s="146"/>
      <c r="B236" s="435"/>
      <c r="C236" s="385"/>
      <c r="D236" s="435"/>
      <c r="E236" s="438"/>
      <c r="F236" s="441"/>
      <c r="G236" s="444"/>
      <c r="H236" s="447"/>
      <c r="I236" s="450"/>
      <c r="J236" s="447"/>
      <c r="K236" s="82"/>
      <c r="L236" s="82"/>
      <c r="M236" s="82"/>
      <c r="N236" s="83"/>
      <c r="O236" s="84">
        <v>0</v>
      </c>
      <c r="P236" s="447"/>
      <c r="Q236" s="447"/>
      <c r="R236" s="447"/>
      <c r="S236" s="453"/>
      <c r="T236" s="451"/>
    </row>
    <row r="237" spans="1:20" s="54" customFormat="1" ht="12.75" customHeight="1" x14ac:dyDescent="0.2">
      <c r="A237" s="144"/>
      <c r="B237" s="433"/>
      <c r="C237" s="383" t="s">
        <v>1200</v>
      </c>
      <c r="D237" s="433"/>
      <c r="E237" s="436"/>
      <c r="F237" s="439">
        <v>0</v>
      </c>
      <c r="G237" s="442"/>
      <c r="H237" s="445">
        <v>0</v>
      </c>
      <c r="I237" s="448"/>
      <c r="J237" s="445">
        <v>0</v>
      </c>
      <c r="K237" s="82"/>
      <c r="L237" s="82"/>
      <c r="M237" s="82"/>
      <c r="N237" s="83"/>
      <c r="O237" s="84">
        <v>0</v>
      </c>
      <c r="P237" s="445">
        <v>0</v>
      </c>
      <c r="Q237" s="445">
        <v>0</v>
      </c>
      <c r="R237" s="445">
        <v>0</v>
      </c>
      <c r="S237" s="453"/>
      <c r="T237" s="452">
        <v>0.1234593292940401</v>
      </c>
    </row>
    <row r="238" spans="1:20" s="54" customFormat="1" ht="12.75" customHeight="1" x14ac:dyDescent="0.2">
      <c r="A238" s="145"/>
      <c r="B238" s="434"/>
      <c r="C238" s="384"/>
      <c r="D238" s="434"/>
      <c r="E238" s="437"/>
      <c r="F238" s="440"/>
      <c r="G238" s="443"/>
      <c r="H238" s="446"/>
      <c r="I238" s="449"/>
      <c r="J238" s="446"/>
      <c r="K238" s="82"/>
      <c r="L238" s="82"/>
      <c r="M238" s="82"/>
      <c r="N238" s="83"/>
      <c r="O238" s="84">
        <v>0</v>
      </c>
      <c r="P238" s="446"/>
      <c r="Q238" s="446"/>
      <c r="R238" s="446"/>
      <c r="S238" s="453"/>
      <c r="T238" s="452"/>
    </row>
    <row r="239" spans="1:20" s="54" customFormat="1" ht="12.75" customHeight="1" x14ac:dyDescent="0.2">
      <c r="A239" s="145"/>
      <c r="B239" s="434"/>
      <c r="C239" s="384"/>
      <c r="D239" s="434"/>
      <c r="E239" s="437"/>
      <c r="F239" s="440"/>
      <c r="G239" s="443"/>
      <c r="H239" s="446"/>
      <c r="I239" s="449"/>
      <c r="J239" s="446"/>
      <c r="K239" s="82"/>
      <c r="L239" s="82"/>
      <c r="M239" s="82"/>
      <c r="N239" s="83"/>
      <c r="O239" s="84">
        <v>0</v>
      </c>
      <c r="P239" s="446"/>
      <c r="Q239" s="446"/>
      <c r="R239" s="446"/>
      <c r="S239" s="453"/>
      <c r="T239" s="452"/>
    </row>
    <row r="240" spans="1:20" s="54" customFormat="1" ht="12.75" customHeight="1" x14ac:dyDescent="0.2">
      <c r="A240" s="146"/>
      <c r="B240" s="435"/>
      <c r="C240" s="385"/>
      <c r="D240" s="435"/>
      <c r="E240" s="438"/>
      <c r="F240" s="441"/>
      <c r="G240" s="444"/>
      <c r="H240" s="447"/>
      <c r="I240" s="450"/>
      <c r="J240" s="447"/>
      <c r="K240" s="82"/>
      <c r="L240" s="82"/>
      <c r="M240" s="82"/>
      <c r="N240" s="83"/>
      <c r="O240" s="84">
        <v>0</v>
      </c>
      <c r="P240" s="447"/>
      <c r="Q240" s="447"/>
      <c r="R240" s="447"/>
      <c r="S240" s="453"/>
      <c r="T240" s="452"/>
    </row>
    <row r="241" spans="1:20" ht="12.75" customHeight="1" x14ac:dyDescent="0.2">
      <c r="A241" s="144"/>
      <c r="B241" s="147"/>
      <c r="C241" s="332" t="s">
        <v>1237</v>
      </c>
      <c r="D241" s="148"/>
      <c r="E241" s="238"/>
      <c r="F241" s="169">
        <v>0</v>
      </c>
      <c r="G241" s="151"/>
      <c r="H241" s="154">
        <v>0</v>
      </c>
      <c r="I241" s="151"/>
      <c r="J241" s="154">
        <v>0</v>
      </c>
      <c r="K241" s="23"/>
      <c r="L241" s="23"/>
      <c r="M241" s="23"/>
      <c r="N241" s="97"/>
      <c r="O241" s="55">
        <v>0</v>
      </c>
      <c r="P241" s="154">
        <v>0</v>
      </c>
      <c r="Q241" s="154">
        <v>0</v>
      </c>
      <c r="R241" s="154">
        <v>0</v>
      </c>
      <c r="S241" s="152">
        <v>0</v>
      </c>
      <c r="T241" s="152">
        <v>0</v>
      </c>
    </row>
    <row r="242" spans="1:20" ht="12.75" customHeight="1" x14ac:dyDescent="0.2">
      <c r="A242" s="145"/>
      <c r="B242" s="147"/>
      <c r="C242" s="333"/>
      <c r="D242" s="148"/>
      <c r="E242" s="238"/>
      <c r="F242" s="170"/>
      <c r="G242" s="151"/>
      <c r="H242" s="155"/>
      <c r="I242" s="151"/>
      <c r="J242" s="155"/>
      <c r="K242" s="23"/>
      <c r="L242" s="23"/>
      <c r="M242" s="23"/>
      <c r="N242" s="97"/>
      <c r="O242" s="55">
        <v>0</v>
      </c>
      <c r="P242" s="155"/>
      <c r="Q242" s="155"/>
      <c r="R242" s="155"/>
      <c r="S242" s="152"/>
      <c r="T242" s="152"/>
    </row>
    <row r="243" spans="1:20" ht="12.75" customHeight="1" x14ac:dyDescent="0.2">
      <c r="A243" s="145"/>
      <c r="B243" s="147"/>
      <c r="C243" s="333"/>
      <c r="D243" s="148"/>
      <c r="E243" s="238"/>
      <c r="F243" s="170"/>
      <c r="G243" s="151"/>
      <c r="H243" s="155"/>
      <c r="I243" s="151"/>
      <c r="J243" s="155"/>
      <c r="K243" s="23"/>
      <c r="L243" s="23"/>
      <c r="M243" s="24"/>
      <c r="N243" s="23"/>
      <c r="O243" s="55">
        <v>0</v>
      </c>
      <c r="P243" s="155"/>
      <c r="Q243" s="155"/>
      <c r="R243" s="155"/>
      <c r="S243" s="152"/>
      <c r="T243" s="152"/>
    </row>
    <row r="244" spans="1:20" ht="12.75" customHeight="1" x14ac:dyDescent="0.2">
      <c r="A244" s="146"/>
      <c r="B244" s="147"/>
      <c r="C244" s="334"/>
      <c r="D244" s="148"/>
      <c r="E244" s="238"/>
      <c r="F244" s="171"/>
      <c r="G244" s="151"/>
      <c r="H244" s="156"/>
      <c r="I244" s="151"/>
      <c r="J244" s="156"/>
      <c r="K244" s="23"/>
      <c r="L244" s="23"/>
      <c r="M244" s="23"/>
      <c r="N244" s="97"/>
      <c r="O244" s="55">
        <v>0</v>
      </c>
      <c r="P244" s="156"/>
      <c r="Q244" s="156"/>
      <c r="R244" s="156"/>
      <c r="S244" s="152"/>
      <c r="T244" s="152"/>
    </row>
    <row r="245" spans="1:20" ht="12.75" customHeight="1" x14ac:dyDescent="0.2">
      <c r="A245" s="220">
        <v>1</v>
      </c>
      <c r="B245" s="147" t="s">
        <v>638</v>
      </c>
      <c r="C245" s="204" t="s">
        <v>1238</v>
      </c>
      <c r="D245" s="204" t="s">
        <v>1181</v>
      </c>
      <c r="E245" s="399">
        <v>710.86</v>
      </c>
      <c r="F245" s="169">
        <v>3.0927068233874402</v>
      </c>
      <c r="G245" s="183">
        <v>1.1000000000000001</v>
      </c>
      <c r="H245" s="154">
        <v>2.0885700000000003</v>
      </c>
      <c r="I245" s="189">
        <v>0.13469999999999999</v>
      </c>
      <c r="J245" s="154">
        <v>0.31725486899999999</v>
      </c>
      <c r="K245" s="23" t="s">
        <v>100</v>
      </c>
      <c r="L245" s="121" t="s">
        <v>27</v>
      </c>
      <c r="M245" s="121">
        <v>3.3700000000000001E-2</v>
      </c>
      <c r="N245" s="121">
        <v>17.526</v>
      </c>
      <c r="O245" s="55">
        <v>0.59062619999999999</v>
      </c>
      <c r="P245" s="154">
        <v>2198.4815724731957</v>
      </c>
      <c r="Q245" s="154">
        <v>0.60664619999999991</v>
      </c>
      <c r="R245" s="154">
        <v>0.68688195438743982</v>
      </c>
      <c r="S245" s="152"/>
      <c r="T245" s="152"/>
    </row>
    <row r="246" spans="1:20" ht="12.75" customHeight="1" x14ac:dyDescent="0.2">
      <c r="A246" s="221"/>
      <c r="B246" s="147"/>
      <c r="C246" s="205"/>
      <c r="D246" s="205"/>
      <c r="E246" s="400"/>
      <c r="F246" s="170"/>
      <c r="G246" s="184"/>
      <c r="H246" s="155"/>
      <c r="I246" s="190"/>
      <c r="J246" s="155"/>
      <c r="K246" s="23" t="s">
        <v>113</v>
      </c>
      <c r="L246" s="23" t="s">
        <v>23</v>
      </c>
      <c r="M246" s="24">
        <v>5.28E-2</v>
      </c>
      <c r="N246" s="121">
        <v>0.27500000000000002</v>
      </c>
      <c r="O246" s="55">
        <v>1.4520000000000002E-2</v>
      </c>
      <c r="P246" s="155"/>
      <c r="Q246" s="155"/>
      <c r="R246" s="155"/>
      <c r="S246" s="152"/>
      <c r="T246" s="152"/>
    </row>
    <row r="247" spans="1:20" ht="12.75" customHeight="1" x14ac:dyDescent="0.2">
      <c r="A247" s="221"/>
      <c r="B247" s="147"/>
      <c r="C247" s="205"/>
      <c r="D247" s="205"/>
      <c r="E247" s="400"/>
      <c r="F247" s="170"/>
      <c r="G247" s="184"/>
      <c r="H247" s="155"/>
      <c r="I247" s="190"/>
      <c r="J247" s="155"/>
      <c r="K247" s="23" t="s">
        <v>47</v>
      </c>
      <c r="L247" s="23" t="s">
        <v>32</v>
      </c>
      <c r="M247" s="121">
        <v>0.01</v>
      </c>
      <c r="N247" s="121">
        <v>0.15</v>
      </c>
      <c r="O247" s="55">
        <v>1.5E-3</v>
      </c>
      <c r="P247" s="155"/>
      <c r="Q247" s="155"/>
      <c r="R247" s="155"/>
      <c r="S247" s="152"/>
      <c r="T247" s="152"/>
    </row>
    <row r="248" spans="1:20" ht="12.75" customHeight="1" x14ac:dyDescent="0.2">
      <c r="A248" s="222"/>
      <c r="B248" s="147"/>
      <c r="C248" s="206"/>
      <c r="D248" s="206"/>
      <c r="E248" s="401"/>
      <c r="F248" s="171"/>
      <c r="G248" s="185"/>
      <c r="H248" s="156"/>
      <c r="I248" s="191"/>
      <c r="J248" s="156"/>
      <c r="K248" s="23"/>
      <c r="L248" s="23"/>
      <c r="M248" s="23"/>
      <c r="N248" s="121"/>
      <c r="O248" s="55">
        <v>0</v>
      </c>
      <c r="P248" s="156"/>
      <c r="Q248" s="156"/>
      <c r="R248" s="156"/>
      <c r="S248" s="152"/>
      <c r="T248" s="152"/>
    </row>
    <row r="249" spans="1:20" ht="12.75" customHeight="1" x14ac:dyDescent="0.2">
      <c r="A249" s="227">
        <v>2</v>
      </c>
      <c r="B249" s="147" t="s">
        <v>101</v>
      </c>
      <c r="C249" s="195" t="s">
        <v>1239</v>
      </c>
      <c r="D249" s="204" t="s">
        <v>1181</v>
      </c>
      <c r="E249" s="399">
        <v>772.9</v>
      </c>
      <c r="F249" s="169">
        <v>1.2193538375999999</v>
      </c>
      <c r="G249" s="163">
        <v>0.26500000000000001</v>
      </c>
      <c r="H249" s="154">
        <v>0.50315549999999998</v>
      </c>
      <c r="I249" s="163">
        <v>1.4200000000000001E-2</v>
      </c>
      <c r="J249" s="154">
        <v>3.3444834E-2</v>
      </c>
      <c r="K249" s="23" t="s">
        <v>103</v>
      </c>
      <c r="L249" s="23" t="s">
        <v>29</v>
      </c>
      <c r="M249" s="23">
        <v>9</v>
      </c>
      <c r="N249" s="121">
        <v>6.7000000000000004E-2</v>
      </c>
      <c r="O249" s="55">
        <v>0.60299999999999998</v>
      </c>
      <c r="P249" s="154">
        <v>942.43858108103996</v>
      </c>
      <c r="Q249" s="154">
        <v>0.60299999999999998</v>
      </c>
      <c r="R249" s="154">
        <v>0.68275350359999987</v>
      </c>
      <c r="S249" s="152"/>
      <c r="T249" s="152"/>
    </row>
    <row r="250" spans="1:20" ht="12.75" customHeight="1" x14ac:dyDescent="0.2">
      <c r="A250" s="227"/>
      <c r="B250" s="147"/>
      <c r="C250" s="195"/>
      <c r="D250" s="205"/>
      <c r="E250" s="400"/>
      <c r="F250" s="170"/>
      <c r="G250" s="163"/>
      <c r="H250" s="155"/>
      <c r="I250" s="163"/>
      <c r="J250" s="155"/>
      <c r="K250" s="64"/>
      <c r="L250" s="64"/>
      <c r="M250" s="64"/>
      <c r="N250" s="128"/>
      <c r="O250" s="55">
        <v>0</v>
      </c>
      <c r="P250" s="155"/>
      <c r="Q250" s="155"/>
      <c r="R250" s="155"/>
      <c r="S250" s="152"/>
      <c r="T250" s="152"/>
    </row>
    <row r="251" spans="1:20" ht="12.75" customHeight="1" x14ac:dyDescent="0.2">
      <c r="A251" s="227"/>
      <c r="B251" s="147"/>
      <c r="C251" s="195"/>
      <c r="D251" s="205"/>
      <c r="E251" s="400"/>
      <c r="F251" s="170"/>
      <c r="G251" s="163"/>
      <c r="H251" s="155"/>
      <c r="I251" s="163"/>
      <c r="J251" s="155"/>
      <c r="K251" s="64"/>
      <c r="L251" s="64"/>
      <c r="M251" s="66"/>
      <c r="N251" s="67"/>
      <c r="O251" s="55">
        <v>0</v>
      </c>
      <c r="P251" s="155"/>
      <c r="Q251" s="155"/>
      <c r="R251" s="155"/>
      <c r="S251" s="152"/>
      <c r="T251" s="152"/>
    </row>
    <row r="252" spans="1:20" ht="12.75" customHeight="1" x14ac:dyDescent="0.2">
      <c r="A252" s="227"/>
      <c r="B252" s="147"/>
      <c r="C252" s="195"/>
      <c r="D252" s="206"/>
      <c r="E252" s="401"/>
      <c r="F252" s="171"/>
      <c r="G252" s="163"/>
      <c r="H252" s="156"/>
      <c r="I252" s="163"/>
      <c r="J252" s="156"/>
      <c r="K252" s="23"/>
      <c r="L252" s="23"/>
      <c r="M252" s="23"/>
      <c r="N252" s="121"/>
      <c r="O252" s="55">
        <v>0</v>
      </c>
      <c r="P252" s="156"/>
      <c r="Q252" s="156"/>
      <c r="R252" s="156"/>
      <c r="S252" s="152"/>
      <c r="T252" s="152"/>
    </row>
    <row r="253" spans="1:20" ht="12.75" customHeight="1" x14ac:dyDescent="0.2">
      <c r="A253" s="220">
        <v>3</v>
      </c>
      <c r="B253" s="147" t="s">
        <v>104</v>
      </c>
      <c r="C253" s="402" t="s">
        <v>1240</v>
      </c>
      <c r="D253" s="204" t="s">
        <v>1181</v>
      </c>
      <c r="E253" s="399">
        <v>710.86</v>
      </c>
      <c r="F253" s="169">
        <v>1.4675332856159999</v>
      </c>
      <c r="G253" s="158">
        <v>0.28899999999999998</v>
      </c>
      <c r="H253" s="154">
        <v>0.54872429999999994</v>
      </c>
      <c r="I253" s="153">
        <v>0.01</v>
      </c>
      <c r="J253" s="154">
        <v>2.3552700000000003E-2</v>
      </c>
      <c r="K253" s="23" t="s">
        <v>106</v>
      </c>
      <c r="L253" s="23" t="s">
        <v>29</v>
      </c>
      <c r="M253" s="23">
        <v>0.63</v>
      </c>
      <c r="N253" s="121">
        <v>1.111</v>
      </c>
      <c r="O253" s="55">
        <v>0.69993000000000005</v>
      </c>
      <c r="P253" s="154">
        <v>1043.2107114129897</v>
      </c>
      <c r="Q253" s="154">
        <v>0.79068000000000005</v>
      </c>
      <c r="R253" s="154">
        <v>0.89525628561600001</v>
      </c>
      <c r="S253" s="152"/>
      <c r="T253" s="152"/>
    </row>
    <row r="254" spans="1:20" ht="12.75" customHeight="1" x14ac:dyDescent="0.2">
      <c r="A254" s="221"/>
      <c r="B254" s="147"/>
      <c r="C254" s="403"/>
      <c r="D254" s="205"/>
      <c r="E254" s="400"/>
      <c r="F254" s="170"/>
      <c r="G254" s="158"/>
      <c r="H254" s="155"/>
      <c r="I254" s="153"/>
      <c r="J254" s="155"/>
      <c r="K254" s="23"/>
      <c r="L254" s="23"/>
      <c r="M254" s="23"/>
      <c r="N254" s="121"/>
      <c r="O254" s="55">
        <v>0</v>
      </c>
      <c r="P254" s="155"/>
      <c r="Q254" s="155"/>
      <c r="R254" s="155"/>
      <c r="S254" s="152"/>
      <c r="T254" s="152"/>
    </row>
    <row r="255" spans="1:20" ht="12.75" customHeight="1" x14ac:dyDescent="0.2">
      <c r="A255" s="221"/>
      <c r="B255" s="147"/>
      <c r="C255" s="403"/>
      <c r="D255" s="205"/>
      <c r="E255" s="400"/>
      <c r="F255" s="170"/>
      <c r="G255" s="158"/>
      <c r="H255" s="155"/>
      <c r="I255" s="153"/>
      <c r="J255" s="155"/>
      <c r="K255" s="23" t="s">
        <v>62</v>
      </c>
      <c r="L255" s="23" t="s">
        <v>29</v>
      </c>
      <c r="M255" s="23">
        <v>0.55000000000000004</v>
      </c>
      <c r="N255" s="121">
        <v>0.16500000000000001</v>
      </c>
      <c r="O255" s="55">
        <v>9.0750000000000011E-2</v>
      </c>
      <c r="P255" s="155"/>
      <c r="Q255" s="155"/>
      <c r="R255" s="155"/>
      <c r="S255" s="152"/>
      <c r="T255" s="152"/>
    </row>
    <row r="256" spans="1:20" ht="12.75" customHeight="1" x14ac:dyDescent="0.2">
      <c r="A256" s="222"/>
      <c r="B256" s="147"/>
      <c r="C256" s="404"/>
      <c r="D256" s="206"/>
      <c r="E256" s="401"/>
      <c r="F256" s="171"/>
      <c r="G256" s="158"/>
      <c r="H256" s="156"/>
      <c r="I256" s="153"/>
      <c r="J256" s="156"/>
      <c r="K256" s="27"/>
      <c r="L256" s="27"/>
      <c r="M256" s="27"/>
      <c r="N256" s="132"/>
      <c r="O256" s="55">
        <v>0</v>
      </c>
      <c r="P256" s="156"/>
      <c r="Q256" s="156"/>
      <c r="R256" s="156"/>
      <c r="S256" s="152"/>
      <c r="T256" s="152"/>
    </row>
    <row r="257" spans="1:20" ht="12.75" customHeight="1" x14ac:dyDescent="0.2">
      <c r="A257" s="227">
        <v>4</v>
      </c>
      <c r="B257" s="186" t="s">
        <v>599</v>
      </c>
      <c r="C257" s="402" t="s">
        <v>1241</v>
      </c>
      <c r="D257" s="204" t="s">
        <v>1181</v>
      </c>
      <c r="E257" s="399">
        <v>62.04</v>
      </c>
      <c r="F257" s="169">
        <v>7.7642404784119208</v>
      </c>
      <c r="G257" s="235">
        <v>2.56</v>
      </c>
      <c r="H257" s="154">
        <v>4.8606720000000001</v>
      </c>
      <c r="I257" s="183">
        <v>0.214</v>
      </c>
      <c r="J257" s="154">
        <v>0.50402778000000004</v>
      </c>
      <c r="K257" s="23" t="s">
        <v>107</v>
      </c>
      <c r="L257" s="23" t="s">
        <v>23</v>
      </c>
      <c r="M257" s="23">
        <v>1</v>
      </c>
      <c r="N257" s="121">
        <v>1.181</v>
      </c>
      <c r="O257" s="55">
        <v>1.181</v>
      </c>
      <c r="P257" s="154">
        <v>481.69347928067555</v>
      </c>
      <c r="Q257" s="154">
        <v>2.1192465999999999</v>
      </c>
      <c r="R257" s="154">
        <v>2.3995406984119199</v>
      </c>
      <c r="S257" s="152"/>
      <c r="T257" s="152"/>
    </row>
    <row r="258" spans="1:20" ht="12.75" customHeight="1" x14ac:dyDescent="0.2">
      <c r="A258" s="227"/>
      <c r="B258" s="187"/>
      <c r="C258" s="403"/>
      <c r="D258" s="205"/>
      <c r="E258" s="400"/>
      <c r="F258" s="170"/>
      <c r="G258" s="236"/>
      <c r="H258" s="155"/>
      <c r="I258" s="184"/>
      <c r="J258" s="155"/>
      <c r="K258" s="23" t="s">
        <v>108</v>
      </c>
      <c r="L258" s="23" t="s">
        <v>29</v>
      </c>
      <c r="M258" s="23">
        <v>2.15</v>
      </c>
      <c r="N258" s="121">
        <v>0.4</v>
      </c>
      <c r="O258" s="55">
        <v>0.86</v>
      </c>
      <c r="P258" s="155"/>
      <c r="Q258" s="155"/>
      <c r="R258" s="155"/>
      <c r="S258" s="152"/>
      <c r="T258" s="152"/>
    </row>
    <row r="259" spans="1:20" ht="12.75" customHeight="1" x14ac:dyDescent="0.2">
      <c r="A259" s="227"/>
      <c r="B259" s="187"/>
      <c r="C259" s="403"/>
      <c r="D259" s="205"/>
      <c r="E259" s="400"/>
      <c r="F259" s="170"/>
      <c r="G259" s="236"/>
      <c r="H259" s="155"/>
      <c r="I259" s="184"/>
      <c r="J259" s="155"/>
      <c r="K259" s="23" t="s">
        <v>109</v>
      </c>
      <c r="L259" s="23" t="s">
        <v>29</v>
      </c>
      <c r="M259" s="16">
        <v>0.08</v>
      </c>
      <c r="N259" s="121">
        <v>0.96699999999999997</v>
      </c>
      <c r="O259" s="55">
        <v>7.7359999999999998E-2</v>
      </c>
      <c r="P259" s="155"/>
      <c r="Q259" s="155"/>
      <c r="R259" s="155"/>
      <c r="S259" s="152"/>
      <c r="T259" s="152"/>
    </row>
    <row r="260" spans="1:20" ht="12.75" customHeight="1" x14ac:dyDescent="0.2">
      <c r="A260" s="227"/>
      <c r="B260" s="188"/>
      <c r="C260" s="404"/>
      <c r="D260" s="206"/>
      <c r="E260" s="401"/>
      <c r="F260" s="171"/>
      <c r="G260" s="237"/>
      <c r="H260" s="156"/>
      <c r="I260" s="185"/>
      <c r="J260" s="156"/>
      <c r="K260" s="23" t="s">
        <v>58</v>
      </c>
      <c r="L260" s="23" t="s">
        <v>29</v>
      </c>
      <c r="M260" s="23">
        <v>1.1000000000000001E-3</v>
      </c>
      <c r="N260" s="121">
        <v>0.80600000000000005</v>
      </c>
      <c r="O260" s="55">
        <v>8.8660000000000008E-4</v>
      </c>
      <c r="P260" s="156"/>
      <c r="Q260" s="156"/>
      <c r="R260" s="156"/>
      <c r="S260" s="152"/>
      <c r="T260" s="152"/>
    </row>
    <row r="261" spans="1:20" ht="12.75" customHeight="1" x14ac:dyDescent="0.2">
      <c r="A261" s="220">
        <v>5</v>
      </c>
      <c r="B261" s="147" t="s">
        <v>639</v>
      </c>
      <c r="C261" s="195" t="s">
        <v>1242</v>
      </c>
      <c r="D261" s="204" t="s">
        <v>1181</v>
      </c>
      <c r="E261" s="399">
        <v>1919.54</v>
      </c>
      <c r="F261" s="169">
        <v>1.8778811107699198</v>
      </c>
      <c r="G261" s="151">
        <v>0.57999999999999996</v>
      </c>
      <c r="H261" s="154">
        <v>1.1012459999999999</v>
      </c>
      <c r="I261" s="151">
        <v>0.1192</v>
      </c>
      <c r="J261" s="154">
        <v>0.28074818399999996</v>
      </c>
      <c r="K261" s="23" t="s">
        <v>100</v>
      </c>
      <c r="L261" s="121" t="s">
        <v>27</v>
      </c>
      <c r="M261" s="24">
        <v>2.41E-2</v>
      </c>
      <c r="N261" s="121">
        <v>17.526</v>
      </c>
      <c r="O261" s="55">
        <v>0.42237659999999999</v>
      </c>
      <c r="P261" s="154">
        <v>3604.6679073672917</v>
      </c>
      <c r="Q261" s="154">
        <v>0.43796159999999995</v>
      </c>
      <c r="R261" s="154">
        <v>0.49588692676991997</v>
      </c>
      <c r="S261" s="152"/>
      <c r="T261" s="152"/>
    </row>
    <row r="262" spans="1:20" ht="12.75" customHeight="1" x14ac:dyDescent="0.2">
      <c r="A262" s="221"/>
      <c r="B262" s="147"/>
      <c r="C262" s="195"/>
      <c r="D262" s="205"/>
      <c r="E262" s="400"/>
      <c r="F262" s="170"/>
      <c r="G262" s="151"/>
      <c r="H262" s="155"/>
      <c r="I262" s="151"/>
      <c r="J262" s="155"/>
      <c r="K262" s="23" t="s">
        <v>113</v>
      </c>
      <c r="L262" s="23" t="s">
        <v>23</v>
      </c>
      <c r="M262" s="24">
        <v>5.28E-2</v>
      </c>
      <c r="N262" s="121">
        <v>0.27500000000000002</v>
      </c>
      <c r="O262" s="55">
        <v>1.4520000000000002E-2</v>
      </c>
      <c r="P262" s="155"/>
      <c r="Q262" s="155"/>
      <c r="R262" s="155"/>
      <c r="S262" s="152"/>
      <c r="T262" s="152"/>
    </row>
    <row r="263" spans="1:20" ht="12.75" customHeight="1" x14ac:dyDescent="0.2">
      <c r="A263" s="221"/>
      <c r="B263" s="147"/>
      <c r="C263" s="195"/>
      <c r="D263" s="205"/>
      <c r="E263" s="400"/>
      <c r="F263" s="170"/>
      <c r="G263" s="151"/>
      <c r="H263" s="155"/>
      <c r="I263" s="151"/>
      <c r="J263" s="155"/>
      <c r="K263" s="23" t="s">
        <v>47</v>
      </c>
      <c r="L263" s="23" t="s">
        <v>32</v>
      </c>
      <c r="M263" s="24">
        <v>7.1000000000000004E-3</v>
      </c>
      <c r="N263" s="121">
        <v>0.15</v>
      </c>
      <c r="O263" s="55">
        <v>1.065E-3</v>
      </c>
      <c r="P263" s="155"/>
      <c r="Q263" s="155"/>
      <c r="R263" s="155"/>
      <c r="S263" s="152"/>
      <c r="T263" s="152"/>
    </row>
    <row r="264" spans="1:20" ht="12.75" customHeight="1" x14ac:dyDescent="0.2">
      <c r="A264" s="222"/>
      <c r="B264" s="147"/>
      <c r="C264" s="195"/>
      <c r="D264" s="206"/>
      <c r="E264" s="401"/>
      <c r="F264" s="171"/>
      <c r="G264" s="151"/>
      <c r="H264" s="156"/>
      <c r="I264" s="151"/>
      <c r="J264" s="156"/>
      <c r="K264" s="23"/>
      <c r="L264" s="23"/>
      <c r="M264" s="23"/>
      <c r="N264" s="121"/>
      <c r="O264" s="55">
        <v>0</v>
      </c>
      <c r="P264" s="156"/>
      <c r="Q264" s="156"/>
      <c r="R264" s="156"/>
      <c r="S264" s="152"/>
      <c r="T264" s="152"/>
    </row>
    <row r="265" spans="1:20" ht="12.75" customHeight="1" x14ac:dyDescent="0.2">
      <c r="A265" s="227">
        <v>6</v>
      </c>
      <c r="B265" s="147" t="s">
        <v>600</v>
      </c>
      <c r="C265" s="195" t="s">
        <v>1243</v>
      </c>
      <c r="D265" s="204" t="s">
        <v>1181</v>
      </c>
      <c r="E265" s="399">
        <v>1919.54</v>
      </c>
      <c r="F265" s="169">
        <v>1.1379742326</v>
      </c>
      <c r="G265" s="158">
        <v>0.224</v>
      </c>
      <c r="H265" s="154">
        <v>0.42530880000000004</v>
      </c>
      <c r="I265" s="163">
        <v>1.2699999999999999E-2</v>
      </c>
      <c r="J265" s="154">
        <v>2.9911928999999997E-2</v>
      </c>
      <c r="K265" s="23" t="s">
        <v>103</v>
      </c>
      <c r="L265" s="23" t="s">
        <v>29</v>
      </c>
      <c r="M265" s="23">
        <v>9</v>
      </c>
      <c r="N265" s="121">
        <v>6.7000000000000004E-2</v>
      </c>
      <c r="O265" s="55">
        <v>0.60299999999999998</v>
      </c>
      <c r="P265" s="154">
        <v>2184.3870584450037</v>
      </c>
      <c r="Q265" s="154">
        <v>0.60299999999999998</v>
      </c>
      <c r="R265" s="154">
        <v>0.68275350359999987</v>
      </c>
      <c r="S265" s="152"/>
      <c r="T265" s="152"/>
    </row>
    <row r="266" spans="1:20" ht="12.75" customHeight="1" x14ac:dyDescent="0.2">
      <c r="A266" s="227"/>
      <c r="B266" s="147"/>
      <c r="C266" s="195"/>
      <c r="D266" s="205"/>
      <c r="E266" s="400"/>
      <c r="F266" s="170"/>
      <c r="G266" s="158"/>
      <c r="H266" s="155"/>
      <c r="I266" s="163"/>
      <c r="J266" s="155"/>
      <c r="K266" s="64"/>
      <c r="L266" s="64"/>
      <c r="M266" s="64"/>
      <c r="N266" s="64"/>
      <c r="O266" s="55">
        <v>0</v>
      </c>
      <c r="P266" s="155"/>
      <c r="Q266" s="155"/>
      <c r="R266" s="155"/>
      <c r="S266" s="152"/>
      <c r="T266" s="152"/>
    </row>
    <row r="267" spans="1:20" ht="12.75" customHeight="1" x14ac:dyDescent="0.2">
      <c r="A267" s="227"/>
      <c r="B267" s="147"/>
      <c r="C267" s="195"/>
      <c r="D267" s="205"/>
      <c r="E267" s="400"/>
      <c r="F267" s="170"/>
      <c r="G267" s="158"/>
      <c r="H267" s="155"/>
      <c r="I267" s="163"/>
      <c r="J267" s="155"/>
      <c r="K267" s="64"/>
      <c r="L267" s="64"/>
      <c r="M267" s="68"/>
      <c r="N267" s="64"/>
      <c r="O267" s="55">
        <v>0</v>
      </c>
      <c r="P267" s="155"/>
      <c r="Q267" s="155"/>
      <c r="R267" s="155"/>
      <c r="S267" s="152"/>
      <c r="T267" s="152"/>
    </row>
    <row r="268" spans="1:20" ht="12.75" customHeight="1" x14ac:dyDescent="0.2">
      <c r="A268" s="227"/>
      <c r="B268" s="147"/>
      <c r="C268" s="195"/>
      <c r="D268" s="206"/>
      <c r="E268" s="401"/>
      <c r="F268" s="171"/>
      <c r="G268" s="158"/>
      <c r="H268" s="156"/>
      <c r="I268" s="163"/>
      <c r="J268" s="156"/>
      <c r="K268" s="64"/>
      <c r="L268" s="64"/>
      <c r="M268" s="64"/>
      <c r="N268" s="128"/>
      <c r="O268" s="55">
        <v>0</v>
      </c>
      <c r="P268" s="156"/>
      <c r="Q268" s="156"/>
      <c r="R268" s="156"/>
      <c r="S268" s="152"/>
      <c r="T268" s="152"/>
    </row>
    <row r="269" spans="1:20" ht="12.75" customHeight="1" x14ac:dyDescent="0.2">
      <c r="A269" s="220">
        <v>7</v>
      </c>
      <c r="B269" s="147" t="s">
        <v>114</v>
      </c>
      <c r="C269" s="204" t="s">
        <v>1244</v>
      </c>
      <c r="D269" s="204" t="s">
        <v>1181</v>
      </c>
      <c r="E269" s="238">
        <v>1702.3</v>
      </c>
      <c r="F269" s="169">
        <v>1.3475804916960001</v>
      </c>
      <c r="G269" s="158">
        <v>0.23100000000000001</v>
      </c>
      <c r="H269" s="154">
        <v>0.43859970000000004</v>
      </c>
      <c r="I269" s="158">
        <v>8.9999999999999993E-3</v>
      </c>
      <c r="J269" s="154">
        <v>2.1197429999999996E-2</v>
      </c>
      <c r="K269" s="23" t="s">
        <v>106</v>
      </c>
      <c r="L269" s="23" t="s">
        <v>29</v>
      </c>
      <c r="M269" s="23">
        <v>0.63</v>
      </c>
      <c r="N269" s="121">
        <v>1.111</v>
      </c>
      <c r="O269" s="55">
        <v>0.69993000000000005</v>
      </c>
      <c r="P269" s="154">
        <v>2293.986271014101</v>
      </c>
      <c r="Q269" s="154">
        <v>0.78408000000000011</v>
      </c>
      <c r="R269" s="154">
        <v>0.88778336169600014</v>
      </c>
      <c r="S269" s="152"/>
      <c r="T269" s="152"/>
    </row>
    <row r="270" spans="1:20" ht="12.75" customHeight="1" x14ac:dyDescent="0.2">
      <c r="A270" s="221"/>
      <c r="B270" s="147"/>
      <c r="C270" s="205"/>
      <c r="D270" s="205"/>
      <c r="E270" s="238"/>
      <c r="F270" s="170"/>
      <c r="G270" s="158"/>
      <c r="H270" s="155"/>
      <c r="I270" s="158"/>
      <c r="J270" s="155"/>
      <c r="K270" s="23"/>
      <c r="L270" s="23"/>
      <c r="M270" s="23"/>
      <c r="N270" s="121"/>
      <c r="O270" s="55">
        <v>0</v>
      </c>
      <c r="P270" s="155"/>
      <c r="Q270" s="155"/>
      <c r="R270" s="155"/>
      <c r="S270" s="152"/>
      <c r="T270" s="152"/>
    </row>
    <row r="271" spans="1:20" ht="12.75" customHeight="1" x14ac:dyDescent="0.2">
      <c r="A271" s="221"/>
      <c r="B271" s="147"/>
      <c r="C271" s="205"/>
      <c r="D271" s="205"/>
      <c r="E271" s="238"/>
      <c r="F271" s="170"/>
      <c r="G271" s="158"/>
      <c r="H271" s="155"/>
      <c r="I271" s="158"/>
      <c r="J271" s="155"/>
      <c r="K271" s="23" t="s">
        <v>62</v>
      </c>
      <c r="L271" s="23" t="s">
        <v>29</v>
      </c>
      <c r="M271" s="23">
        <v>0.51</v>
      </c>
      <c r="N271" s="121">
        <v>0.16500000000000001</v>
      </c>
      <c r="O271" s="55">
        <v>8.4150000000000003E-2</v>
      </c>
      <c r="P271" s="155"/>
      <c r="Q271" s="155"/>
      <c r="R271" s="155"/>
      <c r="S271" s="152"/>
      <c r="T271" s="152"/>
    </row>
    <row r="272" spans="1:20" ht="12.75" customHeight="1" x14ac:dyDescent="0.2">
      <c r="A272" s="222"/>
      <c r="B272" s="147"/>
      <c r="C272" s="206"/>
      <c r="D272" s="206"/>
      <c r="E272" s="238"/>
      <c r="F272" s="171"/>
      <c r="G272" s="158"/>
      <c r="H272" s="156"/>
      <c r="I272" s="158"/>
      <c r="J272" s="156"/>
      <c r="K272" s="23"/>
      <c r="L272" s="23"/>
      <c r="M272" s="23"/>
      <c r="N272" s="121"/>
      <c r="O272" s="55">
        <v>0</v>
      </c>
      <c r="P272" s="156"/>
      <c r="Q272" s="156"/>
      <c r="R272" s="156"/>
      <c r="S272" s="152"/>
      <c r="T272" s="152"/>
    </row>
    <row r="273" spans="1:20" ht="12.75" customHeight="1" x14ac:dyDescent="0.2">
      <c r="A273" s="220">
        <v>7</v>
      </c>
      <c r="B273" s="147" t="s">
        <v>663</v>
      </c>
      <c r="C273" s="204" t="s">
        <v>1245</v>
      </c>
      <c r="D273" s="204" t="s">
        <v>1181</v>
      </c>
      <c r="E273" s="238">
        <v>217.24</v>
      </c>
      <c r="F273" s="169">
        <v>0.95417816909640008</v>
      </c>
      <c r="G273" s="158">
        <v>0.27800000000000002</v>
      </c>
      <c r="H273" s="154">
        <v>0.52783860000000005</v>
      </c>
      <c r="I273" s="158">
        <v>8.0000000000000002E-3</v>
      </c>
      <c r="J273" s="154">
        <v>1.884216E-2</v>
      </c>
      <c r="K273" s="57" t="s">
        <v>50</v>
      </c>
      <c r="L273" s="57" t="s">
        <v>29</v>
      </c>
      <c r="M273" s="57">
        <v>0.183</v>
      </c>
      <c r="N273" s="20">
        <v>1.012</v>
      </c>
      <c r="O273" s="55">
        <v>0.185196</v>
      </c>
      <c r="P273" s="154">
        <v>207.28566545450195</v>
      </c>
      <c r="Q273" s="154">
        <v>0.35989699999999997</v>
      </c>
      <c r="R273" s="154">
        <v>0.40749740909639998</v>
      </c>
      <c r="S273" s="152"/>
      <c r="T273" s="152"/>
    </row>
    <row r="274" spans="1:20" ht="12.75" customHeight="1" x14ac:dyDescent="0.2">
      <c r="A274" s="221"/>
      <c r="B274" s="147"/>
      <c r="C274" s="205"/>
      <c r="D274" s="205"/>
      <c r="E274" s="238"/>
      <c r="F274" s="170"/>
      <c r="G274" s="158"/>
      <c r="H274" s="155"/>
      <c r="I274" s="158"/>
      <c r="J274" s="155"/>
      <c r="K274" s="57" t="s">
        <v>51</v>
      </c>
      <c r="L274" s="57" t="s">
        <v>29</v>
      </c>
      <c r="M274" s="57">
        <v>6.9999999999999999E-4</v>
      </c>
      <c r="N274" s="118">
        <v>0.7</v>
      </c>
      <c r="O274" s="55">
        <v>4.8999999999999998E-4</v>
      </c>
      <c r="P274" s="155"/>
      <c r="Q274" s="155"/>
      <c r="R274" s="155"/>
      <c r="S274" s="152"/>
      <c r="T274" s="152"/>
    </row>
    <row r="275" spans="1:20" ht="12.75" customHeight="1" x14ac:dyDescent="0.2">
      <c r="A275" s="221"/>
      <c r="B275" s="147"/>
      <c r="C275" s="205"/>
      <c r="D275" s="205"/>
      <c r="E275" s="238"/>
      <c r="F275" s="170"/>
      <c r="G275" s="158"/>
      <c r="H275" s="155"/>
      <c r="I275" s="158"/>
      <c r="J275" s="155"/>
      <c r="K275" s="57" t="s">
        <v>52</v>
      </c>
      <c r="L275" s="57" t="s">
        <v>29</v>
      </c>
      <c r="M275" s="57">
        <v>0.113</v>
      </c>
      <c r="N275" s="118">
        <v>0.79700000000000004</v>
      </c>
      <c r="O275" s="55">
        <v>9.0061000000000002E-2</v>
      </c>
      <c r="P275" s="155"/>
      <c r="Q275" s="155"/>
      <c r="R275" s="155"/>
      <c r="S275" s="152"/>
      <c r="T275" s="152"/>
    </row>
    <row r="276" spans="1:20" ht="12.75" customHeight="1" x14ac:dyDescent="0.2">
      <c r="A276" s="222"/>
      <c r="B276" s="147"/>
      <c r="C276" s="206"/>
      <c r="D276" s="206"/>
      <c r="E276" s="238"/>
      <c r="F276" s="171"/>
      <c r="G276" s="158"/>
      <c r="H276" s="156"/>
      <c r="I276" s="158"/>
      <c r="J276" s="156"/>
      <c r="K276" s="23" t="s">
        <v>62</v>
      </c>
      <c r="L276" s="23" t="s">
        <v>29</v>
      </c>
      <c r="M276" s="23">
        <v>0.51</v>
      </c>
      <c r="N276" s="121">
        <v>0.16500000000000001</v>
      </c>
      <c r="O276" s="55">
        <v>8.4150000000000003E-2</v>
      </c>
      <c r="P276" s="156"/>
      <c r="Q276" s="156"/>
      <c r="R276" s="156"/>
      <c r="S276" s="152"/>
      <c r="T276" s="152"/>
    </row>
    <row r="277" spans="1:20" ht="12.75" customHeight="1" x14ac:dyDescent="0.2">
      <c r="A277" s="220">
        <v>9</v>
      </c>
      <c r="B277" s="147" t="s">
        <v>111</v>
      </c>
      <c r="C277" s="147" t="s">
        <v>1246</v>
      </c>
      <c r="D277" s="204" t="s">
        <v>1181</v>
      </c>
      <c r="E277" s="399">
        <v>289.83</v>
      </c>
      <c r="F277" s="169">
        <v>1.31002926108</v>
      </c>
      <c r="G277" s="151">
        <v>0.371</v>
      </c>
      <c r="H277" s="154">
        <v>0.70441769999999992</v>
      </c>
      <c r="I277" s="151">
        <v>6.2E-2</v>
      </c>
      <c r="J277" s="154">
        <v>0.14602673999999999</v>
      </c>
      <c r="K277" s="23" t="s">
        <v>46</v>
      </c>
      <c r="L277" s="23" t="s">
        <v>32</v>
      </c>
      <c r="M277" s="23">
        <v>1.5100000000000001E-2</v>
      </c>
      <c r="N277" s="121">
        <v>26.4</v>
      </c>
      <c r="O277" s="55">
        <v>0.39863999999999999</v>
      </c>
      <c r="P277" s="154">
        <v>379.68578073881639</v>
      </c>
      <c r="Q277" s="154">
        <v>0.40589999999999998</v>
      </c>
      <c r="R277" s="154">
        <v>0.45958482107999998</v>
      </c>
      <c r="S277" s="152"/>
      <c r="T277" s="152"/>
    </row>
    <row r="278" spans="1:20" ht="12.75" customHeight="1" x14ac:dyDescent="0.2">
      <c r="A278" s="221"/>
      <c r="B278" s="147"/>
      <c r="C278" s="147"/>
      <c r="D278" s="205"/>
      <c r="E278" s="400"/>
      <c r="F278" s="170"/>
      <c r="G278" s="151"/>
      <c r="H278" s="155"/>
      <c r="I278" s="151"/>
      <c r="J278" s="155"/>
      <c r="K278" s="23"/>
      <c r="L278" s="23"/>
      <c r="M278" s="23"/>
      <c r="N278" s="121"/>
      <c r="O278" s="55">
        <v>0</v>
      </c>
      <c r="P278" s="155"/>
      <c r="Q278" s="155"/>
      <c r="R278" s="155"/>
      <c r="S278" s="152"/>
      <c r="T278" s="152"/>
    </row>
    <row r="279" spans="1:20" ht="12.75" customHeight="1" x14ac:dyDescent="0.2">
      <c r="A279" s="221"/>
      <c r="B279" s="147"/>
      <c r="C279" s="147"/>
      <c r="D279" s="205"/>
      <c r="E279" s="400"/>
      <c r="F279" s="170"/>
      <c r="G279" s="151"/>
      <c r="H279" s="155"/>
      <c r="I279" s="151"/>
      <c r="J279" s="155"/>
      <c r="K279" s="23" t="s">
        <v>113</v>
      </c>
      <c r="L279" s="23" t="s">
        <v>23</v>
      </c>
      <c r="M279" s="24">
        <v>2.64E-2</v>
      </c>
      <c r="N279" s="121">
        <v>0.27500000000000002</v>
      </c>
      <c r="O279" s="55">
        <v>7.2600000000000008E-3</v>
      </c>
      <c r="P279" s="155"/>
      <c r="Q279" s="155"/>
      <c r="R279" s="155"/>
      <c r="S279" s="152"/>
      <c r="T279" s="152"/>
    </row>
    <row r="280" spans="1:20" ht="12.75" customHeight="1" x14ac:dyDescent="0.2">
      <c r="A280" s="222"/>
      <c r="B280" s="147"/>
      <c r="C280" s="147"/>
      <c r="D280" s="206"/>
      <c r="E280" s="401"/>
      <c r="F280" s="171"/>
      <c r="G280" s="151"/>
      <c r="H280" s="156"/>
      <c r="I280" s="151"/>
      <c r="J280" s="156"/>
      <c r="K280" s="23"/>
      <c r="L280" s="23"/>
      <c r="M280" s="23"/>
      <c r="N280" s="121"/>
      <c r="O280" s="55">
        <v>0</v>
      </c>
      <c r="P280" s="156"/>
      <c r="Q280" s="156"/>
      <c r="R280" s="156"/>
      <c r="S280" s="152"/>
      <c r="T280" s="152"/>
    </row>
    <row r="281" spans="1:20" ht="12.75" customHeight="1" x14ac:dyDescent="0.2">
      <c r="A281" s="227">
        <v>10</v>
      </c>
      <c r="B281" s="147" t="s">
        <v>115</v>
      </c>
      <c r="C281" s="195" t="s">
        <v>1247</v>
      </c>
      <c r="D281" s="204" t="s">
        <v>1181</v>
      </c>
      <c r="E281" s="399">
        <v>289.83</v>
      </c>
      <c r="F281" s="169">
        <v>5.9733986351999997</v>
      </c>
      <c r="G281" s="151">
        <v>0.94699999999999995</v>
      </c>
      <c r="H281" s="154">
        <v>1.7980689000000001</v>
      </c>
      <c r="I281" s="151">
        <v>0.02</v>
      </c>
      <c r="J281" s="154">
        <v>4.7105400000000006E-2</v>
      </c>
      <c r="K281" s="23" t="s">
        <v>117</v>
      </c>
      <c r="L281" s="23" t="s">
        <v>23</v>
      </c>
      <c r="M281" s="23">
        <v>1</v>
      </c>
      <c r="N281" s="121">
        <v>3.25</v>
      </c>
      <c r="O281" s="55">
        <v>3.25</v>
      </c>
      <c r="P281" s="154">
        <v>1731.2701264400159</v>
      </c>
      <c r="Q281" s="154">
        <v>3.6459999999999999</v>
      </c>
      <c r="R281" s="154">
        <v>4.1282243351999997</v>
      </c>
      <c r="S281" s="152"/>
      <c r="T281" s="152"/>
    </row>
    <row r="282" spans="1:20" ht="12.75" customHeight="1" x14ac:dyDescent="0.2">
      <c r="A282" s="227"/>
      <c r="B282" s="147"/>
      <c r="C282" s="195"/>
      <c r="D282" s="205"/>
      <c r="E282" s="400"/>
      <c r="F282" s="170"/>
      <c r="G282" s="151"/>
      <c r="H282" s="155"/>
      <c r="I282" s="151"/>
      <c r="J282" s="155"/>
      <c r="K282" s="23"/>
      <c r="L282" s="23"/>
      <c r="M282" s="23"/>
      <c r="N282" s="121"/>
      <c r="O282" s="55">
        <v>0</v>
      </c>
      <c r="P282" s="155"/>
      <c r="Q282" s="155"/>
      <c r="R282" s="155"/>
      <c r="S282" s="152"/>
      <c r="T282" s="152"/>
    </row>
    <row r="283" spans="1:20" ht="12.75" customHeight="1" x14ac:dyDescent="0.2">
      <c r="A283" s="227"/>
      <c r="B283" s="147"/>
      <c r="C283" s="195"/>
      <c r="D283" s="205"/>
      <c r="E283" s="400"/>
      <c r="F283" s="170"/>
      <c r="G283" s="151"/>
      <c r="H283" s="155"/>
      <c r="I283" s="151"/>
      <c r="J283" s="155"/>
      <c r="K283" s="23" t="s">
        <v>46</v>
      </c>
      <c r="L283" s="23" t="s">
        <v>32</v>
      </c>
      <c r="M283" s="17">
        <v>1.4999999999999999E-2</v>
      </c>
      <c r="N283" s="121">
        <v>26.4</v>
      </c>
      <c r="O283" s="55">
        <v>0.39599999999999996</v>
      </c>
      <c r="P283" s="155"/>
      <c r="Q283" s="155"/>
      <c r="R283" s="155"/>
      <c r="S283" s="152"/>
      <c r="T283" s="152"/>
    </row>
    <row r="284" spans="1:20" ht="12.75" customHeight="1" x14ac:dyDescent="0.2">
      <c r="A284" s="227"/>
      <c r="B284" s="147"/>
      <c r="C284" s="195"/>
      <c r="D284" s="206"/>
      <c r="E284" s="401"/>
      <c r="F284" s="171"/>
      <c r="G284" s="151"/>
      <c r="H284" s="156"/>
      <c r="I284" s="151"/>
      <c r="J284" s="156"/>
      <c r="K284" s="23"/>
      <c r="L284" s="23"/>
      <c r="M284" s="23"/>
      <c r="N284" s="121"/>
      <c r="O284" s="55">
        <v>0</v>
      </c>
      <c r="P284" s="156"/>
      <c r="Q284" s="156"/>
      <c r="R284" s="156"/>
      <c r="S284" s="152"/>
      <c r="T284" s="152"/>
    </row>
    <row r="285" spans="1:20" ht="12.75" customHeight="1" x14ac:dyDescent="0.2">
      <c r="A285" s="220">
        <v>11</v>
      </c>
      <c r="B285" s="147" t="s">
        <v>45</v>
      </c>
      <c r="C285" s="195" t="s">
        <v>1248</v>
      </c>
      <c r="D285" s="204" t="s">
        <v>1181</v>
      </c>
      <c r="E285" s="399">
        <v>7.2</v>
      </c>
      <c r="F285" s="169">
        <v>16.25</v>
      </c>
      <c r="G285" s="183"/>
      <c r="H285" s="154">
        <v>0</v>
      </c>
      <c r="I285" s="183"/>
      <c r="J285" s="154">
        <v>0</v>
      </c>
      <c r="K285" s="23" t="s">
        <v>122</v>
      </c>
      <c r="L285" s="23" t="s">
        <v>23</v>
      </c>
      <c r="M285" s="23">
        <v>1</v>
      </c>
      <c r="N285" s="121">
        <v>16.25</v>
      </c>
      <c r="O285" s="55">
        <v>16.25</v>
      </c>
      <c r="P285" s="154">
        <v>117</v>
      </c>
      <c r="Q285" s="154">
        <v>16.25</v>
      </c>
      <c r="R285" s="154">
        <v>16.25</v>
      </c>
      <c r="S285" s="152"/>
      <c r="T285" s="152"/>
    </row>
    <row r="286" spans="1:20" ht="12.75" customHeight="1" x14ac:dyDescent="0.2">
      <c r="A286" s="221"/>
      <c r="B286" s="147"/>
      <c r="C286" s="195"/>
      <c r="D286" s="205"/>
      <c r="E286" s="400"/>
      <c r="F286" s="170"/>
      <c r="G286" s="184"/>
      <c r="H286" s="155"/>
      <c r="I286" s="184"/>
      <c r="J286" s="155"/>
      <c r="K286" s="23"/>
      <c r="L286" s="23"/>
      <c r="M286" s="23"/>
      <c r="N286" s="121"/>
      <c r="O286" s="55">
        <v>0</v>
      </c>
      <c r="P286" s="155"/>
      <c r="Q286" s="155"/>
      <c r="R286" s="155"/>
      <c r="S286" s="152"/>
      <c r="T286" s="152"/>
    </row>
    <row r="287" spans="1:20" ht="12.75" customHeight="1" x14ac:dyDescent="0.2">
      <c r="A287" s="221"/>
      <c r="B287" s="147"/>
      <c r="C287" s="195"/>
      <c r="D287" s="205"/>
      <c r="E287" s="400"/>
      <c r="F287" s="170"/>
      <c r="G287" s="184"/>
      <c r="H287" s="155"/>
      <c r="I287" s="184"/>
      <c r="J287" s="155"/>
      <c r="K287" s="23"/>
      <c r="L287" s="23"/>
      <c r="M287" s="23"/>
      <c r="N287" s="121"/>
      <c r="O287" s="55">
        <v>0</v>
      </c>
      <c r="P287" s="155"/>
      <c r="Q287" s="155"/>
      <c r="R287" s="155"/>
      <c r="S287" s="152"/>
      <c r="T287" s="152"/>
    </row>
    <row r="288" spans="1:20" ht="37.5" customHeight="1" x14ac:dyDescent="0.2">
      <c r="A288" s="222"/>
      <c r="B288" s="147"/>
      <c r="C288" s="195"/>
      <c r="D288" s="206"/>
      <c r="E288" s="401"/>
      <c r="F288" s="171"/>
      <c r="G288" s="185"/>
      <c r="H288" s="156"/>
      <c r="I288" s="185"/>
      <c r="J288" s="156"/>
      <c r="K288" s="23"/>
      <c r="L288" s="23"/>
      <c r="M288" s="23"/>
      <c r="N288" s="121"/>
      <c r="O288" s="55">
        <v>0</v>
      </c>
      <c r="P288" s="156"/>
      <c r="Q288" s="156"/>
      <c r="R288" s="156"/>
      <c r="S288" s="152"/>
      <c r="T288" s="152"/>
    </row>
    <row r="289" spans="1:20" ht="12.75" customHeight="1" x14ac:dyDescent="0.2">
      <c r="A289" s="227">
        <v>12</v>
      </c>
      <c r="B289" s="186" t="s">
        <v>599</v>
      </c>
      <c r="C289" s="195" t="s">
        <v>1249</v>
      </c>
      <c r="D289" s="204" t="s">
        <v>1181</v>
      </c>
      <c r="E289" s="399">
        <v>9.6</v>
      </c>
      <c r="F289" s="169">
        <v>7.8582181580119208</v>
      </c>
      <c r="G289" s="235">
        <v>2.56</v>
      </c>
      <c r="H289" s="154">
        <v>4.8606720000000001</v>
      </c>
      <c r="I289" s="183">
        <v>0.214</v>
      </c>
      <c r="J289" s="154">
        <v>0.50402778000000004</v>
      </c>
      <c r="K289" s="23" t="s">
        <v>609</v>
      </c>
      <c r="L289" s="23" t="s">
        <v>23</v>
      </c>
      <c r="M289" s="23">
        <v>1</v>
      </c>
      <c r="N289" s="121">
        <v>1.264</v>
      </c>
      <c r="O289" s="55">
        <v>1.264</v>
      </c>
      <c r="P289" s="154">
        <v>75.438894316914443</v>
      </c>
      <c r="Q289" s="154">
        <v>2.2022466000000001</v>
      </c>
      <c r="R289" s="154">
        <v>2.4935183780119203</v>
      </c>
      <c r="S289" s="152"/>
      <c r="T289" s="152"/>
    </row>
    <row r="290" spans="1:20" ht="12.75" customHeight="1" x14ac:dyDescent="0.2">
      <c r="A290" s="227"/>
      <c r="B290" s="187"/>
      <c r="C290" s="195"/>
      <c r="D290" s="205"/>
      <c r="E290" s="400"/>
      <c r="F290" s="170"/>
      <c r="G290" s="236"/>
      <c r="H290" s="155"/>
      <c r="I290" s="184"/>
      <c r="J290" s="155"/>
      <c r="K290" s="23" t="s">
        <v>108</v>
      </c>
      <c r="L290" s="23" t="s">
        <v>29</v>
      </c>
      <c r="M290" s="23">
        <v>2.15</v>
      </c>
      <c r="N290" s="121">
        <v>0.4</v>
      </c>
      <c r="O290" s="55">
        <v>0.86</v>
      </c>
      <c r="P290" s="155"/>
      <c r="Q290" s="155"/>
      <c r="R290" s="155"/>
      <c r="S290" s="152"/>
      <c r="T290" s="152"/>
    </row>
    <row r="291" spans="1:20" ht="12.75" customHeight="1" x14ac:dyDescent="0.2">
      <c r="A291" s="227"/>
      <c r="B291" s="187"/>
      <c r="C291" s="195"/>
      <c r="D291" s="205"/>
      <c r="E291" s="400"/>
      <c r="F291" s="170"/>
      <c r="G291" s="236"/>
      <c r="H291" s="155"/>
      <c r="I291" s="184"/>
      <c r="J291" s="155"/>
      <c r="K291" s="23" t="s">
        <v>109</v>
      </c>
      <c r="L291" s="23" t="s">
        <v>29</v>
      </c>
      <c r="M291" s="16">
        <v>0.08</v>
      </c>
      <c r="N291" s="121">
        <v>0.96699999999999997</v>
      </c>
      <c r="O291" s="55">
        <v>7.7359999999999998E-2</v>
      </c>
      <c r="P291" s="155"/>
      <c r="Q291" s="155"/>
      <c r="R291" s="155"/>
      <c r="S291" s="152"/>
      <c r="T291" s="152"/>
    </row>
    <row r="292" spans="1:20" ht="28.5" customHeight="1" x14ac:dyDescent="0.2">
      <c r="A292" s="227"/>
      <c r="B292" s="188"/>
      <c r="C292" s="195"/>
      <c r="D292" s="206"/>
      <c r="E292" s="401"/>
      <c r="F292" s="171"/>
      <c r="G292" s="237"/>
      <c r="H292" s="156"/>
      <c r="I292" s="185"/>
      <c r="J292" s="156"/>
      <c r="K292" s="23" t="s">
        <v>58</v>
      </c>
      <c r="L292" s="23" t="s">
        <v>29</v>
      </c>
      <c r="M292" s="23">
        <v>1.1000000000000001E-3</v>
      </c>
      <c r="N292" s="121">
        <v>0.80600000000000005</v>
      </c>
      <c r="O292" s="55">
        <v>8.8660000000000008E-4</v>
      </c>
      <c r="P292" s="156"/>
      <c r="Q292" s="156"/>
      <c r="R292" s="156"/>
      <c r="S292" s="152"/>
      <c r="T292" s="152"/>
    </row>
    <row r="293" spans="1:20" ht="12.75" customHeight="1" x14ac:dyDescent="0.2">
      <c r="A293" s="220">
        <v>13</v>
      </c>
      <c r="B293" s="147" t="s">
        <v>605</v>
      </c>
      <c r="C293" s="204" t="s">
        <v>1250</v>
      </c>
      <c r="D293" s="204" t="s">
        <v>1189</v>
      </c>
      <c r="E293" s="399">
        <v>44</v>
      </c>
      <c r="F293" s="169">
        <v>22.658417399999998</v>
      </c>
      <c r="G293" s="151">
        <v>1.1499999999999999</v>
      </c>
      <c r="H293" s="152">
        <v>2.1835050000000003</v>
      </c>
      <c r="I293" s="151">
        <v>0.04</v>
      </c>
      <c r="J293" s="154">
        <v>9.4210800000000011E-2</v>
      </c>
      <c r="K293" s="23" t="s">
        <v>241</v>
      </c>
      <c r="L293" s="23" t="s">
        <v>31</v>
      </c>
      <c r="M293" s="23">
        <v>1</v>
      </c>
      <c r="N293" s="121">
        <v>18</v>
      </c>
      <c r="O293" s="55">
        <v>18</v>
      </c>
      <c r="P293" s="154">
        <v>996.97036559999992</v>
      </c>
      <c r="Q293" s="154">
        <v>18</v>
      </c>
      <c r="R293" s="154">
        <v>20.380701599999998</v>
      </c>
      <c r="S293" s="152"/>
      <c r="T293" s="152"/>
    </row>
    <row r="294" spans="1:20" ht="12.75" customHeight="1" x14ac:dyDescent="0.2">
      <c r="A294" s="221"/>
      <c r="B294" s="147"/>
      <c r="C294" s="205"/>
      <c r="D294" s="221"/>
      <c r="E294" s="400"/>
      <c r="F294" s="170"/>
      <c r="G294" s="151"/>
      <c r="H294" s="152"/>
      <c r="I294" s="151"/>
      <c r="J294" s="155"/>
      <c r="K294" s="23"/>
      <c r="L294" s="23"/>
      <c r="M294" s="23"/>
      <c r="N294" s="121"/>
      <c r="O294" s="55">
        <v>0</v>
      </c>
      <c r="P294" s="155"/>
      <c r="Q294" s="155"/>
      <c r="R294" s="155"/>
      <c r="S294" s="152"/>
      <c r="T294" s="152"/>
    </row>
    <row r="295" spans="1:20" ht="12.75" customHeight="1" x14ac:dyDescent="0.2">
      <c r="A295" s="221"/>
      <c r="B295" s="147"/>
      <c r="C295" s="205"/>
      <c r="D295" s="221"/>
      <c r="E295" s="400"/>
      <c r="F295" s="170"/>
      <c r="G295" s="151"/>
      <c r="H295" s="152"/>
      <c r="I295" s="151"/>
      <c r="J295" s="155"/>
      <c r="K295" s="23"/>
      <c r="L295" s="23"/>
      <c r="M295" s="24"/>
      <c r="N295" s="121"/>
      <c r="O295" s="55">
        <v>0</v>
      </c>
      <c r="P295" s="155"/>
      <c r="Q295" s="155"/>
      <c r="R295" s="155"/>
      <c r="S295" s="152"/>
      <c r="T295" s="152"/>
    </row>
    <row r="296" spans="1:20" ht="12.75" customHeight="1" x14ac:dyDescent="0.2">
      <c r="A296" s="222"/>
      <c r="B296" s="147"/>
      <c r="C296" s="206"/>
      <c r="D296" s="222"/>
      <c r="E296" s="401"/>
      <c r="F296" s="171"/>
      <c r="G296" s="151"/>
      <c r="H296" s="152"/>
      <c r="I296" s="151"/>
      <c r="J296" s="156"/>
      <c r="K296" s="23"/>
      <c r="L296" s="23"/>
      <c r="M296" s="23"/>
      <c r="N296" s="121"/>
      <c r="O296" s="55">
        <v>0</v>
      </c>
      <c r="P296" s="156"/>
      <c r="Q296" s="156"/>
      <c r="R296" s="156"/>
      <c r="S296" s="152"/>
      <c r="T296" s="152"/>
    </row>
    <row r="297" spans="1:20" ht="12.75" customHeight="1" x14ac:dyDescent="0.2">
      <c r="A297" s="227">
        <v>14</v>
      </c>
      <c r="B297" s="147" t="s">
        <v>508</v>
      </c>
      <c r="C297" s="195" t="s">
        <v>1251</v>
      </c>
      <c r="D297" s="204" t="s">
        <v>1181</v>
      </c>
      <c r="E297" s="390">
        <v>56</v>
      </c>
      <c r="F297" s="169">
        <v>0.30379200000000001</v>
      </c>
      <c r="G297" s="151">
        <v>0.16</v>
      </c>
      <c r="H297" s="152">
        <v>0.30379200000000001</v>
      </c>
      <c r="I297" s="151"/>
      <c r="J297" s="154">
        <v>0</v>
      </c>
      <c r="K297" s="23"/>
      <c r="L297" s="23"/>
      <c r="M297" s="23"/>
      <c r="N297" s="121"/>
      <c r="O297" s="55">
        <v>0</v>
      </c>
      <c r="P297" s="154">
        <v>17.012352</v>
      </c>
      <c r="Q297" s="154">
        <v>0</v>
      </c>
      <c r="R297" s="154">
        <v>0</v>
      </c>
      <c r="S297" s="152"/>
      <c r="T297" s="152"/>
    </row>
    <row r="298" spans="1:20" ht="12.75" customHeight="1" x14ac:dyDescent="0.2">
      <c r="A298" s="227"/>
      <c r="B298" s="147"/>
      <c r="C298" s="195"/>
      <c r="D298" s="205"/>
      <c r="E298" s="390"/>
      <c r="F298" s="170"/>
      <c r="G298" s="151"/>
      <c r="H298" s="152"/>
      <c r="I298" s="151"/>
      <c r="J298" s="155"/>
      <c r="K298" s="23"/>
      <c r="L298" s="23"/>
      <c r="M298" s="23"/>
      <c r="N298" s="121"/>
      <c r="O298" s="55">
        <v>0</v>
      </c>
      <c r="P298" s="155"/>
      <c r="Q298" s="155"/>
      <c r="R298" s="155"/>
      <c r="S298" s="152"/>
      <c r="T298" s="152"/>
    </row>
    <row r="299" spans="1:20" ht="12.75" customHeight="1" x14ac:dyDescent="0.2">
      <c r="A299" s="227"/>
      <c r="B299" s="147"/>
      <c r="C299" s="195"/>
      <c r="D299" s="205"/>
      <c r="E299" s="390"/>
      <c r="F299" s="170"/>
      <c r="G299" s="151"/>
      <c r="H299" s="152"/>
      <c r="I299" s="151"/>
      <c r="J299" s="155"/>
      <c r="K299" s="23"/>
      <c r="L299" s="23"/>
      <c r="M299" s="24"/>
      <c r="N299" s="121"/>
      <c r="O299" s="55">
        <v>0</v>
      </c>
      <c r="P299" s="155"/>
      <c r="Q299" s="155"/>
      <c r="R299" s="155"/>
      <c r="S299" s="152"/>
      <c r="T299" s="152"/>
    </row>
    <row r="300" spans="1:20" ht="12.75" customHeight="1" x14ac:dyDescent="0.2">
      <c r="A300" s="227"/>
      <c r="B300" s="147"/>
      <c r="C300" s="195"/>
      <c r="D300" s="206"/>
      <c r="E300" s="390"/>
      <c r="F300" s="171"/>
      <c r="G300" s="151"/>
      <c r="H300" s="152"/>
      <c r="I300" s="151"/>
      <c r="J300" s="156"/>
      <c r="K300" s="23"/>
      <c r="L300" s="23"/>
      <c r="M300" s="23"/>
      <c r="N300" s="121"/>
      <c r="O300" s="55">
        <v>0</v>
      </c>
      <c r="P300" s="156"/>
      <c r="Q300" s="156"/>
      <c r="R300" s="156"/>
      <c r="S300" s="152"/>
      <c r="T300" s="152"/>
    </row>
    <row r="301" spans="1:20" ht="12.75" customHeight="1" x14ac:dyDescent="0.2">
      <c r="A301" s="220">
        <v>15</v>
      </c>
      <c r="B301" s="147" t="s">
        <v>509</v>
      </c>
      <c r="C301" s="195" t="s">
        <v>1252</v>
      </c>
      <c r="D301" s="204" t="s">
        <v>1181</v>
      </c>
      <c r="E301" s="390">
        <v>67.400000000000006</v>
      </c>
      <c r="F301" s="169">
        <v>0.91898776709279995</v>
      </c>
      <c r="G301" s="151">
        <v>0.35099999999999998</v>
      </c>
      <c r="H301" s="152">
        <v>0.66644369999999997</v>
      </c>
      <c r="I301" s="158"/>
      <c r="J301" s="154">
        <v>0</v>
      </c>
      <c r="K301" s="23" t="s">
        <v>50</v>
      </c>
      <c r="L301" s="23" t="s">
        <v>29</v>
      </c>
      <c r="M301" s="23">
        <v>0.13600000000000001</v>
      </c>
      <c r="N301" s="17">
        <v>1.012</v>
      </c>
      <c r="O301" s="55">
        <v>0.137632</v>
      </c>
      <c r="P301" s="154">
        <v>61.939775502054722</v>
      </c>
      <c r="Q301" s="154">
        <v>0.22304399999999999</v>
      </c>
      <c r="R301" s="154">
        <v>0.25254406709279997</v>
      </c>
      <c r="S301" s="152"/>
      <c r="T301" s="152"/>
    </row>
    <row r="302" spans="1:20" ht="12.75" customHeight="1" x14ac:dyDescent="0.2">
      <c r="A302" s="221"/>
      <c r="B302" s="147"/>
      <c r="C302" s="195"/>
      <c r="D302" s="205"/>
      <c r="E302" s="390"/>
      <c r="F302" s="170"/>
      <c r="G302" s="151"/>
      <c r="H302" s="152"/>
      <c r="I302" s="158"/>
      <c r="J302" s="155"/>
      <c r="K302" s="23" t="s">
        <v>52</v>
      </c>
      <c r="L302" s="23" t="s">
        <v>29</v>
      </c>
      <c r="M302" s="23">
        <v>8.5999999999999993E-2</v>
      </c>
      <c r="N302" s="121">
        <v>0.79700000000000004</v>
      </c>
      <c r="O302" s="55">
        <v>6.8541999999999992E-2</v>
      </c>
      <c r="P302" s="155"/>
      <c r="Q302" s="155"/>
      <c r="R302" s="155"/>
      <c r="S302" s="152"/>
      <c r="T302" s="152"/>
    </row>
    <row r="303" spans="1:20" ht="12.75" customHeight="1" x14ac:dyDescent="0.2">
      <c r="A303" s="221"/>
      <c r="B303" s="147"/>
      <c r="C303" s="195"/>
      <c r="D303" s="205"/>
      <c r="E303" s="390"/>
      <c r="F303" s="170"/>
      <c r="G303" s="151"/>
      <c r="H303" s="152"/>
      <c r="I303" s="158"/>
      <c r="J303" s="155"/>
      <c r="K303" s="23" t="s">
        <v>51</v>
      </c>
      <c r="L303" s="23" t="s">
        <v>29</v>
      </c>
      <c r="M303" s="24">
        <v>2.41E-2</v>
      </c>
      <c r="N303" s="17">
        <v>0.7</v>
      </c>
      <c r="O303" s="55">
        <v>1.687E-2</v>
      </c>
      <c r="P303" s="155"/>
      <c r="Q303" s="155"/>
      <c r="R303" s="155"/>
      <c r="S303" s="152"/>
      <c r="T303" s="152"/>
    </row>
    <row r="304" spans="1:20" ht="30" customHeight="1" x14ac:dyDescent="0.2">
      <c r="A304" s="222"/>
      <c r="B304" s="147"/>
      <c r="C304" s="195"/>
      <c r="D304" s="206"/>
      <c r="E304" s="390"/>
      <c r="F304" s="171"/>
      <c r="G304" s="151"/>
      <c r="H304" s="152"/>
      <c r="I304" s="158"/>
      <c r="J304" s="156"/>
      <c r="K304" s="23"/>
      <c r="L304" s="23"/>
      <c r="M304" s="23"/>
      <c r="N304" s="121"/>
      <c r="O304" s="55">
        <v>0</v>
      </c>
      <c r="P304" s="156"/>
      <c r="Q304" s="156"/>
      <c r="R304" s="156"/>
      <c r="S304" s="152"/>
      <c r="T304" s="152"/>
    </row>
    <row r="305" spans="1:20" ht="12.75" customHeight="1" x14ac:dyDescent="0.2">
      <c r="A305" s="227">
        <v>16</v>
      </c>
      <c r="B305" s="186" t="s">
        <v>243</v>
      </c>
      <c r="C305" s="204" t="s">
        <v>1253</v>
      </c>
      <c r="D305" s="204" t="s">
        <v>1254</v>
      </c>
      <c r="E305" s="408">
        <v>594</v>
      </c>
      <c r="F305" s="169">
        <v>1.064745645527388</v>
      </c>
      <c r="G305" s="183">
        <v>0.38100000000000001</v>
      </c>
      <c r="H305" s="152">
        <v>0.72340470000000001</v>
      </c>
      <c r="I305" s="183">
        <v>2.3E-2</v>
      </c>
      <c r="J305" s="154">
        <v>5.4171210000000004E-2</v>
      </c>
      <c r="K305" s="23" t="s">
        <v>245</v>
      </c>
      <c r="L305" s="23"/>
      <c r="M305" s="23"/>
      <c r="N305" s="121"/>
      <c r="O305" s="55">
        <v>0</v>
      </c>
      <c r="P305" s="154">
        <v>632.45891344326844</v>
      </c>
      <c r="Q305" s="154">
        <v>0.25362499000000005</v>
      </c>
      <c r="R305" s="154">
        <v>0.28716973552738806</v>
      </c>
      <c r="S305" s="152"/>
      <c r="T305" s="152"/>
    </row>
    <row r="306" spans="1:20" ht="12.75" customHeight="1" x14ac:dyDescent="0.2">
      <c r="A306" s="227"/>
      <c r="B306" s="187"/>
      <c r="C306" s="205"/>
      <c r="D306" s="205"/>
      <c r="E306" s="409"/>
      <c r="F306" s="170"/>
      <c r="G306" s="184"/>
      <c r="H306" s="152"/>
      <c r="I306" s="184"/>
      <c r="J306" s="155"/>
      <c r="K306" s="23" t="s">
        <v>246</v>
      </c>
      <c r="L306" s="23" t="s">
        <v>29</v>
      </c>
      <c r="M306" s="23">
        <v>0.44</v>
      </c>
      <c r="N306" s="121">
        <v>0.4</v>
      </c>
      <c r="O306" s="55">
        <v>0.17600000000000002</v>
      </c>
      <c r="P306" s="155"/>
      <c r="Q306" s="155"/>
      <c r="R306" s="155"/>
      <c r="S306" s="152"/>
      <c r="T306" s="152"/>
    </row>
    <row r="307" spans="1:20" ht="12.75" customHeight="1" x14ac:dyDescent="0.2">
      <c r="A307" s="227"/>
      <c r="B307" s="187"/>
      <c r="C307" s="205"/>
      <c r="D307" s="205"/>
      <c r="E307" s="409"/>
      <c r="F307" s="170"/>
      <c r="G307" s="184"/>
      <c r="H307" s="152"/>
      <c r="I307" s="184"/>
      <c r="J307" s="155"/>
      <c r="K307" s="23" t="s">
        <v>247</v>
      </c>
      <c r="L307" s="23" t="s">
        <v>23</v>
      </c>
      <c r="M307" s="23">
        <v>1.9E-2</v>
      </c>
      <c r="N307" s="121">
        <v>3.5</v>
      </c>
      <c r="O307" s="55">
        <v>6.6500000000000004E-2</v>
      </c>
      <c r="P307" s="155"/>
      <c r="Q307" s="155"/>
      <c r="R307" s="155"/>
      <c r="S307" s="152"/>
      <c r="T307" s="152"/>
    </row>
    <row r="308" spans="1:20" ht="12.75" customHeight="1" x14ac:dyDescent="0.2">
      <c r="A308" s="227"/>
      <c r="B308" s="188"/>
      <c r="C308" s="206"/>
      <c r="D308" s="206"/>
      <c r="E308" s="410"/>
      <c r="F308" s="171"/>
      <c r="G308" s="185"/>
      <c r="H308" s="152"/>
      <c r="I308" s="185"/>
      <c r="J308" s="156"/>
      <c r="K308" s="23" t="s">
        <v>248</v>
      </c>
      <c r="L308" s="65" t="s">
        <v>32</v>
      </c>
      <c r="M308" s="23">
        <v>9.0000000000000006E-5</v>
      </c>
      <c r="N308" s="132">
        <v>123.611</v>
      </c>
      <c r="O308" s="55">
        <v>1.1124990000000001E-2</v>
      </c>
      <c r="P308" s="156"/>
      <c r="Q308" s="156"/>
      <c r="R308" s="156"/>
      <c r="S308" s="152"/>
      <c r="T308" s="152"/>
    </row>
    <row r="309" spans="1:20" s="54" customFormat="1" ht="12.75" customHeight="1" x14ac:dyDescent="0.2">
      <c r="A309" s="144"/>
      <c r="B309" s="433"/>
      <c r="C309" s="383" t="s">
        <v>1199</v>
      </c>
      <c r="D309" s="433"/>
      <c r="E309" s="436"/>
      <c r="F309" s="439">
        <v>0</v>
      </c>
      <c r="G309" s="442"/>
      <c r="H309" s="445">
        <v>0</v>
      </c>
      <c r="I309" s="448"/>
      <c r="J309" s="445">
        <v>0</v>
      </c>
      <c r="K309" s="82"/>
      <c r="L309" s="82"/>
      <c r="M309" s="82"/>
      <c r="N309" s="83"/>
      <c r="O309" s="84">
        <v>0</v>
      </c>
      <c r="P309" s="445">
        <v>0</v>
      </c>
      <c r="Q309" s="445">
        <v>0</v>
      </c>
      <c r="R309" s="445">
        <v>0</v>
      </c>
      <c r="S309" s="453"/>
      <c r="T309" s="451"/>
    </row>
    <row r="310" spans="1:20" s="54" customFormat="1" ht="12.75" customHeight="1" x14ac:dyDescent="0.2">
      <c r="A310" s="145"/>
      <c r="B310" s="434"/>
      <c r="C310" s="384"/>
      <c r="D310" s="434"/>
      <c r="E310" s="437"/>
      <c r="F310" s="440"/>
      <c r="G310" s="443"/>
      <c r="H310" s="446"/>
      <c r="I310" s="449"/>
      <c r="J310" s="446"/>
      <c r="K310" s="82"/>
      <c r="L310" s="82"/>
      <c r="M310" s="82"/>
      <c r="N310" s="83"/>
      <c r="O310" s="84">
        <v>0</v>
      </c>
      <c r="P310" s="446"/>
      <c r="Q310" s="446"/>
      <c r="R310" s="446"/>
      <c r="S310" s="453"/>
      <c r="T310" s="451"/>
    </row>
    <row r="311" spans="1:20" s="54" customFormat="1" ht="12.75" customHeight="1" x14ac:dyDescent="0.2">
      <c r="A311" s="145"/>
      <c r="B311" s="434"/>
      <c r="C311" s="384"/>
      <c r="D311" s="434"/>
      <c r="E311" s="437"/>
      <c r="F311" s="440"/>
      <c r="G311" s="443"/>
      <c r="H311" s="446"/>
      <c r="I311" s="449"/>
      <c r="J311" s="446"/>
      <c r="K311" s="82"/>
      <c r="L311" s="82"/>
      <c r="M311" s="82"/>
      <c r="N311" s="83"/>
      <c r="O311" s="84">
        <v>0</v>
      </c>
      <c r="P311" s="446"/>
      <c r="Q311" s="446"/>
      <c r="R311" s="446"/>
      <c r="S311" s="453"/>
      <c r="T311" s="451"/>
    </row>
    <row r="312" spans="1:20" s="54" customFormat="1" ht="12.75" customHeight="1" x14ac:dyDescent="0.2">
      <c r="A312" s="146"/>
      <c r="B312" s="435"/>
      <c r="C312" s="385"/>
      <c r="D312" s="435"/>
      <c r="E312" s="438"/>
      <c r="F312" s="441"/>
      <c r="G312" s="444"/>
      <c r="H312" s="447"/>
      <c r="I312" s="450"/>
      <c r="J312" s="447"/>
      <c r="K312" s="82"/>
      <c r="L312" s="82"/>
      <c r="M312" s="82"/>
      <c r="N312" s="83"/>
      <c r="O312" s="84">
        <v>0</v>
      </c>
      <c r="P312" s="447"/>
      <c r="Q312" s="447"/>
      <c r="R312" s="447"/>
      <c r="S312" s="453"/>
      <c r="T312" s="451"/>
    </row>
    <row r="313" spans="1:20" s="54" customFormat="1" ht="12.75" customHeight="1" x14ac:dyDescent="0.2">
      <c r="A313" s="144"/>
      <c r="B313" s="433"/>
      <c r="C313" s="383" t="s">
        <v>1200</v>
      </c>
      <c r="D313" s="433"/>
      <c r="E313" s="436"/>
      <c r="F313" s="439">
        <v>0</v>
      </c>
      <c r="G313" s="442"/>
      <c r="H313" s="445">
        <v>0</v>
      </c>
      <c r="I313" s="448"/>
      <c r="J313" s="445">
        <v>0</v>
      </c>
      <c r="K313" s="82"/>
      <c r="L313" s="82"/>
      <c r="M313" s="82"/>
      <c r="N313" s="83"/>
      <c r="O313" s="84">
        <v>0</v>
      </c>
      <c r="P313" s="445">
        <v>0</v>
      </c>
      <c r="Q313" s="445">
        <v>0</v>
      </c>
      <c r="R313" s="445">
        <v>0</v>
      </c>
      <c r="S313" s="453"/>
      <c r="T313" s="452">
        <v>0.18210160515665996</v>
      </c>
    </row>
    <row r="314" spans="1:20" s="54" customFormat="1" ht="12.75" customHeight="1" x14ac:dyDescent="0.2">
      <c r="A314" s="145"/>
      <c r="B314" s="434"/>
      <c r="C314" s="384"/>
      <c r="D314" s="434"/>
      <c r="E314" s="437"/>
      <c r="F314" s="440"/>
      <c r="G314" s="443"/>
      <c r="H314" s="446"/>
      <c r="I314" s="449"/>
      <c r="J314" s="446"/>
      <c r="K314" s="82"/>
      <c r="L314" s="82"/>
      <c r="M314" s="82"/>
      <c r="N314" s="83"/>
      <c r="O314" s="84">
        <v>0</v>
      </c>
      <c r="P314" s="446"/>
      <c r="Q314" s="446"/>
      <c r="R314" s="446"/>
      <c r="S314" s="453"/>
      <c r="T314" s="452"/>
    </row>
    <row r="315" spans="1:20" s="54" customFormat="1" ht="12.75" customHeight="1" x14ac:dyDescent="0.2">
      <c r="A315" s="145"/>
      <c r="B315" s="434"/>
      <c r="C315" s="384"/>
      <c r="D315" s="434"/>
      <c r="E315" s="437"/>
      <c r="F315" s="440"/>
      <c r="G315" s="443"/>
      <c r="H315" s="446"/>
      <c r="I315" s="449"/>
      <c r="J315" s="446"/>
      <c r="K315" s="82"/>
      <c r="L315" s="82"/>
      <c r="M315" s="82"/>
      <c r="N315" s="83"/>
      <c r="O315" s="84">
        <v>0</v>
      </c>
      <c r="P315" s="446"/>
      <c r="Q315" s="446"/>
      <c r="R315" s="446"/>
      <c r="S315" s="453"/>
      <c r="T315" s="452"/>
    </row>
    <row r="316" spans="1:20" s="54" customFormat="1" ht="12.75" customHeight="1" x14ac:dyDescent="0.2">
      <c r="A316" s="146"/>
      <c r="B316" s="435"/>
      <c r="C316" s="385"/>
      <c r="D316" s="435"/>
      <c r="E316" s="438"/>
      <c r="F316" s="441"/>
      <c r="G316" s="444"/>
      <c r="H316" s="447"/>
      <c r="I316" s="450"/>
      <c r="J316" s="447"/>
      <c r="K316" s="82"/>
      <c r="L316" s="82"/>
      <c r="M316" s="82"/>
      <c r="N316" s="83"/>
      <c r="O316" s="84">
        <v>0</v>
      </c>
      <c r="P316" s="447"/>
      <c r="Q316" s="447"/>
      <c r="R316" s="447"/>
      <c r="S316" s="453"/>
      <c r="T316" s="452"/>
    </row>
    <row r="317" spans="1:20" ht="12.75" customHeight="1" x14ac:dyDescent="0.2">
      <c r="A317" s="148"/>
      <c r="B317" s="186"/>
      <c r="C317" s="332" t="s">
        <v>1255</v>
      </c>
      <c r="D317" s="144"/>
      <c r="E317" s="322"/>
      <c r="F317" s="169">
        <v>0</v>
      </c>
      <c r="G317" s="161"/>
      <c r="H317" s="154">
        <v>0</v>
      </c>
      <c r="I317" s="161"/>
      <c r="J317" s="154">
        <v>0</v>
      </c>
      <c r="K317" s="23"/>
      <c r="L317" s="23"/>
      <c r="M317" s="23"/>
      <c r="N317" s="98"/>
      <c r="O317" s="55">
        <v>0</v>
      </c>
      <c r="P317" s="154">
        <v>0</v>
      </c>
      <c r="Q317" s="154">
        <v>0</v>
      </c>
      <c r="R317" s="154">
        <v>0</v>
      </c>
      <c r="S317" s="152">
        <v>0</v>
      </c>
      <c r="T317" s="152">
        <v>0</v>
      </c>
    </row>
    <row r="318" spans="1:20" ht="12.75" customHeight="1" x14ac:dyDescent="0.2">
      <c r="A318" s="148"/>
      <c r="B318" s="187"/>
      <c r="C318" s="333"/>
      <c r="D318" s="145"/>
      <c r="E318" s="322"/>
      <c r="F318" s="170"/>
      <c r="G318" s="161"/>
      <c r="H318" s="155"/>
      <c r="I318" s="161"/>
      <c r="J318" s="155"/>
      <c r="K318" s="64"/>
      <c r="L318" s="64"/>
      <c r="M318" s="64"/>
      <c r="N318" s="103"/>
      <c r="O318" s="55">
        <v>0</v>
      </c>
      <c r="P318" s="155"/>
      <c r="Q318" s="155"/>
      <c r="R318" s="155"/>
      <c r="S318" s="152"/>
      <c r="T318" s="152"/>
    </row>
    <row r="319" spans="1:20" ht="12.75" customHeight="1" x14ac:dyDescent="0.2">
      <c r="A319" s="148"/>
      <c r="B319" s="187"/>
      <c r="C319" s="333"/>
      <c r="D319" s="145"/>
      <c r="E319" s="322"/>
      <c r="F319" s="170"/>
      <c r="G319" s="161"/>
      <c r="H319" s="155"/>
      <c r="I319" s="161"/>
      <c r="J319" s="155"/>
      <c r="K319" s="64"/>
      <c r="L319" s="64"/>
      <c r="M319" s="66"/>
      <c r="N319" s="103"/>
      <c r="O319" s="55">
        <v>0</v>
      </c>
      <c r="P319" s="155"/>
      <c r="Q319" s="155"/>
      <c r="R319" s="155"/>
      <c r="S319" s="152"/>
      <c r="T319" s="152"/>
    </row>
    <row r="320" spans="1:20" ht="12.75" customHeight="1" x14ac:dyDescent="0.2">
      <c r="A320" s="148"/>
      <c r="B320" s="188"/>
      <c r="C320" s="334"/>
      <c r="D320" s="146"/>
      <c r="E320" s="322"/>
      <c r="F320" s="171"/>
      <c r="G320" s="161"/>
      <c r="H320" s="156"/>
      <c r="I320" s="161"/>
      <c r="J320" s="156"/>
      <c r="K320" s="64"/>
      <c r="L320" s="64"/>
      <c r="M320" s="64"/>
      <c r="N320" s="103"/>
      <c r="O320" s="55">
        <v>0</v>
      </c>
      <c r="P320" s="156"/>
      <c r="Q320" s="156"/>
      <c r="R320" s="156"/>
      <c r="S320" s="152"/>
      <c r="T320" s="152"/>
    </row>
    <row r="321" spans="1:20" ht="12.75" customHeight="1" x14ac:dyDescent="0.2">
      <c r="A321" s="227">
        <v>1</v>
      </c>
      <c r="B321" s="147" t="s">
        <v>45</v>
      </c>
      <c r="C321" s="195" t="s">
        <v>1256</v>
      </c>
      <c r="D321" s="204" t="s">
        <v>1181</v>
      </c>
      <c r="E321" s="399">
        <v>0.63</v>
      </c>
      <c r="F321" s="169">
        <v>24.722000000000001</v>
      </c>
      <c r="G321" s="151"/>
      <c r="H321" s="154">
        <v>0</v>
      </c>
      <c r="I321" s="153"/>
      <c r="J321" s="154">
        <v>0</v>
      </c>
      <c r="K321" s="23" t="s">
        <v>121</v>
      </c>
      <c r="L321" s="23" t="s">
        <v>23</v>
      </c>
      <c r="M321" s="23">
        <v>1</v>
      </c>
      <c r="N321" s="121">
        <v>24.722000000000001</v>
      </c>
      <c r="O321" s="55">
        <v>24.722000000000001</v>
      </c>
      <c r="P321" s="154">
        <v>15.574860000000001</v>
      </c>
      <c r="Q321" s="154">
        <v>24.722000000000001</v>
      </c>
      <c r="R321" s="154">
        <v>24.722000000000001</v>
      </c>
      <c r="S321" s="152"/>
      <c r="T321" s="152"/>
    </row>
    <row r="322" spans="1:20" ht="12.75" customHeight="1" x14ac:dyDescent="0.2">
      <c r="A322" s="227"/>
      <c r="B322" s="147"/>
      <c r="C322" s="195"/>
      <c r="D322" s="205"/>
      <c r="E322" s="400"/>
      <c r="F322" s="170"/>
      <c r="G322" s="151"/>
      <c r="H322" s="155"/>
      <c r="I322" s="153"/>
      <c r="J322" s="155"/>
      <c r="K322" s="23"/>
      <c r="L322" s="23"/>
      <c r="M322" s="23"/>
      <c r="N322" s="121"/>
      <c r="O322" s="55">
        <v>0</v>
      </c>
      <c r="P322" s="155"/>
      <c r="Q322" s="155"/>
      <c r="R322" s="155"/>
      <c r="S322" s="152"/>
      <c r="T322" s="152"/>
    </row>
    <row r="323" spans="1:20" ht="12.75" customHeight="1" x14ac:dyDescent="0.2">
      <c r="A323" s="227"/>
      <c r="B323" s="147"/>
      <c r="C323" s="195"/>
      <c r="D323" s="205"/>
      <c r="E323" s="400"/>
      <c r="F323" s="170"/>
      <c r="G323" s="151"/>
      <c r="H323" s="155"/>
      <c r="I323" s="153"/>
      <c r="J323" s="155"/>
      <c r="K323" s="23"/>
      <c r="L323" s="23"/>
      <c r="M323" s="43"/>
      <c r="N323" s="121"/>
      <c r="O323" s="55">
        <v>0</v>
      </c>
      <c r="P323" s="155"/>
      <c r="Q323" s="155"/>
      <c r="R323" s="155"/>
      <c r="S323" s="152"/>
      <c r="T323" s="152"/>
    </row>
    <row r="324" spans="1:20" ht="81" customHeight="1" x14ac:dyDescent="0.2">
      <c r="A324" s="227"/>
      <c r="B324" s="147"/>
      <c r="C324" s="195"/>
      <c r="D324" s="206"/>
      <c r="E324" s="401"/>
      <c r="F324" s="171"/>
      <c r="G324" s="151"/>
      <c r="H324" s="156"/>
      <c r="I324" s="153"/>
      <c r="J324" s="156"/>
      <c r="K324" s="23"/>
      <c r="L324" s="23"/>
      <c r="M324" s="23"/>
      <c r="N324" s="121"/>
      <c r="O324" s="55">
        <v>0</v>
      </c>
      <c r="P324" s="156"/>
      <c r="Q324" s="156"/>
      <c r="R324" s="156"/>
      <c r="S324" s="152"/>
      <c r="T324" s="152"/>
    </row>
    <row r="325" spans="1:20" ht="12.75" customHeight="1" x14ac:dyDescent="0.2">
      <c r="A325" s="227">
        <v>2</v>
      </c>
      <c r="B325" s="147" t="s">
        <v>45</v>
      </c>
      <c r="C325" s="195" t="s">
        <v>1257</v>
      </c>
      <c r="D325" s="204" t="s">
        <v>1181</v>
      </c>
      <c r="E325" s="399">
        <v>6</v>
      </c>
      <c r="F325" s="169">
        <v>16.25</v>
      </c>
      <c r="G325" s="153"/>
      <c r="H325" s="154">
        <v>0</v>
      </c>
      <c r="I325" s="153"/>
      <c r="J325" s="154">
        <v>0</v>
      </c>
      <c r="K325" s="23" t="s">
        <v>122</v>
      </c>
      <c r="L325" s="23" t="s">
        <v>23</v>
      </c>
      <c r="M325" s="23">
        <v>1</v>
      </c>
      <c r="N325" s="121">
        <v>16.25</v>
      </c>
      <c r="O325" s="55">
        <v>16.25</v>
      </c>
      <c r="P325" s="154">
        <v>97.5</v>
      </c>
      <c r="Q325" s="154">
        <v>16.25</v>
      </c>
      <c r="R325" s="154">
        <v>16.25</v>
      </c>
      <c r="S325" s="152"/>
      <c r="T325" s="152"/>
    </row>
    <row r="326" spans="1:20" ht="12.75" customHeight="1" x14ac:dyDescent="0.2">
      <c r="A326" s="227"/>
      <c r="B326" s="147"/>
      <c r="C326" s="195"/>
      <c r="D326" s="205"/>
      <c r="E326" s="400"/>
      <c r="F326" s="170"/>
      <c r="G326" s="153"/>
      <c r="H326" s="155"/>
      <c r="I326" s="153"/>
      <c r="J326" s="155"/>
      <c r="K326" s="23"/>
      <c r="L326" s="23"/>
      <c r="M326" s="23"/>
      <c r="N326" s="121"/>
      <c r="O326" s="55">
        <v>0</v>
      </c>
      <c r="P326" s="155"/>
      <c r="Q326" s="155"/>
      <c r="R326" s="155"/>
      <c r="S326" s="152"/>
      <c r="T326" s="152"/>
    </row>
    <row r="327" spans="1:20" ht="12.75" customHeight="1" x14ac:dyDescent="0.2">
      <c r="A327" s="227"/>
      <c r="B327" s="147"/>
      <c r="C327" s="195"/>
      <c r="D327" s="205"/>
      <c r="E327" s="400"/>
      <c r="F327" s="170"/>
      <c r="G327" s="153"/>
      <c r="H327" s="155"/>
      <c r="I327" s="153"/>
      <c r="J327" s="155"/>
      <c r="K327" s="23"/>
      <c r="L327" s="23"/>
      <c r="M327" s="24"/>
      <c r="N327" s="121"/>
      <c r="O327" s="55">
        <v>0</v>
      </c>
      <c r="P327" s="155"/>
      <c r="Q327" s="155"/>
      <c r="R327" s="155"/>
      <c r="S327" s="152"/>
      <c r="T327" s="152"/>
    </row>
    <row r="328" spans="1:20" ht="81" customHeight="1" x14ac:dyDescent="0.2">
      <c r="A328" s="227"/>
      <c r="B328" s="147"/>
      <c r="C328" s="195"/>
      <c r="D328" s="206"/>
      <c r="E328" s="401"/>
      <c r="F328" s="171"/>
      <c r="G328" s="153"/>
      <c r="H328" s="156"/>
      <c r="I328" s="153"/>
      <c r="J328" s="156"/>
      <c r="K328" s="23"/>
      <c r="L328" s="23"/>
      <c r="M328" s="23"/>
      <c r="N328" s="121"/>
      <c r="O328" s="55">
        <v>0</v>
      </c>
      <c r="P328" s="156"/>
      <c r="Q328" s="156"/>
      <c r="R328" s="156"/>
      <c r="S328" s="152"/>
      <c r="T328" s="152"/>
    </row>
    <row r="329" spans="1:20" ht="12.75" customHeight="1" x14ac:dyDescent="0.2">
      <c r="A329" s="227">
        <v>3</v>
      </c>
      <c r="B329" s="345" t="s">
        <v>45</v>
      </c>
      <c r="C329" s="204" t="s">
        <v>1258</v>
      </c>
      <c r="D329" s="204" t="s">
        <v>1181</v>
      </c>
      <c r="E329" s="238">
        <v>61.756</v>
      </c>
      <c r="F329" s="169">
        <v>31.667000000000002</v>
      </c>
      <c r="G329" s="183"/>
      <c r="H329" s="154">
        <v>0</v>
      </c>
      <c r="I329" s="163"/>
      <c r="J329" s="154">
        <v>0</v>
      </c>
      <c r="K329" s="23" t="s">
        <v>137</v>
      </c>
      <c r="L329" s="23" t="s">
        <v>23</v>
      </c>
      <c r="M329" s="23">
        <v>1</v>
      </c>
      <c r="N329" s="121">
        <v>31.667000000000002</v>
      </c>
      <c r="O329" s="55">
        <v>31.667000000000002</v>
      </c>
      <c r="P329" s="154">
        <v>1955.627252</v>
      </c>
      <c r="Q329" s="154">
        <v>31.667000000000002</v>
      </c>
      <c r="R329" s="154">
        <v>31.667000000000002</v>
      </c>
      <c r="S329" s="152"/>
      <c r="T329" s="152"/>
    </row>
    <row r="330" spans="1:20" ht="12.75" customHeight="1" x14ac:dyDescent="0.2">
      <c r="A330" s="227"/>
      <c r="B330" s="346"/>
      <c r="C330" s="205"/>
      <c r="D330" s="205"/>
      <c r="E330" s="238"/>
      <c r="F330" s="170"/>
      <c r="G330" s="184"/>
      <c r="H330" s="155"/>
      <c r="I330" s="163"/>
      <c r="J330" s="155"/>
      <c r="K330" s="23"/>
      <c r="L330" s="23"/>
      <c r="M330" s="23"/>
      <c r="N330" s="121"/>
      <c r="O330" s="55">
        <v>0</v>
      </c>
      <c r="P330" s="155"/>
      <c r="Q330" s="155"/>
      <c r="R330" s="155"/>
      <c r="S330" s="152"/>
      <c r="T330" s="152"/>
    </row>
    <row r="331" spans="1:20" ht="12.75" customHeight="1" x14ac:dyDescent="0.2">
      <c r="A331" s="227"/>
      <c r="B331" s="346"/>
      <c r="C331" s="205"/>
      <c r="D331" s="205"/>
      <c r="E331" s="238"/>
      <c r="F331" s="170"/>
      <c r="G331" s="184"/>
      <c r="H331" s="155"/>
      <c r="I331" s="163"/>
      <c r="J331" s="155"/>
      <c r="K331" s="23"/>
      <c r="L331" s="23"/>
      <c r="M331" s="23"/>
      <c r="N331" s="121"/>
      <c r="O331" s="55">
        <v>0</v>
      </c>
      <c r="P331" s="155"/>
      <c r="Q331" s="155"/>
      <c r="R331" s="155"/>
      <c r="S331" s="152"/>
      <c r="T331" s="152"/>
    </row>
    <row r="332" spans="1:20" ht="51" customHeight="1" x14ac:dyDescent="0.2">
      <c r="A332" s="227"/>
      <c r="B332" s="347"/>
      <c r="C332" s="206"/>
      <c r="D332" s="206"/>
      <c r="E332" s="238"/>
      <c r="F332" s="171"/>
      <c r="G332" s="185"/>
      <c r="H332" s="156"/>
      <c r="I332" s="163"/>
      <c r="J332" s="156"/>
      <c r="K332" s="23"/>
      <c r="L332" s="23"/>
      <c r="M332" s="23"/>
      <c r="N332" s="121"/>
      <c r="O332" s="55">
        <v>0</v>
      </c>
      <c r="P332" s="156"/>
      <c r="Q332" s="156"/>
      <c r="R332" s="156"/>
      <c r="S332" s="152"/>
      <c r="T332" s="152"/>
    </row>
    <row r="333" spans="1:20" ht="12.75" customHeight="1" x14ac:dyDescent="0.2">
      <c r="A333" s="227">
        <v>4</v>
      </c>
      <c r="B333" s="345" t="s">
        <v>45</v>
      </c>
      <c r="C333" s="204" t="s">
        <v>1259</v>
      </c>
      <c r="D333" s="204" t="s">
        <v>1181</v>
      </c>
      <c r="E333" s="238">
        <v>8.9</v>
      </c>
      <c r="F333" s="169">
        <v>66.888999999999996</v>
      </c>
      <c r="G333" s="151"/>
      <c r="H333" s="154">
        <v>0</v>
      </c>
      <c r="I333" s="183"/>
      <c r="J333" s="154">
        <v>0</v>
      </c>
      <c r="K333" s="23" t="s">
        <v>665</v>
      </c>
      <c r="L333" s="23" t="s">
        <v>23</v>
      </c>
      <c r="M333" s="23">
        <v>1</v>
      </c>
      <c r="N333" s="118">
        <v>66.888999999999996</v>
      </c>
      <c r="O333" s="55">
        <v>66.888999999999996</v>
      </c>
      <c r="P333" s="154">
        <v>595.31209999999999</v>
      </c>
      <c r="Q333" s="154">
        <v>66.888999999999996</v>
      </c>
      <c r="R333" s="154">
        <v>66.888999999999996</v>
      </c>
      <c r="S333" s="152"/>
      <c r="T333" s="152"/>
    </row>
    <row r="334" spans="1:20" ht="12.75" customHeight="1" x14ac:dyDescent="0.2">
      <c r="A334" s="227"/>
      <c r="B334" s="346"/>
      <c r="C334" s="205"/>
      <c r="D334" s="205"/>
      <c r="E334" s="238"/>
      <c r="F334" s="170"/>
      <c r="G334" s="151"/>
      <c r="H334" s="155"/>
      <c r="I334" s="184"/>
      <c r="J334" s="155"/>
      <c r="K334" s="23" t="s">
        <v>666</v>
      </c>
      <c r="L334" s="23"/>
      <c r="M334" s="23"/>
      <c r="N334" s="121"/>
      <c r="O334" s="55">
        <v>0</v>
      </c>
      <c r="P334" s="155"/>
      <c r="Q334" s="155"/>
      <c r="R334" s="155"/>
      <c r="S334" s="152"/>
      <c r="T334" s="152"/>
    </row>
    <row r="335" spans="1:20" ht="12.75" customHeight="1" x14ac:dyDescent="0.2">
      <c r="A335" s="227"/>
      <c r="B335" s="346"/>
      <c r="C335" s="205"/>
      <c r="D335" s="205"/>
      <c r="E335" s="238"/>
      <c r="F335" s="170"/>
      <c r="G335" s="151"/>
      <c r="H335" s="155"/>
      <c r="I335" s="184"/>
      <c r="J335" s="155"/>
      <c r="K335" s="23"/>
      <c r="L335" s="23"/>
      <c r="M335" s="23"/>
      <c r="N335" s="121"/>
      <c r="O335" s="55">
        <v>0</v>
      </c>
      <c r="P335" s="155"/>
      <c r="Q335" s="155"/>
      <c r="R335" s="155"/>
      <c r="S335" s="152"/>
      <c r="T335" s="152"/>
    </row>
    <row r="336" spans="1:20" ht="61.5" customHeight="1" x14ac:dyDescent="0.2">
      <c r="A336" s="227"/>
      <c r="B336" s="347"/>
      <c r="C336" s="206"/>
      <c r="D336" s="206"/>
      <c r="E336" s="238"/>
      <c r="F336" s="171"/>
      <c r="G336" s="151"/>
      <c r="H336" s="156"/>
      <c r="I336" s="185"/>
      <c r="J336" s="156"/>
      <c r="K336" s="23"/>
      <c r="L336" s="23"/>
      <c r="M336" s="23"/>
      <c r="N336" s="121"/>
      <c r="O336" s="55">
        <v>0</v>
      </c>
      <c r="P336" s="156"/>
      <c r="Q336" s="156"/>
      <c r="R336" s="156"/>
      <c r="S336" s="152"/>
      <c r="T336" s="152"/>
    </row>
    <row r="337" spans="1:20" ht="12.75" customHeight="1" x14ac:dyDescent="0.2">
      <c r="A337" s="227">
        <v>5</v>
      </c>
      <c r="B337" s="147" t="s">
        <v>126</v>
      </c>
      <c r="C337" s="195" t="s">
        <v>1260</v>
      </c>
      <c r="D337" s="204" t="s">
        <v>1181</v>
      </c>
      <c r="E337" s="238">
        <v>84.5</v>
      </c>
      <c r="F337" s="169">
        <v>4.4354817521013601</v>
      </c>
      <c r="G337" s="151">
        <v>1.5</v>
      </c>
      <c r="H337" s="154">
        <v>2.8480500000000002</v>
      </c>
      <c r="I337" s="153">
        <v>0.22800000000000001</v>
      </c>
      <c r="J337" s="154">
        <v>0.53700155999999999</v>
      </c>
      <c r="K337" s="121" t="s">
        <v>100</v>
      </c>
      <c r="L337" s="121" t="s">
        <v>27</v>
      </c>
      <c r="M337" s="23">
        <v>5.28E-2</v>
      </c>
      <c r="N337" s="121">
        <v>17.526</v>
      </c>
      <c r="O337" s="55">
        <v>0.9253728</v>
      </c>
      <c r="P337" s="154">
        <v>374.79820805256492</v>
      </c>
      <c r="Q337" s="154">
        <v>0.92772779999999999</v>
      </c>
      <c r="R337" s="154">
        <v>1.0504301921013599</v>
      </c>
      <c r="S337" s="152"/>
      <c r="T337" s="152"/>
    </row>
    <row r="338" spans="1:20" ht="12.75" customHeight="1" x14ac:dyDescent="0.2">
      <c r="A338" s="227"/>
      <c r="B338" s="147"/>
      <c r="C338" s="195"/>
      <c r="D338" s="205"/>
      <c r="E338" s="238"/>
      <c r="F338" s="170"/>
      <c r="G338" s="151"/>
      <c r="H338" s="155"/>
      <c r="I338" s="153"/>
      <c r="J338" s="155"/>
      <c r="K338" s="23"/>
      <c r="L338" s="23"/>
      <c r="M338" s="23"/>
      <c r="N338" s="121"/>
      <c r="O338" s="55">
        <v>0</v>
      </c>
      <c r="P338" s="155"/>
      <c r="Q338" s="155"/>
      <c r="R338" s="155"/>
      <c r="S338" s="152"/>
      <c r="T338" s="152"/>
    </row>
    <row r="339" spans="1:20" ht="12.75" customHeight="1" x14ac:dyDescent="0.2">
      <c r="A339" s="227"/>
      <c r="B339" s="147"/>
      <c r="C339" s="195"/>
      <c r="D339" s="205"/>
      <c r="E339" s="238"/>
      <c r="F339" s="170"/>
      <c r="G339" s="151"/>
      <c r="H339" s="155"/>
      <c r="I339" s="153"/>
      <c r="J339" s="155"/>
      <c r="K339" s="23" t="s">
        <v>47</v>
      </c>
      <c r="L339" s="23" t="s">
        <v>32</v>
      </c>
      <c r="M339" s="24">
        <v>1.5699999999999999E-2</v>
      </c>
      <c r="N339" s="121">
        <v>0.15</v>
      </c>
      <c r="O339" s="55">
        <v>2.3549999999999999E-3</v>
      </c>
      <c r="P339" s="155"/>
      <c r="Q339" s="155"/>
      <c r="R339" s="155"/>
      <c r="S339" s="152"/>
      <c r="T339" s="152"/>
    </row>
    <row r="340" spans="1:20" ht="12.75" customHeight="1" x14ac:dyDescent="0.2">
      <c r="A340" s="227"/>
      <c r="B340" s="147"/>
      <c r="C340" s="195"/>
      <c r="D340" s="206"/>
      <c r="E340" s="238"/>
      <c r="F340" s="171"/>
      <c r="G340" s="151"/>
      <c r="H340" s="156"/>
      <c r="I340" s="153"/>
      <c r="J340" s="156"/>
      <c r="K340" s="23"/>
      <c r="L340" s="23"/>
      <c r="M340" s="23"/>
      <c r="N340" s="121"/>
      <c r="O340" s="55">
        <v>0</v>
      </c>
      <c r="P340" s="156"/>
      <c r="Q340" s="156"/>
      <c r="R340" s="156"/>
      <c r="S340" s="152"/>
      <c r="T340" s="152"/>
    </row>
    <row r="341" spans="1:20" ht="12.75" customHeight="1" x14ac:dyDescent="0.2">
      <c r="A341" s="227">
        <v>6</v>
      </c>
      <c r="B341" s="147" t="s">
        <v>114</v>
      </c>
      <c r="C341" s="204" t="s">
        <v>1261</v>
      </c>
      <c r="D341" s="204" t="s">
        <v>1181</v>
      </c>
      <c r="E341" s="238">
        <v>84.5</v>
      </c>
      <c r="F341" s="169">
        <v>1.3475804916960001</v>
      </c>
      <c r="G341" s="158">
        <v>0.23100000000000001</v>
      </c>
      <c r="H341" s="154">
        <v>0.43859970000000004</v>
      </c>
      <c r="I341" s="158">
        <v>8.9999999999999993E-3</v>
      </c>
      <c r="J341" s="154">
        <v>2.1197429999999996E-2</v>
      </c>
      <c r="K341" s="23" t="s">
        <v>106</v>
      </c>
      <c r="L341" s="23" t="s">
        <v>29</v>
      </c>
      <c r="M341" s="23">
        <v>0.63</v>
      </c>
      <c r="N341" s="121">
        <v>1.111</v>
      </c>
      <c r="O341" s="55">
        <v>0.69993000000000005</v>
      </c>
      <c r="P341" s="154">
        <v>113.87055154831201</v>
      </c>
      <c r="Q341" s="154">
        <v>0.78408000000000011</v>
      </c>
      <c r="R341" s="154">
        <v>0.88778336169600014</v>
      </c>
      <c r="S341" s="152"/>
      <c r="T341" s="152"/>
    </row>
    <row r="342" spans="1:20" ht="12.75" customHeight="1" x14ac:dyDescent="0.2">
      <c r="A342" s="227"/>
      <c r="B342" s="147"/>
      <c r="C342" s="205"/>
      <c r="D342" s="205"/>
      <c r="E342" s="238"/>
      <c r="F342" s="170"/>
      <c r="G342" s="158"/>
      <c r="H342" s="155"/>
      <c r="I342" s="158"/>
      <c r="J342" s="155"/>
      <c r="K342" s="23"/>
      <c r="L342" s="23"/>
      <c r="M342" s="23"/>
      <c r="N342" s="121"/>
      <c r="O342" s="55">
        <v>0</v>
      </c>
      <c r="P342" s="155"/>
      <c r="Q342" s="155"/>
      <c r="R342" s="155"/>
      <c r="S342" s="152"/>
      <c r="T342" s="152"/>
    </row>
    <row r="343" spans="1:20" ht="12.75" customHeight="1" x14ac:dyDescent="0.2">
      <c r="A343" s="227"/>
      <c r="B343" s="147"/>
      <c r="C343" s="205"/>
      <c r="D343" s="205"/>
      <c r="E343" s="238"/>
      <c r="F343" s="170"/>
      <c r="G343" s="158"/>
      <c r="H343" s="155"/>
      <c r="I343" s="158"/>
      <c r="J343" s="155"/>
      <c r="K343" s="23" t="s">
        <v>62</v>
      </c>
      <c r="L343" s="23" t="s">
        <v>29</v>
      </c>
      <c r="M343" s="23">
        <v>0.51</v>
      </c>
      <c r="N343" s="121">
        <v>0.16500000000000001</v>
      </c>
      <c r="O343" s="55">
        <v>8.4150000000000003E-2</v>
      </c>
      <c r="P343" s="155"/>
      <c r="Q343" s="155"/>
      <c r="R343" s="155"/>
      <c r="S343" s="152"/>
      <c r="T343" s="152"/>
    </row>
    <row r="344" spans="1:20" ht="12.75" customHeight="1" x14ac:dyDescent="0.2">
      <c r="A344" s="227"/>
      <c r="B344" s="147"/>
      <c r="C344" s="206"/>
      <c r="D344" s="206"/>
      <c r="E344" s="238"/>
      <c r="F344" s="171"/>
      <c r="G344" s="158"/>
      <c r="H344" s="156"/>
      <c r="I344" s="158"/>
      <c r="J344" s="156"/>
      <c r="K344" s="23"/>
      <c r="L344" s="23"/>
      <c r="M344" s="23"/>
      <c r="N344" s="121"/>
      <c r="O344" s="55">
        <v>0</v>
      </c>
      <c r="P344" s="156"/>
      <c r="Q344" s="156"/>
      <c r="R344" s="156"/>
      <c r="S344" s="152"/>
      <c r="T344" s="152"/>
    </row>
    <row r="345" spans="1:20" ht="12.75" customHeight="1" x14ac:dyDescent="0.2">
      <c r="A345" s="227">
        <v>7</v>
      </c>
      <c r="B345" s="147" t="s">
        <v>45</v>
      </c>
      <c r="C345" s="195" t="s">
        <v>1262</v>
      </c>
      <c r="D345" s="195" t="s">
        <v>1189</v>
      </c>
      <c r="E345" s="238">
        <v>322</v>
      </c>
      <c r="F345" s="169">
        <v>0.158516568</v>
      </c>
      <c r="G345" s="151"/>
      <c r="H345" s="152">
        <v>0</v>
      </c>
      <c r="I345" s="151"/>
      <c r="J345" s="154">
        <v>0</v>
      </c>
      <c r="K345" s="23" t="s">
        <v>235</v>
      </c>
      <c r="L345" s="23" t="s">
        <v>31</v>
      </c>
      <c r="M345" s="23">
        <v>1</v>
      </c>
      <c r="N345" s="121">
        <v>0.14000000000000001</v>
      </c>
      <c r="O345" s="55">
        <v>0.14000000000000001</v>
      </c>
      <c r="P345" s="154">
        <v>51.042334896</v>
      </c>
      <c r="Q345" s="154">
        <v>0.14000000000000001</v>
      </c>
      <c r="R345" s="154">
        <v>0.158516568</v>
      </c>
      <c r="S345" s="152"/>
      <c r="T345" s="152"/>
    </row>
    <row r="346" spans="1:20" ht="12.75" customHeight="1" x14ac:dyDescent="0.2">
      <c r="A346" s="227"/>
      <c r="B346" s="147"/>
      <c r="C346" s="195"/>
      <c r="D346" s="227"/>
      <c r="E346" s="238"/>
      <c r="F346" s="170"/>
      <c r="G346" s="151"/>
      <c r="H346" s="152"/>
      <c r="I346" s="151"/>
      <c r="J346" s="155"/>
      <c r="K346" s="23"/>
      <c r="L346" s="23"/>
      <c r="M346" s="23"/>
      <c r="N346" s="121"/>
      <c r="O346" s="55">
        <v>0</v>
      </c>
      <c r="P346" s="155"/>
      <c r="Q346" s="155"/>
      <c r="R346" s="155"/>
      <c r="S346" s="152"/>
      <c r="T346" s="152"/>
    </row>
    <row r="347" spans="1:20" ht="12.75" customHeight="1" x14ac:dyDescent="0.2">
      <c r="A347" s="227"/>
      <c r="B347" s="147"/>
      <c r="C347" s="195"/>
      <c r="D347" s="227"/>
      <c r="E347" s="238"/>
      <c r="F347" s="170"/>
      <c r="G347" s="151"/>
      <c r="H347" s="152"/>
      <c r="I347" s="151"/>
      <c r="J347" s="155"/>
      <c r="K347" s="23"/>
      <c r="L347" s="23"/>
      <c r="M347" s="24"/>
      <c r="N347" s="121"/>
      <c r="O347" s="55">
        <v>0</v>
      </c>
      <c r="P347" s="155"/>
      <c r="Q347" s="155"/>
      <c r="R347" s="155"/>
      <c r="S347" s="152"/>
      <c r="T347" s="152"/>
    </row>
    <row r="348" spans="1:20" ht="12.75" customHeight="1" x14ac:dyDescent="0.2">
      <c r="A348" s="227"/>
      <c r="B348" s="147"/>
      <c r="C348" s="195"/>
      <c r="D348" s="227"/>
      <c r="E348" s="238"/>
      <c r="F348" s="171"/>
      <c r="G348" s="151"/>
      <c r="H348" s="152"/>
      <c r="I348" s="151"/>
      <c r="J348" s="156"/>
      <c r="K348" s="23"/>
      <c r="L348" s="23"/>
      <c r="M348" s="23"/>
      <c r="N348" s="121"/>
      <c r="O348" s="55">
        <v>0</v>
      </c>
      <c r="P348" s="156"/>
      <c r="Q348" s="156"/>
      <c r="R348" s="156"/>
      <c r="S348" s="152"/>
      <c r="T348" s="152"/>
    </row>
    <row r="349" spans="1:20" ht="12.75" customHeight="1" x14ac:dyDescent="0.2">
      <c r="A349" s="227">
        <v>8</v>
      </c>
      <c r="B349" s="147" t="s">
        <v>129</v>
      </c>
      <c r="C349" s="195" t="s">
        <v>1263</v>
      </c>
      <c r="D349" s="204" t="s">
        <v>1181</v>
      </c>
      <c r="E349" s="399">
        <v>24.68</v>
      </c>
      <c r="F349" s="169">
        <v>1.8214126418400001</v>
      </c>
      <c r="G349" s="151">
        <v>0.55700000000000005</v>
      </c>
      <c r="H349" s="154">
        <v>1.0575759</v>
      </c>
      <c r="I349" s="151">
        <v>0.08</v>
      </c>
      <c r="J349" s="154">
        <v>0.18842160000000002</v>
      </c>
      <c r="K349" s="23" t="s">
        <v>46</v>
      </c>
      <c r="L349" s="23" t="s">
        <v>32</v>
      </c>
      <c r="M349" s="23">
        <v>1.8700000000000001E-2</v>
      </c>
      <c r="N349" s="121">
        <v>26.4</v>
      </c>
      <c r="O349" s="55">
        <v>0.49368000000000001</v>
      </c>
      <c r="P349" s="154">
        <v>44.952464000611201</v>
      </c>
      <c r="Q349" s="154">
        <v>0.50819999999999999</v>
      </c>
      <c r="R349" s="154">
        <v>0.57541514183999998</v>
      </c>
      <c r="S349" s="152"/>
      <c r="T349" s="152"/>
    </row>
    <row r="350" spans="1:20" ht="12.75" customHeight="1" x14ac:dyDescent="0.2">
      <c r="A350" s="227"/>
      <c r="B350" s="147"/>
      <c r="C350" s="195"/>
      <c r="D350" s="205"/>
      <c r="E350" s="400"/>
      <c r="F350" s="170"/>
      <c r="G350" s="151"/>
      <c r="H350" s="155"/>
      <c r="I350" s="151"/>
      <c r="J350" s="155"/>
      <c r="K350" s="23"/>
      <c r="L350" s="23"/>
      <c r="M350" s="23"/>
      <c r="N350" s="121"/>
      <c r="O350" s="55">
        <v>0</v>
      </c>
      <c r="P350" s="155"/>
      <c r="Q350" s="155"/>
      <c r="R350" s="155"/>
      <c r="S350" s="152"/>
      <c r="T350" s="152"/>
    </row>
    <row r="351" spans="1:20" ht="12.75" customHeight="1" x14ac:dyDescent="0.2">
      <c r="A351" s="227"/>
      <c r="B351" s="147"/>
      <c r="C351" s="195"/>
      <c r="D351" s="205"/>
      <c r="E351" s="400"/>
      <c r="F351" s="170"/>
      <c r="G351" s="151"/>
      <c r="H351" s="155"/>
      <c r="I351" s="151"/>
      <c r="J351" s="155"/>
      <c r="K351" s="23" t="s">
        <v>113</v>
      </c>
      <c r="L351" s="23" t="s">
        <v>23</v>
      </c>
      <c r="M351" s="24">
        <v>5.28E-2</v>
      </c>
      <c r="N351" s="121">
        <v>0.27500000000000002</v>
      </c>
      <c r="O351" s="55">
        <v>1.4520000000000002E-2</v>
      </c>
      <c r="P351" s="155"/>
      <c r="Q351" s="155"/>
      <c r="R351" s="155"/>
      <c r="S351" s="152"/>
      <c r="T351" s="152"/>
    </row>
    <row r="352" spans="1:20" ht="24" customHeight="1" x14ac:dyDescent="0.2">
      <c r="A352" s="227"/>
      <c r="B352" s="147"/>
      <c r="C352" s="195"/>
      <c r="D352" s="206"/>
      <c r="E352" s="401"/>
      <c r="F352" s="171"/>
      <c r="G352" s="151"/>
      <c r="H352" s="156"/>
      <c r="I352" s="151"/>
      <c r="J352" s="156"/>
      <c r="K352" s="23"/>
      <c r="L352" s="23"/>
      <c r="M352" s="23"/>
      <c r="N352" s="121"/>
      <c r="O352" s="55">
        <v>0</v>
      </c>
      <c r="P352" s="156"/>
      <c r="Q352" s="156"/>
      <c r="R352" s="156"/>
      <c r="S352" s="152"/>
      <c r="T352" s="152"/>
    </row>
    <row r="353" spans="1:20" ht="12.75" customHeight="1" x14ac:dyDescent="0.2">
      <c r="A353" s="227">
        <v>9</v>
      </c>
      <c r="B353" s="195" t="s">
        <v>131</v>
      </c>
      <c r="C353" s="195" t="s">
        <v>1264</v>
      </c>
      <c r="D353" s="204" t="s">
        <v>1181</v>
      </c>
      <c r="E353" s="405">
        <v>20.100000000000001</v>
      </c>
      <c r="F353" s="391">
        <v>6.4463540004000004</v>
      </c>
      <c r="G353" s="196">
        <v>0.45800000000000002</v>
      </c>
      <c r="H353" s="394">
        <v>0.86960459999999995</v>
      </c>
      <c r="I353" s="196">
        <v>4.0000000000000001E-3</v>
      </c>
      <c r="J353" s="394">
        <v>9.4210800000000001E-3</v>
      </c>
      <c r="K353" s="118" t="s">
        <v>1149</v>
      </c>
      <c r="L353" s="118" t="s">
        <v>23</v>
      </c>
      <c r="M353" s="118">
        <v>1</v>
      </c>
      <c r="N353" s="20">
        <v>4.9169999999999998</v>
      </c>
      <c r="O353" s="59">
        <v>4.9169999999999998</v>
      </c>
      <c r="P353" s="394">
        <v>129.57171540804001</v>
      </c>
      <c r="Q353" s="394">
        <v>4.9169999999999998</v>
      </c>
      <c r="R353" s="394">
        <v>5.5673283204000006</v>
      </c>
      <c r="S353" s="152"/>
      <c r="T353" s="152"/>
    </row>
    <row r="354" spans="1:20" ht="12.75" customHeight="1" x14ac:dyDescent="0.2">
      <c r="A354" s="227"/>
      <c r="B354" s="195"/>
      <c r="C354" s="195"/>
      <c r="D354" s="205"/>
      <c r="E354" s="406"/>
      <c r="F354" s="392"/>
      <c r="G354" s="196"/>
      <c r="H354" s="395"/>
      <c r="I354" s="196"/>
      <c r="J354" s="395"/>
      <c r="K354" s="57" t="s">
        <v>1150</v>
      </c>
      <c r="L354" s="57"/>
      <c r="M354" s="57"/>
      <c r="N354" s="118"/>
      <c r="O354" s="59">
        <v>0</v>
      </c>
      <c r="P354" s="395"/>
      <c r="Q354" s="395"/>
      <c r="R354" s="395"/>
      <c r="S354" s="152"/>
      <c r="T354" s="152"/>
    </row>
    <row r="355" spans="1:20" ht="12.75" customHeight="1" x14ac:dyDescent="0.2">
      <c r="A355" s="227"/>
      <c r="B355" s="195"/>
      <c r="C355" s="195"/>
      <c r="D355" s="205"/>
      <c r="E355" s="406"/>
      <c r="F355" s="392"/>
      <c r="G355" s="196"/>
      <c r="H355" s="395"/>
      <c r="I355" s="196"/>
      <c r="J355" s="395"/>
      <c r="K355" s="57"/>
      <c r="L355" s="57"/>
      <c r="M355" s="20"/>
      <c r="N355" s="118"/>
      <c r="O355" s="59">
        <v>0</v>
      </c>
      <c r="P355" s="395"/>
      <c r="Q355" s="395"/>
      <c r="R355" s="395"/>
      <c r="S355" s="152"/>
      <c r="T355" s="152"/>
    </row>
    <row r="356" spans="1:20" ht="12.75" customHeight="1" x14ac:dyDescent="0.2">
      <c r="A356" s="227"/>
      <c r="B356" s="195"/>
      <c r="C356" s="195"/>
      <c r="D356" s="206"/>
      <c r="E356" s="407"/>
      <c r="F356" s="393"/>
      <c r="G356" s="196"/>
      <c r="H356" s="396"/>
      <c r="I356" s="196"/>
      <c r="J356" s="396"/>
      <c r="K356" s="57"/>
      <c r="L356" s="57"/>
      <c r="M356" s="57"/>
      <c r="N356" s="118"/>
      <c r="O356" s="59">
        <v>0</v>
      </c>
      <c r="P356" s="396"/>
      <c r="Q356" s="396"/>
      <c r="R356" s="396"/>
      <c r="S356" s="152"/>
      <c r="T356" s="152"/>
    </row>
    <row r="357" spans="1:20" ht="12.75" customHeight="1" x14ac:dyDescent="0.2">
      <c r="A357" s="227">
        <v>10</v>
      </c>
      <c r="B357" s="186" t="s">
        <v>134</v>
      </c>
      <c r="C357" s="411" t="s">
        <v>1265</v>
      </c>
      <c r="D357" s="204" t="s">
        <v>1181</v>
      </c>
      <c r="E357" s="238">
        <v>21</v>
      </c>
      <c r="F357" s="169">
        <v>0.81784786531200004</v>
      </c>
      <c r="G357" s="161">
        <v>0.34</v>
      </c>
      <c r="H357" s="154">
        <v>0.64555800000000008</v>
      </c>
      <c r="I357" s="161">
        <v>0.03</v>
      </c>
      <c r="J357" s="154">
        <v>7.0658099999999988E-2</v>
      </c>
      <c r="K357" s="23" t="s">
        <v>46</v>
      </c>
      <c r="L357" s="23" t="s">
        <v>32</v>
      </c>
      <c r="M357" s="23">
        <v>3.3999999999999998E-3</v>
      </c>
      <c r="N357" s="126">
        <v>26.4</v>
      </c>
      <c r="O357" s="55">
        <v>8.9759999999999993E-2</v>
      </c>
      <c r="P357" s="154">
        <v>17.174805171552002</v>
      </c>
      <c r="Q357" s="154">
        <v>8.9759999999999993E-2</v>
      </c>
      <c r="R357" s="154">
        <v>0.10163176531199998</v>
      </c>
      <c r="S357" s="152"/>
      <c r="T357" s="152"/>
    </row>
    <row r="358" spans="1:20" ht="12.75" customHeight="1" x14ac:dyDescent="0.2">
      <c r="A358" s="227"/>
      <c r="B358" s="187"/>
      <c r="C358" s="411"/>
      <c r="D358" s="205"/>
      <c r="E358" s="238"/>
      <c r="F358" s="170"/>
      <c r="G358" s="161"/>
      <c r="H358" s="155"/>
      <c r="I358" s="161"/>
      <c r="J358" s="155"/>
      <c r="K358" s="23"/>
      <c r="L358" s="23"/>
      <c r="M358" s="23"/>
      <c r="N358" s="121"/>
      <c r="O358" s="55">
        <v>0</v>
      </c>
      <c r="P358" s="155"/>
      <c r="Q358" s="155"/>
      <c r="R358" s="155"/>
      <c r="S358" s="152"/>
      <c r="T358" s="152"/>
    </row>
    <row r="359" spans="1:20" ht="12.75" customHeight="1" x14ac:dyDescent="0.2">
      <c r="A359" s="227"/>
      <c r="B359" s="187"/>
      <c r="C359" s="411"/>
      <c r="D359" s="205"/>
      <c r="E359" s="238"/>
      <c r="F359" s="170"/>
      <c r="G359" s="161"/>
      <c r="H359" s="155"/>
      <c r="I359" s="161"/>
      <c r="J359" s="155"/>
      <c r="K359" s="23"/>
      <c r="L359" s="23"/>
      <c r="M359" s="24"/>
      <c r="N359" s="121"/>
      <c r="O359" s="55">
        <v>0</v>
      </c>
      <c r="P359" s="155"/>
      <c r="Q359" s="155"/>
      <c r="R359" s="155"/>
      <c r="S359" s="152"/>
      <c r="T359" s="152"/>
    </row>
    <row r="360" spans="1:20" ht="12.75" customHeight="1" x14ac:dyDescent="0.2">
      <c r="A360" s="227"/>
      <c r="B360" s="188"/>
      <c r="C360" s="411"/>
      <c r="D360" s="206"/>
      <c r="E360" s="238"/>
      <c r="F360" s="171"/>
      <c r="G360" s="161"/>
      <c r="H360" s="156"/>
      <c r="I360" s="161"/>
      <c r="J360" s="156"/>
      <c r="K360" s="23"/>
      <c r="L360" s="23"/>
      <c r="M360" s="23"/>
      <c r="N360" s="121"/>
      <c r="O360" s="55">
        <v>0</v>
      </c>
      <c r="P360" s="156"/>
      <c r="Q360" s="156"/>
      <c r="R360" s="156"/>
      <c r="S360" s="152"/>
      <c r="T360" s="152"/>
    </row>
    <row r="361" spans="1:20" ht="12.75" customHeight="1" x14ac:dyDescent="0.2">
      <c r="A361" s="227">
        <v>11</v>
      </c>
      <c r="B361" s="345" t="s">
        <v>45</v>
      </c>
      <c r="C361" s="411" t="s">
        <v>1266</v>
      </c>
      <c r="D361" s="195" t="s">
        <v>1189</v>
      </c>
      <c r="E361" s="238">
        <v>70</v>
      </c>
      <c r="F361" s="169">
        <v>2.0754347796000001</v>
      </c>
      <c r="G361" s="344"/>
      <c r="H361" s="154">
        <v>0</v>
      </c>
      <c r="I361" s="348"/>
      <c r="J361" s="154">
        <v>0</v>
      </c>
      <c r="K361" s="64" t="s">
        <v>135</v>
      </c>
      <c r="L361" s="64" t="s">
        <v>31</v>
      </c>
      <c r="M361" s="64">
        <v>1</v>
      </c>
      <c r="N361" s="128">
        <v>1.833</v>
      </c>
      <c r="O361" s="55">
        <v>1.833</v>
      </c>
      <c r="P361" s="154">
        <v>145.28043457200002</v>
      </c>
      <c r="Q361" s="154">
        <v>1.833</v>
      </c>
      <c r="R361" s="154">
        <v>2.0754347796000001</v>
      </c>
      <c r="S361" s="152"/>
      <c r="T361" s="152"/>
    </row>
    <row r="362" spans="1:20" ht="12.75" customHeight="1" x14ac:dyDescent="0.2">
      <c r="A362" s="227"/>
      <c r="B362" s="346"/>
      <c r="C362" s="411"/>
      <c r="D362" s="227"/>
      <c r="E362" s="238"/>
      <c r="F362" s="170"/>
      <c r="G362" s="344"/>
      <c r="H362" s="155"/>
      <c r="I362" s="349"/>
      <c r="J362" s="155"/>
      <c r="K362" s="23"/>
      <c r="L362" s="23"/>
      <c r="M362" s="23"/>
      <c r="N362" s="121"/>
      <c r="O362" s="55">
        <v>0</v>
      </c>
      <c r="P362" s="155"/>
      <c r="Q362" s="155"/>
      <c r="R362" s="155"/>
      <c r="S362" s="152"/>
      <c r="T362" s="152"/>
    </row>
    <row r="363" spans="1:20" ht="12.75" customHeight="1" x14ac:dyDescent="0.2">
      <c r="A363" s="227"/>
      <c r="B363" s="346"/>
      <c r="C363" s="411"/>
      <c r="D363" s="227"/>
      <c r="E363" s="238"/>
      <c r="F363" s="170"/>
      <c r="G363" s="344"/>
      <c r="H363" s="155"/>
      <c r="I363" s="349"/>
      <c r="J363" s="155"/>
      <c r="K363" s="23"/>
      <c r="L363" s="23"/>
      <c r="M363" s="24"/>
      <c r="N363" s="121"/>
      <c r="O363" s="55">
        <v>0</v>
      </c>
      <c r="P363" s="155"/>
      <c r="Q363" s="155"/>
      <c r="R363" s="155"/>
      <c r="S363" s="152"/>
      <c r="T363" s="152"/>
    </row>
    <row r="364" spans="1:20" ht="12.75" customHeight="1" x14ac:dyDescent="0.2">
      <c r="A364" s="227"/>
      <c r="B364" s="347"/>
      <c r="C364" s="411"/>
      <c r="D364" s="227"/>
      <c r="E364" s="238"/>
      <c r="F364" s="171"/>
      <c r="G364" s="344"/>
      <c r="H364" s="156"/>
      <c r="I364" s="350"/>
      <c r="J364" s="156"/>
      <c r="K364" s="23"/>
      <c r="L364" s="23"/>
      <c r="M364" s="23"/>
      <c r="N364" s="121"/>
      <c r="O364" s="55">
        <v>0</v>
      </c>
      <c r="P364" s="156"/>
      <c r="Q364" s="156"/>
      <c r="R364" s="156"/>
      <c r="S364" s="152"/>
      <c r="T364" s="152"/>
    </row>
    <row r="365" spans="1:20" s="54" customFormat="1" ht="12.75" customHeight="1" x14ac:dyDescent="0.2">
      <c r="A365" s="144"/>
      <c r="B365" s="433"/>
      <c r="C365" s="383" t="s">
        <v>1199</v>
      </c>
      <c r="D365" s="433"/>
      <c r="E365" s="436"/>
      <c r="F365" s="439">
        <v>0</v>
      </c>
      <c r="G365" s="442"/>
      <c r="H365" s="445">
        <v>0</v>
      </c>
      <c r="I365" s="448"/>
      <c r="J365" s="445">
        <v>0</v>
      </c>
      <c r="K365" s="82"/>
      <c r="L365" s="82"/>
      <c r="M365" s="82"/>
      <c r="N365" s="83"/>
      <c r="O365" s="84">
        <v>0</v>
      </c>
      <c r="P365" s="445">
        <v>0</v>
      </c>
      <c r="Q365" s="445">
        <v>0</v>
      </c>
      <c r="R365" s="445">
        <v>0</v>
      </c>
      <c r="S365" s="453"/>
      <c r="T365" s="451"/>
    </row>
    <row r="366" spans="1:20" s="54" customFormat="1" ht="12.75" customHeight="1" x14ac:dyDescent="0.2">
      <c r="A366" s="145"/>
      <c r="B366" s="434"/>
      <c r="C366" s="384"/>
      <c r="D366" s="434"/>
      <c r="E366" s="437"/>
      <c r="F366" s="440"/>
      <c r="G366" s="443"/>
      <c r="H366" s="446"/>
      <c r="I366" s="449"/>
      <c r="J366" s="446"/>
      <c r="K366" s="82"/>
      <c r="L366" s="82"/>
      <c r="M366" s="82"/>
      <c r="N366" s="83"/>
      <c r="O366" s="84">
        <v>0</v>
      </c>
      <c r="P366" s="446"/>
      <c r="Q366" s="446"/>
      <c r="R366" s="446"/>
      <c r="S366" s="453"/>
      <c r="T366" s="451"/>
    </row>
    <row r="367" spans="1:20" s="54" customFormat="1" ht="12.75" customHeight="1" x14ac:dyDescent="0.2">
      <c r="A367" s="145"/>
      <c r="B367" s="434"/>
      <c r="C367" s="384"/>
      <c r="D367" s="434"/>
      <c r="E367" s="437"/>
      <c r="F367" s="440"/>
      <c r="G367" s="443"/>
      <c r="H367" s="446"/>
      <c r="I367" s="449"/>
      <c r="J367" s="446"/>
      <c r="K367" s="82"/>
      <c r="L367" s="82"/>
      <c r="M367" s="82"/>
      <c r="N367" s="83"/>
      <c r="O367" s="84">
        <v>0</v>
      </c>
      <c r="P367" s="446"/>
      <c r="Q367" s="446"/>
      <c r="R367" s="446"/>
      <c r="S367" s="453"/>
      <c r="T367" s="451"/>
    </row>
    <row r="368" spans="1:20" s="54" customFormat="1" ht="12.75" customHeight="1" x14ac:dyDescent="0.2">
      <c r="A368" s="146"/>
      <c r="B368" s="435"/>
      <c r="C368" s="385"/>
      <c r="D368" s="435"/>
      <c r="E368" s="438"/>
      <c r="F368" s="441"/>
      <c r="G368" s="444"/>
      <c r="H368" s="447"/>
      <c r="I368" s="450"/>
      <c r="J368" s="447"/>
      <c r="K368" s="82"/>
      <c r="L368" s="82"/>
      <c r="M368" s="82"/>
      <c r="N368" s="83"/>
      <c r="O368" s="84">
        <v>0</v>
      </c>
      <c r="P368" s="447"/>
      <c r="Q368" s="447"/>
      <c r="R368" s="447"/>
      <c r="S368" s="453"/>
      <c r="T368" s="451"/>
    </row>
    <row r="369" spans="1:20" s="54" customFormat="1" ht="12.75" customHeight="1" x14ac:dyDescent="0.2">
      <c r="A369" s="144"/>
      <c r="B369" s="433"/>
      <c r="C369" s="383" t="s">
        <v>1200</v>
      </c>
      <c r="D369" s="433"/>
      <c r="E369" s="436"/>
      <c r="F369" s="439">
        <v>0</v>
      </c>
      <c r="G369" s="442"/>
      <c r="H369" s="445">
        <v>0</v>
      </c>
      <c r="I369" s="448"/>
      <c r="J369" s="445">
        <v>0</v>
      </c>
      <c r="K369" s="82"/>
      <c r="L369" s="82"/>
      <c r="M369" s="82"/>
      <c r="N369" s="83"/>
      <c r="O369" s="84">
        <v>0</v>
      </c>
      <c r="P369" s="445">
        <v>0</v>
      </c>
      <c r="Q369" s="445">
        <v>0</v>
      </c>
      <c r="R369" s="445">
        <v>0</v>
      </c>
      <c r="S369" s="453"/>
      <c r="T369" s="452">
        <v>3.7999220332169514E-2</v>
      </c>
    </row>
    <row r="370" spans="1:20" s="54" customFormat="1" ht="12.75" customHeight="1" x14ac:dyDescent="0.2">
      <c r="A370" s="145"/>
      <c r="B370" s="434"/>
      <c r="C370" s="384"/>
      <c r="D370" s="434"/>
      <c r="E370" s="437"/>
      <c r="F370" s="440"/>
      <c r="G370" s="443"/>
      <c r="H370" s="446"/>
      <c r="I370" s="449"/>
      <c r="J370" s="446"/>
      <c r="K370" s="82"/>
      <c r="L370" s="82"/>
      <c r="M370" s="82"/>
      <c r="N370" s="83"/>
      <c r="O370" s="84">
        <v>0</v>
      </c>
      <c r="P370" s="446"/>
      <c r="Q370" s="446"/>
      <c r="R370" s="446"/>
      <c r="S370" s="453"/>
      <c r="T370" s="452"/>
    </row>
    <row r="371" spans="1:20" s="54" customFormat="1" ht="12.75" customHeight="1" x14ac:dyDescent="0.2">
      <c r="A371" s="145"/>
      <c r="B371" s="434"/>
      <c r="C371" s="384"/>
      <c r="D371" s="434"/>
      <c r="E371" s="437"/>
      <c r="F371" s="440"/>
      <c r="G371" s="443"/>
      <c r="H371" s="446"/>
      <c r="I371" s="449"/>
      <c r="J371" s="446"/>
      <c r="K371" s="82"/>
      <c r="L371" s="82"/>
      <c r="M371" s="82"/>
      <c r="N371" s="83"/>
      <c r="O371" s="84">
        <v>0</v>
      </c>
      <c r="P371" s="446"/>
      <c r="Q371" s="446"/>
      <c r="R371" s="446"/>
      <c r="S371" s="453"/>
      <c r="T371" s="452"/>
    </row>
    <row r="372" spans="1:20" s="54" customFormat="1" ht="12.75" customHeight="1" x14ac:dyDescent="0.2">
      <c r="A372" s="146"/>
      <c r="B372" s="435"/>
      <c r="C372" s="385"/>
      <c r="D372" s="435"/>
      <c r="E372" s="438"/>
      <c r="F372" s="441"/>
      <c r="G372" s="444"/>
      <c r="H372" s="447"/>
      <c r="I372" s="450"/>
      <c r="J372" s="447"/>
      <c r="K372" s="82"/>
      <c r="L372" s="82"/>
      <c r="M372" s="82"/>
      <c r="N372" s="83"/>
      <c r="O372" s="84">
        <v>0</v>
      </c>
      <c r="P372" s="447"/>
      <c r="Q372" s="447"/>
      <c r="R372" s="447"/>
      <c r="S372" s="453"/>
      <c r="T372" s="452"/>
    </row>
    <row r="373" spans="1:20" ht="12.75" customHeight="1" x14ac:dyDescent="0.2">
      <c r="A373" s="148"/>
      <c r="B373" s="345"/>
      <c r="C373" s="332" t="s">
        <v>1267</v>
      </c>
      <c r="D373" s="411"/>
      <c r="E373" s="238"/>
      <c r="F373" s="169">
        <v>0</v>
      </c>
      <c r="G373" s="344"/>
      <c r="H373" s="154">
        <v>0</v>
      </c>
      <c r="I373" s="348"/>
      <c r="J373" s="154">
        <v>0</v>
      </c>
      <c r="K373" s="64"/>
      <c r="L373" s="64"/>
      <c r="M373" s="64"/>
      <c r="N373" s="103"/>
      <c r="O373" s="55">
        <v>0</v>
      </c>
      <c r="P373" s="154">
        <v>0</v>
      </c>
      <c r="Q373" s="154">
        <v>0</v>
      </c>
      <c r="R373" s="154">
        <v>0</v>
      </c>
      <c r="S373" s="152">
        <v>0</v>
      </c>
      <c r="T373" s="152">
        <v>0</v>
      </c>
    </row>
    <row r="374" spans="1:20" ht="12.75" customHeight="1" x14ac:dyDescent="0.2">
      <c r="A374" s="148"/>
      <c r="B374" s="346"/>
      <c r="C374" s="333"/>
      <c r="D374" s="234"/>
      <c r="E374" s="238"/>
      <c r="F374" s="170"/>
      <c r="G374" s="344"/>
      <c r="H374" s="155"/>
      <c r="I374" s="349"/>
      <c r="J374" s="155"/>
      <c r="K374" s="23"/>
      <c r="L374" s="23"/>
      <c r="M374" s="23"/>
      <c r="N374" s="97"/>
      <c r="O374" s="55">
        <v>0</v>
      </c>
      <c r="P374" s="155"/>
      <c r="Q374" s="155"/>
      <c r="R374" s="155"/>
      <c r="S374" s="152"/>
      <c r="T374" s="152"/>
    </row>
    <row r="375" spans="1:20" ht="12.75" customHeight="1" x14ac:dyDescent="0.2">
      <c r="A375" s="148"/>
      <c r="B375" s="346"/>
      <c r="C375" s="333"/>
      <c r="D375" s="234"/>
      <c r="E375" s="238"/>
      <c r="F375" s="170"/>
      <c r="G375" s="344"/>
      <c r="H375" s="155"/>
      <c r="I375" s="349"/>
      <c r="J375" s="155"/>
      <c r="K375" s="23"/>
      <c r="L375" s="23"/>
      <c r="M375" s="24"/>
      <c r="N375" s="97"/>
      <c r="O375" s="55">
        <v>0</v>
      </c>
      <c r="P375" s="155"/>
      <c r="Q375" s="155"/>
      <c r="R375" s="155"/>
      <c r="S375" s="152"/>
      <c r="T375" s="152"/>
    </row>
    <row r="376" spans="1:20" ht="12.75" customHeight="1" x14ac:dyDescent="0.2">
      <c r="A376" s="148"/>
      <c r="B376" s="347"/>
      <c r="C376" s="334"/>
      <c r="D376" s="234"/>
      <c r="E376" s="238"/>
      <c r="F376" s="171"/>
      <c r="G376" s="344"/>
      <c r="H376" s="156"/>
      <c r="I376" s="350"/>
      <c r="J376" s="156"/>
      <c r="K376" s="23"/>
      <c r="L376" s="23"/>
      <c r="M376" s="23"/>
      <c r="N376" s="97"/>
      <c r="O376" s="55">
        <v>0</v>
      </c>
      <c r="P376" s="156"/>
      <c r="Q376" s="156"/>
      <c r="R376" s="156"/>
      <c r="S376" s="152"/>
      <c r="T376" s="152"/>
    </row>
    <row r="377" spans="1:20" ht="12.75" customHeight="1" x14ac:dyDescent="0.2">
      <c r="A377" s="227">
        <v>1</v>
      </c>
      <c r="B377" s="345" t="s">
        <v>577</v>
      </c>
      <c r="C377" s="411" t="s">
        <v>1268</v>
      </c>
      <c r="D377" s="204" t="s">
        <v>1181</v>
      </c>
      <c r="E377" s="390">
        <v>70</v>
      </c>
      <c r="F377" s="169">
        <v>2.6387598057599995</v>
      </c>
      <c r="G377" s="344">
        <v>0.74</v>
      </c>
      <c r="H377" s="154">
        <v>1.405038</v>
      </c>
      <c r="I377" s="348">
        <v>0.06</v>
      </c>
      <c r="J377" s="154">
        <v>0.14131619999999998</v>
      </c>
      <c r="K377" s="23" t="s">
        <v>46</v>
      </c>
      <c r="L377" s="23" t="s">
        <v>32</v>
      </c>
      <c r="M377" s="23">
        <v>3.2000000000000001E-2</v>
      </c>
      <c r="N377" s="127">
        <v>26.4</v>
      </c>
      <c r="O377" s="55">
        <v>0.8448</v>
      </c>
      <c r="P377" s="154">
        <v>184.71318640319996</v>
      </c>
      <c r="Q377" s="154">
        <v>0.96479999999999999</v>
      </c>
      <c r="R377" s="154">
        <v>1.0924056057599998</v>
      </c>
      <c r="S377" s="152"/>
      <c r="T377" s="152"/>
    </row>
    <row r="378" spans="1:20" ht="12.75" customHeight="1" x14ac:dyDescent="0.2">
      <c r="A378" s="227"/>
      <c r="B378" s="346"/>
      <c r="C378" s="411"/>
      <c r="D378" s="205"/>
      <c r="E378" s="390"/>
      <c r="F378" s="170"/>
      <c r="G378" s="344"/>
      <c r="H378" s="155"/>
      <c r="I378" s="349"/>
      <c r="J378" s="155"/>
      <c r="K378" s="23" t="s">
        <v>474</v>
      </c>
      <c r="L378" s="23" t="s">
        <v>29</v>
      </c>
      <c r="M378" s="23">
        <v>0.12</v>
      </c>
      <c r="N378" s="121">
        <v>1</v>
      </c>
      <c r="O378" s="55">
        <v>0.12</v>
      </c>
      <c r="P378" s="155"/>
      <c r="Q378" s="155"/>
      <c r="R378" s="155"/>
      <c r="S378" s="152"/>
      <c r="T378" s="152"/>
    </row>
    <row r="379" spans="1:20" ht="12.75" customHeight="1" x14ac:dyDescent="0.2">
      <c r="A379" s="227"/>
      <c r="B379" s="346"/>
      <c r="C379" s="411"/>
      <c r="D379" s="205"/>
      <c r="E379" s="390"/>
      <c r="F379" s="170"/>
      <c r="G379" s="344"/>
      <c r="H379" s="155"/>
      <c r="I379" s="349"/>
      <c r="J379" s="155"/>
      <c r="K379" s="23"/>
      <c r="L379" s="23"/>
      <c r="M379" s="24"/>
      <c r="N379" s="121"/>
      <c r="O379" s="55">
        <v>0</v>
      </c>
      <c r="P379" s="155"/>
      <c r="Q379" s="155"/>
      <c r="R379" s="155"/>
      <c r="S379" s="152"/>
      <c r="T379" s="152"/>
    </row>
    <row r="380" spans="1:20" ht="28.5" customHeight="1" x14ac:dyDescent="0.2">
      <c r="A380" s="227"/>
      <c r="B380" s="347"/>
      <c r="C380" s="411"/>
      <c r="D380" s="206"/>
      <c r="E380" s="390"/>
      <c r="F380" s="171"/>
      <c r="G380" s="344"/>
      <c r="H380" s="156"/>
      <c r="I380" s="350"/>
      <c r="J380" s="156"/>
      <c r="K380" s="23"/>
      <c r="L380" s="23"/>
      <c r="M380" s="23"/>
      <c r="N380" s="121"/>
      <c r="O380" s="55">
        <v>0</v>
      </c>
      <c r="P380" s="156"/>
      <c r="Q380" s="156"/>
      <c r="R380" s="156"/>
      <c r="S380" s="152"/>
      <c r="T380" s="152"/>
    </row>
    <row r="381" spans="1:20" ht="12.75" customHeight="1" x14ac:dyDescent="0.2">
      <c r="A381" s="227">
        <v>2</v>
      </c>
      <c r="B381" s="147" t="s">
        <v>45</v>
      </c>
      <c r="C381" s="195" t="s">
        <v>1269</v>
      </c>
      <c r="D381" s="204" t="s">
        <v>1181</v>
      </c>
      <c r="E381" s="390">
        <v>70</v>
      </c>
      <c r="F381" s="169">
        <v>0.11616999912000001</v>
      </c>
      <c r="G381" s="344"/>
      <c r="H381" s="152">
        <v>0</v>
      </c>
      <c r="I381" s="351"/>
      <c r="J381" s="154">
        <v>0</v>
      </c>
      <c r="K381" s="23" t="s">
        <v>113</v>
      </c>
      <c r="L381" s="121" t="s">
        <v>23</v>
      </c>
      <c r="M381" s="23">
        <v>1.08</v>
      </c>
      <c r="N381" s="121">
        <v>9.5000000000000001E-2</v>
      </c>
      <c r="O381" s="55">
        <v>0.10260000000000001</v>
      </c>
      <c r="P381" s="154">
        <v>8.1318999384000001</v>
      </c>
      <c r="Q381" s="154">
        <v>0.10260000000000001</v>
      </c>
      <c r="R381" s="154">
        <v>0.11616999912000001</v>
      </c>
      <c r="S381" s="152"/>
      <c r="T381" s="152"/>
    </row>
    <row r="382" spans="1:20" ht="12.75" customHeight="1" x14ac:dyDescent="0.2">
      <c r="A382" s="227"/>
      <c r="B382" s="147"/>
      <c r="C382" s="195"/>
      <c r="D382" s="205"/>
      <c r="E382" s="390"/>
      <c r="F382" s="170"/>
      <c r="G382" s="344"/>
      <c r="H382" s="152"/>
      <c r="I382" s="351"/>
      <c r="J382" s="155"/>
      <c r="K382" s="23"/>
      <c r="L382" s="23"/>
      <c r="M382" s="23"/>
      <c r="N382" s="121"/>
      <c r="O382" s="55">
        <v>0</v>
      </c>
      <c r="P382" s="155"/>
      <c r="Q382" s="155"/>
      <c r="R382" s="155"/>
      <c r="S382" s="152"/>
      <c r="T382" s="152"/>
    </row>
    <row r="383" spans="1:20" ht="12.75" customHeight="1" x14ac:dyDescent="0.2">
      <c r="A383" s="227"/>
      <c r="B383" s="147"/>
      <c r="C383" s="195"/>
      <c r="D383" s="205"/>
      <c r="E383" s="390"/>
      <c r="F383" s="170"/>
      <c r="G383" s="344"/>
      <c r="H383" s="152"/>
      <c r="I383" s="351"/>
      <c r="J383" s="155"/>
      <c r="K383" s="23"/>
      <c r="L383" s="23"/>
      <c r="M383" s="24"/>
      <c r="N383" s="121"/>
      <c r="O383" s="55">
        <v>0</v>
      </c>
      <c r="P383" s="155"/>
      <c r="Q383" s="155"/>
      <c r="R383" s="155"/>
      <c r="S383" s="152"/>
      <c r="T383" s="152"/>
    </row>
    <row r="384" spans="1:20" ht="15.75" customHeight="1" x14ac:dyDescent="0.2">
      <c r="A384" s="227"/>
      <c r="B384" s="147"/>
      <c r="C384" s="195"/>
      <c r="D384" s="206"/>
      <c r="E384" s="390"/>
      <c r="F384" s="171"/>
      <c r="G384" s="344"/>
      <c r="H384" s="152"/>
      <c r="I384" s="351"/>
      <c r="J384" s="156"/>
      <c r="K384" s="23"/>
      <c r="L384" s="23"/>
      <c r="M384" s="23"/>
      <c r="N384" s="121"/>
      <c r="O384" s="55">
        <v>0</v>
      </c>
      <c r="P384" s="156"/>
      <c r="Q384" s="156"/>
      <c r="R384" s="156"/>
      <c r="S384" s="152"/>
      <c r="T384" s="152"/>
    </row>
    <row r="385" spans="1:20" s="54" customFormat="1" ht="12.75" customHeight="1" x14ac:dyDescent="0.2">
      <c r="A385" s="144"/>
      <c r="B385" s="433"/>
      <c r="C385" s="383" t="s">
        <v>1199</v>
      </c>
      <c r="D385" s="433"/>
      <c r="E385" s="436"/>
      <c r="F385" s="439">
        <v>0</v>
      </c>
      <c r="G385" s="442"/>
      <c r="H385" s="445">
        <v>0</v>
      </c>
      <c r="I385" s="448"/>
      <c r="J385" s="445">
        <v>0</v>
      </c>
      <c r="K385" s="82"/>
      <c r="L385" s="82"/>
      <c r="M385" s="82"/>
      <c r="N385" s="83"/>
      <c r="O385" s="84">
        <v>0</v>
      </c>
      <c r="P385" s="445">
        <v>0</v>
      </c>
      <c r="Q385" s="445">
        <v>0</v>
      </c>
      <c r="R385" s="445">
        <v>0</v>
      </c>
      <c r="S385" s="453"/>
      <c r="T385" s="451"/>
    </row>
    <row r="386" spans="1:20" s="54" customFormat="1" ht="12.75" customHeight="1" x14ac:dyDescent="0.2">
      <c r="A386" s="145"/>
      <c r="B386" s="434"/>
      <c r="C386" s="384"/>
      <c r="D386" s="434"/>
      <c r="E386" s="437"/>
      <c r="F386" s="440"/>
      <c r="G386" s="443"/>
      <c r="H386" s="446"/>
      <c r="I386" s="449"/>
      <c r="J386" s="446"/>
      <c r="K386" s="82"/>
      <c r="L386" s="82"/>
      <c r="M386" s="82"/>
      <c r="N386" s="83"/>
      <c r="O386" s="84">
        <v>0</v>
      </c>
      <c r="P386" s="446"/>
      <c r="Q386" s="446"/>
      <c r="R386" s="446"/>
      <c r="S386" s="453"/>
      <c r="T386" s="451"/>
    </row>
    <row r="387" spans="1:20" s="54" customFormat="1" ht="12.75" customHeight="1" x14ac:dyDescent="0.2">
      <c r="A387" s="145"/>
      <c r="B387" s="434"/>
      <c r="C387" s="384"/>
      <c r="D387" s="434"/>
      <c r="E387" s="437"/>
      <c r="F387" s="440"/>
      <c r="G387" s="443"/>
      <c r="H387" s="446"/>
      <c r="I387" s="449"/>
      <c r="J387" s="446"/>
      <c r="K387" s="82"/>
      <c r="L387" s="82"/>
      <c r="M387" s="82"/>
      <c r="N387" s="83"/>
      <c r="O387" s="84">
        <v>0</v>
      </c>
      <c r="P387" s="446"/>
      <c r="Q387" s="446"/>
      <c r="R387" s="446"/>
      <c r="S387" s="453"/>
      <c r="T387" s="451"/>
    </row>
    <row r="388" spans="1:20" s="54" customFormat="1" ht="12.75" customHeight="1" x14ac:dyDescent="0.2">
      <c r="A388" s="146"/>
      <c r="B388" s="435"/>
      <c r="C388" s="385"/>
      <c r="D388" s="435"/>
      <c r="E388" s="438"/>
      <c r="F388" s="441"/>
      <c r="G388" s="444"/>
      <c r="H388" s="447"/>
      <c r="I388" s="450"/>
      <c r="J388" s="447"/>
      <c r="K388" s="82"/>
      <c r="L388" s="82"/>
      <c r="M388" s="82"/>
      <c r="N388" s="83"/>
      <c r="O388" s="84">
        <v>0</v>
      </c>
      <c r="P388" s="447"/>
      <c r="Q388" s="447"/>
      <c r="R388" s="447"/>
      <c r="S388" s="453"/>
      <c r="T388" s="451"/>
    </row>
    <row r="389" spans="1:20" s="54" customFormat="1" ht="12.75" customHeight="1" x14ac:dyDescent="0.2">
      <c r="A389" s="144"/>
      <c r="B389" s="433"/>
      <c r="C389" s="383" t="s">
        <v>1200</v>
      </c>
      <c r="D389" s="433"/>
      <c r="E389" s="436"/>
      <c r="F389" s="439">
        <v>0</v>
      </c>
      <c r="G389" s="442"/>
      <c r="H389" s="445">
        <v>0</v>
      </c>
      <c r="I389" s="448"/>
      <c r="J389" s="445">
        <v>0</v>
      </c>
      <c r="K389" s="82"/>
      <c r="L389" s="82"/>
      <c r="M389" s="82"/>
      <c r="N389" s="83"/>
      <c r="O389" s="84">
        <v>0</v>
      </c>
      <c r="P389" s="445">
        <v>0</v>
      </c>
      <c r="Q389" s="445">
        <v>0</v>
      </c>
      <c r="R389" s="445">
        <v>0</v>
      </c>
      <c r="S389" s="453"/>
      <c r="T389" s="452">
        <v>2.0696340117792099E-3</v>
      </c>
    </row>
    <row r="390" spans="1:20" s="54" customFormat="1" ht="12.75" customHeight="1" x14ac:dyDescent="0.2">
      <c r="A390" s="145"/>
      <c r="B390" s="434"/>
      <c r="C390" s="384"/>
      <c r="D390" s="434"/>
      <c r="E390" s="437"/>
      <c r="F390" s="440"/>
      <c r="G390" s="443"/>
      <c r="H390" s="446"/>
      <c r="I390" s="449"/>
      <c r="J390" s="446"/>
      <c r="K390" s="82"/>
      <c r="L390" s="82"/>
      <c r="M390" s="82"/>
      <c r="N390" s="83"/>
      <c r="O390" s="84">
        <v>0</v>
      </c>
      <c r="P390" s="446"/>
      <c r="Q390" s="446"/>
      <c r="R390" s="446"/>
      <c r="S390" s="453"/>
      <c r="T390" s="452"/>
    </row>
    <row r="391" spans="1:20" s="54" customFormat="1" ht="12.75" customHeight="1" x14ac:dyDescent="0.2">
      <c r="A391" s="145"/>
      <c r="B391" s="434"/>
      <c r="C391" s="384"/>
      <c r="D391" s="434"/>
      <c r="E391" s="437"/>
      <c r="F391" s="440"/>
      <c r="G391" s="443"/>
      <c r="H391" s="446"/>
      <c r="I391" s="449"/>
      <c r="J391" s="446"/>
      <c r="K391" s="82"/>
      <c r="L391" s="82"/>
      <c r="M391" s="82"/>
      <c r="N391" s="83"/>
      <c r="O391" s="84">
        <v>0</v>
      </c>
      <c r="P391" s="446"/>
      <c r="Q391" s="446"/>
      <c r="R391" s="446"/>
      <c r="S391" s="453"/>
      <c r="T391" s="452"/>
    </row>
    <row r="392" spans="1:20" s="54" customFormat="1" ht="12.75" customHeight="1" x14ac:dyDescent="0.2">
      <c r="A392" s="146"/>
      <c r="B392" s="435"/>
      <c r="C392" s="385"/>
      <c r="D392" s="435"/>
      <c r="E392" s="438"/>
      <c r="F392" s="441"/>
      <c r="G392" s="444"/>
      <c r="H392" s="447"/>
      <c r="I392" s="450"/>
      <c r="J392" s="447"/>
      <c r="K392" s="82"/>
      <c r="L392" s="82"/>
      <c r="M392" s="82"/>
      <c r="N392" s="83"/>
      <c r="O392" s="84">
        <v>0</v>
      </c>
      <c r="P392" s="447"/>
      <c r="Q392" s="447"/>
      <c r="R392" s="447"/>
      <c r="S392" s="453"/>
      <c r="T392" s="452"/>
    </row>
    <row r="393" spans="1:20" ht="12.75" customHeight="1" x14ac:dyDescent="0.2">
      <c r="A393" s="148"/>
      <c r="B393" s="345"/>
      <c r="C393" s="332" t="s">
        <v>1270</v>
      </c>
      <c r="D393" s="411"/>
      <c r="E393" s="238"/>
      <c r="F393" s="169">
        <v>0</v>
      </c>
      <c r="G393" s="344"/>
      <c r="H393" s="154">
        <v>0</v>
      </c>
      <c r="I393" s="348"/>
      <c r="J393" s="154">
        <v>0</v>
      </c>
      <c r="K393" s="64"/>
      <c r="L393" s="64"/>
      <c r="M393" s="64"/>
      <c r="N393" s="103"/>
      <c r="O393" s="55">
        <v>0</v>
      </c>
      <c r="P393" s="154">
        <v>0</v>
      </c>
      <c r="Q393" s="154">
        <v>0</v>
      </c>
      <c r="R393" s="154">
        <v>0</v>
      </c>
      <c r="S393" s="152">
        <v>0</v>
      </c>
      <c r="T393" s="152">
        <v>0</v>
      </c>
    </row>
    <row r="394" spans="1:20" ht="12.75" customHeight="1" x14ac:dyDescent="0.2">
      <c r="A394" s="148"/>
      <c r="B394" s="346"/>
      <c r="C394" s="333"/>
      <c r="D394" s="234"/>
      <c r="E394" s="238"/>
      <c r="F394" s="170"/>
      <c r="G394" s="344"/>
      <c r="H394" s="155"/>
      <c r="I394" s="349"/>
      <c r="J394" s="155"/>
      <c r="K394" s="23"/>
      <c r="L394" s="23"/>
      <c r="M394" s="23"/>
      <c r="N394" s="97"/>
      <c r="O394" s="55">
        <v>0</v>
      </c>
      <c r="P394" s="155"/>
      <c r="Q394" s="155"/>
      <c r="R394" s="155"/>
      <c r="S394" s="152"/>
      <c r="T394" s="152"/>
    </row>
    <row r="395" spans="1:20" ht="12.75" customHeight="1" x14ac:dyDescent="0.2">
      <c r="A395" s="148"/>
      <c r="B395" s="346"/>
      <c r="C395" s="333"/>
      <c r="D395" s="234"/>
      <c r="E395" s="238"/>
      <c r="F395" s="170"/>
      <c r="G395" s="344"/>
      <c r="H395" s="155"/>
      <c r="I395" s="349"/>
      <c r="J395" s="155"/>
      <c r="K395" s="23"/>
      <c r="L395" s="23"/>
      <c r="M395" s="24"/>
      <c r="N395" s="97"/>
      <c r="O395" s="55">
        <v>0</v>
      </c>
      <c r="P395" s="155"/>
      <c r="Q395" s="155"/>
      <c r="R395" s="155"/>
      <c r="S395" s="152"/>
      <c r="T395" s="152"/>
    </row>
    <row r="396" spans="1:20" ht="12.75" customHeight="1" x14ac:dyDescent="0.2">
      <c r="A396" s="148"/>
      <c r="B396" s="347"/>
      <c r="C396" s="334"/>
      <c r="D396" s="234"/>
      <c r="E396" s="238"/>
      <c r="F396" s="171"/>
      <c r="G396" s="344"/>
      <c r="H396" s="156"/>
      <c r="I396" s="350"/>
      <c r="J396" s="156"/>
      <c r="K396" s="23"/>
      <c r="L396" s="23"/>
      <c r="M396" s="23"/>
      <c r="N396" s="97"/>
      <c r="O396" s="55">
        <v>0</v>
      </c>
      <c r="P396" s="156"/>
      <c r="Q396" s="156"/>
      <c r="R396" s="156"/>
      <c r="S396" s="152"/>
      <c r="T396" s="152"/>
    </row>
    <row r="397" spans="1:20" ht="12.75" customHeight="1" x14ac:dyDescent="0.2">
      <c r="A397" s="227">
        <v>1</v>
      </c>
      <c r="B397" s="147" t="s">
        <v>581</v>
      </c>
      <c r="C397" s="195" t="s">
        <v>1271</v>
      </c>
      <c r="D397" s="204" t="s">
        <v>1213</v>
      </c>
      <c r="E397" s="390">
        <v>1.45</v>
      </c>
      <c r="F397" s="169">
        <v>17.4922866</v>
      </c>
      <c r="G397" s="151">
        <v>5.0199999999999996</v>
      </c>
      <c r="H397" s="154">
        <v>9.5314739999999993</v>
      </c>
      <c r="I397" s="151">
        <v>3.38</v>
      </c>
      <c r="J397" s="154">
        <v>7.9608125999999997</v>
      </c>
      <c r="K397" s="64"/>
      <c r="L397" s="64"/>
      <c r="M397" s="64"/>
      <c r="N397" s="128"/>
      <c r="O397" s="55">
        <v>0</v>
      </c>
      <c r="P397" s="154">
        <v>25.36381557</v>
      </c>
      <c r="Q397" s="154">
        <v>0</v>
      </c>
      <c r="R397" s="154">
        <v>0</v>
      </c>
      <c r="S397" s="152"/>
      <c r="T397" s="152"/>
    </row>
    <row r="398" spans="1:20" ht="12.75" customHeight="1" x14ac:dyDescent="0.2">
      <c r="A398" s="227"/>
      <c r="B398" s="147"/>
      <c r="C398" s="195"/>
      <c r="D398" s="205"/>
      <c r="E398" s="390"/>
      <c r="F398" s="170"/>
      <c r="G398" s="151"/>
      <c r="H398" s="155"/>
      <c r="I398" s="151"/>
      <c r="J398" s="155"/>
      <c r="K398" s="23"/>
      <c r="L398" s="23"/>
      <c r="M398" s="23"/>
      <c r="N398" s="121"/>
      <c r="O398" s="55">
        <v>0</v>
      </c>
      <c r="P398" s="155"/>
      <c r="Q398" s="155"/>
      <c r="R398" s="155"/>
      <c r="S398" s="152"/>
      <c r="T398" s="152"/>
    </row>
    <row r="399" spans="1:20" ht="12.75" customHeight="1" x14ac:dyDescent="0.2">
      <c r="A399" s="227"/>
      <c r="B399" s="147"/>
      <c r="C399" s="195"/>
      <c r="D399" s="205"/>
      <c r="E399" s="390"/>
      <c r="F399" s="170"/>
      <c r="G399" s="151"/>
      <c r="H399" s="155"/>
      <c r="I399" s="151"/>
      <c r="J399" s="155"/>
      <c r="K399" s="23"/>
      <c r="L399" s="23"/>
      <c r="M399" s="24"/>
      <c r="N399" s="121"/>
      <c r="O399" s="55">
        <v>0</v>
      </c>
      <c r="P399" s="155"/>
      <c r="Q399" s="155"/>
      <c r="R399" s="155"/>
      <c r="S399" s="152"/>
      <c r="T399" s="152"/>
    </row>
    <row r="400" spans="1:20" x14ac:dyDescent="0.2">
      <c r="A400" s="227"/>
      <c r="B400" s="147"/>
      <c r="C400" s="195"/>
      <c r="D400" s="206"/>
      <c r="E400" s="390"/>
      <c r="F400" s="171"/>
      <c r="G400" s="151"/>
      <c r="H400" s="156"/>
      <c r="I400" s="151"/>
      <c r="J400" s="156"/>
      <c r="K400" s="23"/>
      <c r="L400" s="23"/>
      <c r="M400" s="23"/>
      <c r="N400" s="121"/>
      <c r="O400" s="55">
        <v>0</v>
      </c>
      <c r="P400" s="156"/>
      <c r="Q400" s="156"/>
      <c r="R400" s="156"/>
      <c r="S400" s="152"/>
      <c r="T400" s="152"/>
    </row>
    <row r="401" spans="1:20" ht="12.75" customHeight="1" x14ac:dyDescent="0.2">
      <c r="A401" s="227">
        <v>2</v>
      </c>
      <c r="B401" s="268" t="s">
        <v>583</v>
      </c>
      <c r="C401" s="195" t="s">
        <v>1272</v>
      </c>
      <c r="D401" s="204" t="s">
        <v>1213</v>
      </c>
      <c r="E401" s="390">
        <v>1.45</v>
      </c>
      <c r="F401" s="169">
        <v>120.81744962400001</v>
      </c>
      <c r="G401" s="151">
        <v>38.700000000000003</v>
      </c>
      <c r="H401" s="154">
        <v>73.479690000000005</v>
      </c>
      <c r="I401" s="151">
        <v>1.1000000000000001</v>
      </c>
      <c r="J401" s="154">
        <v>2.5907970000000002</v>
      </c>
      <c r="K401" s="23" t="s">
        <v>587</v>
      </c>
      <c r="L401" s="23" t="s">
        <v>32</v>
      </c>
      <c r="M401" s="23">
        <v>1.04</v>
      </c>
      <c r="N401" s="121">
        <v>38</v>
      </c>
      <c r="O401" s="55">
        <v>39.520000000000003</v>
      </c>
      <c r="P401" s="154">
        <v>175.1853019548</v>
      </c>
      <c r="Q401" s="154">
        <v>39.520000000000003</v>
      </c>
      <c r="R401" s="154">
        <v>44.746962623999998</v>
      </c>
      <c r="S401" s="152"/>
      <c r="T401" s="152"/>
    </row>
    <row r="402" spans="1:20" x14ac:dyDescent="0.2">
      <c r="A402" s="227"/>
      <c r="B402" s="268"/>
      <c r="C402" s="195"/>
      <c r="D402" s="205"/>
      <c r="E402" s="390"/>
      <c r="F402" s="170"/>
      <c r="G402" s="151"/>
      <c r="H402" s="155"/>
      <c r="I402" s="151"/>
      <c r="J402" s="155"/>
      <c r="K402" s="23"/>
      <c r="L402" s="23"/>
      <c r="M402" s="23"/>
      <c r="N402" s="121"/>
      <c r="O402" s="55">
        <v>0</v>
      </c>
      <c r="P402" s="155"/>
      <c r="Q402" s="155"/>
      <c r="R402" s="155"/>
      <c r="S402" s="152"/>
      <c r="T402" s="152"/>
    </row>
    <row r="403" spans="1:20" x14ac:dyDescent="0.2">
      <c r="A403" s="227"/>
      <c r="B403" s="268"/>
      <c r="C403" s="195"/>
      <c r="D403" s="205"/>
      <c r="E403" s="390"/>
      <c r="F403" s="170"/>
      <c r="G403" s="151"/>
      <c r="H403" s="155"/>
      <c r="I403" s="151"/>
      <c r="J403" s="155"/>
      <c r="K403" s="23"/>
      <c r="L403" s="121"/>
      <c r="M403" s="17"/>
      <c r="N403" s="121"/>
      <c r="O403" s="55">
        <v>0</v>
      </c>
      <c r="P403" s="155"/>
      <c r="Q403" s="155"/>
      <c r="R403" s="155"/>
      <c r="S403" s="152"/>
      <c r="T403" s="152"/>
    </row>
    <row r="404" spans="1:20" x14ac:dyDescent="0.2">
      <c r="A404" s="227"/>
      <c r="B404" s="268"/>
      <c r="C404" s="195"/>
      <c r="D404" s="206"/>
      <c r="E404" s="390"/>
      <c r="F404" s="171"/>
      <c r="G404" s="151"/>
      <c r="H404" s="156"/>
      <c r="I404" s="151"/>
      <c r="J404" s="156"/>
      <c r="K404" s="23"/>
      <c r="L404" s="23"/>
      <c r="M404" s="23"/>
      <c r="N404" s="121"/>
      <c r="O404" s="55">
        <v>0</v>
      </c>
      <c r="P404" s="156"/>
      <c r="Q404" s="156"/>
      <c r="R404" s="156"/>
      <c r="S404" s="152"/>
      <c r="T404" s="152"/>
    </row>
    <row r="405" spans="1:20" ht="12.75" customHeight="1" x14ac:dyDescent="0.2">
      <c r="A405" s="227">
        <v>3</v>
      </c>
      <c r="B405" s="147" t="s">
        <v>585</v>
      </c>
      <c r="C405" s="195" t="s">
        <v>1273</v>
      </c>
      <c r="D405" s="204" t="s">
        <v>1181</v>
      </c>
      <c r="E405" s="390">
        <v>289</v>
      </c>
      <c r="F405" s="169">
        <v>0.57281726111999998</v>
      </c>
      <c r="G405" s="151">
        <v>0.16</v>
      </c>
      <c r="H405" s="154">
        <v>0.30379200000000001</v>
      </c>
      <c r="I405" s="348"/>
      <c r="J405" s="154">
        <v>0</v>
      </c>
      <c r="K405" s="23" t="s">
        <v>113</v>
      </c>
      <c r="L405" s="23" t="s">
        <v>23</v>
      </c>
      <c r="M405" s="23">
        <v>1.08</v>
      </c>
      <c r="N405" s="121">
        <v>0.22</v>
      </c>
      <c r="O405" s="55">
        <v>0.23760000000000001</v>
      </c>
      <c r="P405" s="154">
        <v>165.54418846368</v>
      </c>
      <c r="Q405" s="154">
        <v>0.23760000000000001</v>
      </c>
      <c r="R405" s="154">
        <v>0.26902526112000003</v>
      </c>
      <c r="S405" s="152"/>
      <c r="T405" s="152"/>
    </row>
    <row r="406" spans="1:20" x14ac:dyDescent="0.2">
      <c r="A406" s="227"/>
      <c r="B406" s="147"/>
      <c r="C406" s="195"/>
      <c r="D406" s="205"/>
      <c r="E406" s="390"/>
      <c r="F406" s="170"/>
      <c r="G406" s="151"/>
      <c r="H406" s="155"/>
      <c r="I406" s="349"/>
      <c r="J406" s="155"/>
      <c r="K406" s="23"/>
      <c r="L406" s="23"/>
      <c r="M406" s="23"/>
      <c r="N406" s="121"/>
      <c r="O406" s="55">
        <v>0</v>
      </c>
      <c r="P406" s="155"/>
      <c r="Q406" s="155"/>
      <c r="R406" s="155"/>
      <c r="S406" s="152"/>
      <c r="T406" s="152"/>
    </row>
    <row r="407" spans="1:20" x14ac:dyDescent="0.2">
      <c r="A407" s="227"/>
      <c r="B407" s="147"/>
      <c r="C407" s="195"/>
      <c r="D407" s="205"/>
      <c r="E407" s="390"/>
      <c r="F407" s="170"/>
      <c r="G407" s="151"/>
      <c r="H407" s="155"/>
      <c r="I407" s="349"/>
      <c r="J407" s="155"/>
      <c r="K407" s="23"/>
      <c r="L407" s="23"/>
      <c r="M407" s="24"/>
      <c r="N407" s="121"/>
      <c r="O407" s="55">
        <v>0</v>
      </c>
      <c r="P407" s="155"/>
      <c r="Q407" s="155"/>
      <c r="R407" s="155"/>
      <c r="S407" s="152"/>
      <c r="T407" s="152"/>
    </row>
    <row r="408" spans="1:20" x14ac:dyDescent="0.2">
      <c r="A408" s="227"/>
      <c r="B408" s="147"/>
      <c r="C408" s="195"/>
      <c r="D408" s="206"/>
      <c r="E408" s="390"/>
      <c r="F408" s="171"/>
      <c r="G408" s="151"/>
      <c r="H408" s="156"/>
      <c r="I408" s="350"/>
      <c r="J408" s="156"/>
      <c r="K408" s="23"/>
      <c r="L408" s="23"/>
      <c r="M408" s="23"/>
      <c r="N408" s="121"/>
      <c r="O408" s="55">
        <v>0</v>
      </c>
      <c r="P408" s="156"/>
      <c r="Q408" s="156"/>
      <c r="R408" s="156"/>
      <c r="S408" s="152"/>
      <c r="T408" s="152"/>
    </row>
    <row r="409" spans="1:20" s="54" customFormat="1" ht="12.75" customHeight="1" x14ac:dyDescent="0.2">
      <c r="A409" s="144"/>
      <c r="B409" s="433"/>
      <c r="C409" s="383" t="s">
        <v>1199</v>
      </c>
      <c r="D409" s="433"/>
      <c r="E409" s="436"/>
      <c r="F409" s="439">
        <v>0</v>
      </c>
      <c r="G409" s="442"/>
      <c r="H409" s="445">
        <v>0</v>
      </c>
      <c r="I409" s="448"/>
      <c r="J409" s="445">
        <v>0</v>
      </c>
      <c r="K409" s="82"/>
      <c r="L409" s="82"/>
      <c r="M409" s="82"/>
      <c r="N409" s="83"/>
      <c r="O409" s="84">
        <v>0</v>
      </c>
      <c r="P409" s="445">
        <v>0</v>
      </c>
      <c r="Q409" s="445">
        <v>0</v>
      </c>
      <c r="R409" s="445">
        <v>0</v>
      </c>
      <c r="S409" s="453"/>
      <c r="T409" s="451"/>
    </row>
    <row r="410" spans="1:20" s="54" customFormat="1" ht="12.75" customHeight="1" x14ac:dyDescent="0.2">
      <c r="A410" s="145"/>
      <c r="B410" s="434"/>
      <c r="C410" s="384"/>
      <c r="D410" s="434"/>
      <c r="E410" s="437"/>
      <c r="F410" s="440"/>
      <c r="G410" s="443"/>
      <c r="H410" s="446"/>
      <c r="I410" s="449"/>
      <c r="J410" s="446"/>
      <c r="K410" s="82"/>
      <c r="L410" s="82"/>
      <c r="M410" s="82"/>
      <c r="N410" s="83"/>
      <c r="O410" s="84">
        <v>0</v>
      </c>
      <c r="P410" s="446"/>
      <c r="Q410" s="446"/>
      <c r="R410" s="446"/>
      <c r="S410" s="453"/>
      <c r="T410" s="451"/>
    </row>
    <row r="411" spans="1:20" s="54" customFormat="1" ht="12.75" customHeight="1" x14ac:dyDescent="0.2">
      <c r="A411" s="145"/>
      <c r="B411" s="434"/>
      <c r="C411" s="384"/>
      <c r="D411" s="434"/>
      <c r="E411" s="437"/>
      <c r="F411" s="440"/>
      <c r="G411" s="443"/>
      <c r="H411" s="446"/>
      <c r="I411" s="449"/>
      <c r="J411" s="446"/>
      <c r="K411" s="82"/>
      <c r="L411" s="82"/>
      <c r="M411" s="82"/>
      <c r="N411" s="83"/>
      <c r="O411" s="84">
        <v>0</v>
      </c>
      <c r="P411" s="446"/>
      <c r="Q411" s="446"/>
      <c r="R411" s="446"/>
      <c r="S411" s="453"/>
      <c r="T411" s="451"/>
    </row>
    <row r="412" spans="1:20" s="54" customFormat="1" ht="12.75" customHeight="1" x14ac:dyDescent="0.2">
      <c r="A412" s="146"/>
      <c r="B412" s="435"/>
      <c r="C412" s="385"/>
      <c r="D412" s="435"/>
      <c r="E412" s="438"/>
      <c r="F412" s="441"/>
      <c r="G412" s="444"/>
      <c r="H412" s="447"/>
      <c r="I412" s="450"/>
      <c r="J412" s="447"/>
      <c r="K412" s="82"/>
      <c r="L412" s="82"/>
      <c r="M412" s="82"/>
      <c r="N412" s="83"/>
      <c r="O412" s="84">
        <v>0</v>
      </c>
      <c r="P412" s="447"/>
      <c r="Q412" s="447"/>
      <c r="R412" s="447"/>
      <c r="S412" s="453"/>
      <c r="T412" s="451"/>
    </row>
    <row r="413" spans="1:20" s="54" customFormat="1" ht="12.75" customHeight="1" x14ac:dyDescent="0.2">
      <c r="A413" s="144"/>
      <c r="B413" s="433"/>
      <c r="C413" s="383" t="s">
        <v>1200</v>
      </c>
      <c r="D413" s="433"/>
      <c r="E413" s="436"/>
      <c r="F413" s="439">
        <v>0</v>
      </c>
      <c r="G413" s="442"/>
      <c r="H413" s="445">
        <v>0</v>
      </c>
      <c r="I413" s="448"/>
      <c r="J413" s="445">
        <v>0</v>
      </c>
      <c r="K413" s="82"/>
      <c r="L413" s="82"/>
      <c r="M413" s="82"/>
      <c r="N413" s="83"/>
      <c r="O413" s="84">
        <v>0</v>
      </c>
      <c r="P413" s="445">
        <v>0</v>
      </c>
      <c r="Q413" s="445">
        <v>0</v>
      </c>
      <c r="R413" s="445">
        <v>0</v>
      </c>
      <c r="S413" s="453"/>
      <c r="T413" s="452">
        <v>3.9289523623968394E-3</v>
      </c>
    </row>
    <row r="414" spans="1:20" s="54" customFormat="1" ht="12.75" customHeight="1" x14ac:dyDescent="0.2">
      <c r="A414" s="145"/>
      <c r="B414" s="434"/>
      <c r="C414" s="384"/>
      <c r="D414" s="434"/>
      <c r="E414" s="437"/>
      <c r="F414" s="440"/>
      <c r="G414" s="443"/>
      <c r="H414" s="446"/>
      <c r="I414" s="449"/>
      <c r="J414" s="446"/>
      <c r="K414" s="82"/>
      <c r="L414" s="82"/>
      <c r="M414" s="82"/>
      <c r="N414" s="83"/>
      <c r="O414" s="84">
        <v>0</v>
      </c>
      <c r="P414" s="446"/>
      <c r="Q414" s="446"/>
      <c r="R414" s="446"/>
      <c r="S414" s="453"/>
      <c r="T414" s="452"/>
    </row>
    <row r="415" spans="1:20" s="54" customFormat="1" ht="12.75" customHeight="1" x14ac:dyDescent="0.2">
      <c r="A415" s="145"/>
      <c r="B415" s="434"/>
      <c r="C415" s="384"/>
      <c r="D415" s="434"/>
      <c r="E415" s="437"/>
      <c r="F415" s="440"/>
      <c r="G415" s="443"/>
      <c r="H415" s="446"/>
      <c r="I415" s="449"/>
      <c r="J415" s="446"/>
      <c r="K415" s="82"/>
      <c r="L415" s="82"/>
      <c r="M415" s="82"/>
      <c r="N415" s="83"/>
      <c r="O415" s="84">
        <v>0</v>
      </c>
      <c r="P415" s="446"/>
      <c r="Q415" s="446"/>
      <c r="R415" s="446"/>
      <c r="S415" s="453"/>
      <c r="T415" s="452"/>
    </row>
    <row r="416" spans="1:20" s="54" customFormat="1" ht="12.75" customHeight="1" x14ac:dyDescent="0.2">
      <c r="A416" s="146"/>
      <c r="B416" s="435"/>
      <c r="C416" s="385"/>
      <c r="D416" s="435"/>
      <c r="E416" s="438"/>
      <c r="F416" s="441"/>
      <c r="G416" s="444"/>
      <c r="H416" s="447"/>
      <c r="I416" s="450"/>
      <c r="J416" s="447"/>
      <c r="K416" s="82"/>
      <c r="L416" s="82"/>
      <c r="M416" s="82"/>
      <c r="N416" s="83"/>
      <c r="O416" s="84">
        <v>0</v>
      </c>
      <c r="P416" s="447"/>
      <c r="Q416" s="447"/>
      <c r="R416" s="447"/>
      <c r="S416" s="453"/>
      <c r="T416" s="452"/>
    </row>
    <row r="417" spans="1:20" ht="12.75" customHeight="1" x14ac:dyDescent="0.2">
      <c r="A417" s="148"/>
      <c r="B417" s="345"/>
      <c r="C417" s="332" t="s">
        <v>1274</v>
      </c>
      <c r="D417" s="411"/>
      <c r="E417" s="238"/>
      <c r="F417" s="169">
        <v>0</v>
      </c>
      <c r="G417" s="344"/>
      <c r="H417" s="154">
        <v>0</v>
      </c>
      <c r="I417" s="348"/>
      <c r="J417" s="154">
        <v>0</v>
      </c>
      <c r="K417" s="64"/>
      <c r="L417" s="64"/>
      <c r="M417" s="64"/>
      <c r="N417" s="103"/>
      <c r="O417" s="55">
        <v>0</v>
      </c>
      <c r="P417" s="154">
        <v>0</v>
      </c>
      <c r="Q417" s="154">
        <v>0</v>
      </c>
      <c r="R417" s="154">
        <v>0</v>
      </c>
      <c r="S417" s="152">
        <v>0</v>
      </c>
      <c r="T417" s="152">
        <v>0</v>
      </c>
    </row>
    <row r="418" spans="1:20" x14ac:dyDescent="0.2">
      <c r="A418" s="148"/>
      <c r="B418" s="346"/>
      <c r="C418" s="333"/>
      <c r="D418" s="234"/>
      <c r="E418" s="238"/>
      <c r="F418" s="170"/>
      <c r="G418" s="344"/>
      <c r="H418" s="155"/>
      <c r="I418" s="349"/>
      <c r="J418" s="155"/>
      <c r="K418" s="23"/>
      <c r="L418" s="23"/>
      <c r="M418" s="23"/>
      <c r="N418" s="97"/>
      <c r="O418" s="55">
        <v>0</v>
      </c>
      <c r="P418" s="155"/>
      <c r="Q418" s="155"/>
      <c r="R418" s="155"/>
      <c r="S418" s="152"/>
      <c r="T418" s="152"/>
    </row>
    <row r="419" spans="1:20" x14ac:dyDescent="0.2">
      <c r="A419" s="148"/>
      <c r="B419" s="346"/>
      <c r="C419" s="333"/>
      <c r="D419" s="234"/>
      <c r="E419" s="238"/>
      <c r="F419" s="170"/>
      <c r="G419" s="344"/>
      <c r="H419" s="155"/>
      <c r="I419" s="349"/>
      <c r="J419" s="155"/>
      <c r="K419" s="23"/>
      <c r="L419" s="23"/>
      <c r="M419" s="24"/>
      <c r="N419" s="97"/>
      <c r="O419" s="55">
        <v>0</v>
      </c>
      <c r="P419" s="155"/>
      <c r="Q419" s="155"/>
      <c r="R419" s="155"/>
      <c r="S419" s="152"/>
      <c r="T419" s="152"/>
    </row>
    <row r="420" spans="1:20" x14ac:dyDescent="0.2">
      <c r="A420" s="148"/>
      <c r="B420" s="347"/>
      <c r="C420" s="334"/>
      <c r="D420" s="234"/>
      <c r="E420" s="238"/>
      <c r="F420" s="171"/>
      <c r="G420" s="344"/>
      <c r="H420" s="156"/>
      <c r="I420" s="350"/>
      <c r="J420" s="156"/>
      <c r="K420" s="23"/>
      <c r="L420" s="23"/>
      <c r="M420" s="23"/>
      <c r="N420" s="97"/>
      <c r="O420" s="55">
        <v>0</v>
      </c>
      <c r="P420" s="156"/>
      <c r="Q420" s="156"/>
      <c r="R420" s="156"/>
      <c r="S420" s="152"/>
      <c r="T420" s="152"/>
    </row>
    <row r="421" spans="1:20" ht="12.75" customHeight="1" x14ac:dyDescent="0.2">
      <c r="A421" s="227">
        <v>1</v>
      </c>
      <c r="B421" s="147" t="s">
        <v>589</v>
      </c>
      <c r="C421" s="195" t="s">
        <v>1275</v>
      </c>
      <c r="D421" s="387" t="s">
        <v>1191</v>
      </c>
      <c r="E421" s="390">
        <v>88</v>
      </c>
      <c r="F421" s="169">
        <v>0.24428743800000002</v>
      </c>
      <c r="G421" s="151">
        <v>0.11700000000000001</v>
      </c>
      <c r="H421" s="152">
        <v>0.22214790000000001</v>
      </c>
      <c r="I421" s="163">
        <v>9.4000000000000004E-3</v>
      </c>
      <c r="J421" s="154">
        <v>2.2139538E-2</v>
      </c>
      <c r="K421" s="23"/>
      <c r="L421" s="23"/>
      <c r="M421" s="23"/>
      <c r="N421" s="121"/>
      <c r="O421" s="55">
        <v>0</v>
      </c>
      <c r="P421" s="154">
        <v>21.497294544000003</v>
      </c>
      <c r="Q421" s="154">
        <v>0</v>
      </c>
      <c r="R421" s="154">
        <v>0</v>
      </c>
      <c r="S421" s="152"/>
      <c r="T421" s="152"/>
    </row>
    <row r="422" spans="1:20" x14ac:dyDescent="0.2">
      <c r="A422" s="227"/>
      <c r="B422" s="147"/>
      <c r="C422" s="195"/>
      <c r="D422" s="217"/>
      <c r="E422" s="390"/>
      <c r="F422" s="170"/>
      <c r="G422" s="151"/>
      <c r="H422" s="152"/>
      <c r="I422" s="163"/>
      <c r="J422" s="155"/>
      <c r="K422" s="23"/>
      <c r="L422" s="23"/>
      <c r="M422" s="23"/>
      <c r="N422" s="121"/>
      <c r="O422" s="55">
        <v>0</v>
      </c>
      <c r="P422" s="155"/>
      <c r="Q422" s="155"/>
      <c r="R422" s="155"/>
      <c r="S422" s="152"/>
      <c r="T422" s="152"/>
    </row>
    <row r="423" spans="1:20" x14ac:dyDescent="0.2">
      <c r="A423" s="227"/>
      <c r="B423" s="147"/>
      <c r="C423" s="195"/>
      <c r="D423" s="217"/>
      <c r="E423" s="390"/>
      <c r="F423" s="170"/>
      <c r="G423" s="151"/>
      <c r="H423" s="152"/>
      <c r="I423" s="163"/>
      <c r="J423" s="155"/>
      <c r="K423" s="23"/>
      <c r="L423" s="23"/>
      <c r="M423" s="24"/>
      <c r="N423" s="121"/>
      <c r="O423" s="55">
        <v>0</v>
      </c>
      <c r="P423" s="155"/>
      <c r="Q423" s="155"/>
      <c r="R423" s="155"/>
      <c r="S423" s="152"/>
      <c r="T423" s="152"/>
    </row>
    <row r="424" spans="1:20" x14ac:dyDescent="0.2">
      <c r="A424" s="227"/>
      <c r="B424" s="147"/>
      <c r="C424" s="195"/>
      <c r="D424" s="217"/>
      <c r="E424" s="390"/>
      <c r="F424" s="171"/>
      <c r="G424" s="151"/>
      <c r="H424" s="152"/>
      <c r="I424" s="163"/>
      <c r="J424" s="156"/>
      <c r="K424" s="23"/>
      <c r="L424" s="23"/>
      <c r="M424" s="23"/>
      <c r="N424" s="121"/>
      <c r="O424" s="55">
        <v>0</v>
      </c>
      <c r="P424" s="156"/>
      <c r="Q424" s="156"/>
      <c r="R424" s="156"/>
      <c r="S424" s="152"/>
      <c r="T424" s="152"/>
    </row>
    <row r="425" spans="1:20" ht="12.75" customHeight="1" x14ac:dyDescent="0.2">
      <c r="A425" s="227">
        <v>2</v>
      </c>
      <c r="B425" s="147" t="s">
        <v>45</v>
      </c>
      <c r="C425" s="195" t="s">
        <v>1276</v>
      </c>
      <c r="D425" s="195" t="s">
        <v>1197</v>
      </c>
      <c r="E425" s="390">
        <v>1.0999999999999999E-2</v>
      </c>
      <c r="F425" s="169">
        <v>243.43615800000001</v>
      </c>
      <c r="G425" s="151"/>
      <c r="H425" s="152">
        <v>0</v>
      </c>
      <c r="I425" s="151"/>
      <c r="J425" s="154">
        <v>0</v>
      </c>
      <c r="K425" s="23" t="s">
        <v>57</v>
      </c>
      <c r="L425" s="23" t="s">
        <v>27</v>
      </c>
      <c r="M425" s="23">
        <v>1</v>
      </c>
      <c r="N425" s="121">
        <v>215</v>
      </c>
      <c r="O425" s="55">
        <v>215</v>
      </c>
      <c r="P425" s="154">
        <v>2.6777977379999998</v>
      </c>
      <c r="Q425" s="154">
        <v>215</v>
      </c>
      <c r="R425" s="154">
        <v>243.43615800000001</v>
      </c>
      <c r="S425" s="152"/>
      <c r="T425" s="152"/>
    </row>
    <row r="426" spans="1:20" ht="12.75" customHeight="1" x14ac:dyDescent="0.2">
      <c r="A426" s="227"/>
      <c r="B426" s="147"/>
      <c r="C426" s="195"/>
      <c r="D426" s="227"/>
      <c r="E426" s="390"/>
      <c r="F426" s="170"/>
      <c r="G426" s="151"/>
      <c r="H426" s="152"/>
      <c r="I426" s="151"/>
      <c r="J426" s="155"/>
      <c r="K426" s="23"/>
      <c r="L426" s="23"/>
      <c r="M426" s="23"/>
      <c r="N426" s="121"/>
      <c r="O426" s="55">
        <v>0</v>
      </c>
      <c r="P426" s="155"/>
      <c r="Q426" s="155"/>
      <c r="R426" s="155"/>
      <c r="S426" s="152"/>
      <c r="T426" s="152"/>
    </row>
    <row r="427" spans="1:20" ht="12.75" customHeight="1" x14ac:dyDescent="0.2">
      <c r="A427" s="227"/>
      <c r="B427" s="147"/>
      <c r="C427" s="195"/>
      <c r="D427" s="227"/>
      <c r="E427" s="390"/>
      <c r="F427" s="170"/>
      <c r="G427" s="151"/>
      <c r="H427" s="152"/>
      <c r="I427" s="151"/>
      <c r="J427" s="155"/>
      <c r="K427" s="23"/>
      <c r="L427" s="23"/>
      <c r="M427" s="24"/>
      <c r="N427" s="121"/>
      <c r="O427" s="55">
        <v>0</v>
      </c>
      <c r="P427" s="155"/>
      <c r="Q427" s="155"/>
      <c r="R427" s="155"/>
      <c r="S427" s="152"/>
      <c r="T427" s="152"/>
    </row>
    <row r="428" spans="1:20" ht="12.75" customHeight="1" x14ac:dyDescent="0.2">
      <c r="A428" s="227"/>
      <c r="B428" s="147"/>
      <c r="C428" s="195"/>
      <c r="D428" s="227"/>
      <c r="E428" s="390"/>
      <c r="F428" s="171"/>
      <c r="G428" s="151"/>
      <c r="H428" s="152"/>
      <c r="I428" s="151"/>
      <c r="J428" s="156"/>
      <c r="K428" s="23"/>
      <c r="L428" s="23"/>
      <c r="M428" s="23"/>
      <c r="N428" s="121"/>
      <c r="O428" s="55">
        <v>0</v>
      </c>
      <c r="P428" s="156"/>
      <c r="Q428" s="156"/>
      <c r="R428" s="156"/>
      <c r="S428" s="152"/>
      <c r="T428" s="152"/>
    </row>
    <row r="429" spans="1:20" ht="12.75" customHeight="1" x14ac:dyDescent="0.2">
      <c r="A429" s="227">
        <v>3</v>
      </c>
      <c r="B429" s="147" t="s">
        <v>45</v>
      </c>
      <c r="C429" s="195" t="s">
        <v>1277</v>
      </c>
      <c r="D429" s="204" t="s">
        <v>1213</v>
      </c>
      <c r="E429" s="390">
        <v>1.5</v>
      </c>
      <c r="F429" s="169">
        <v>14.719395599999999</v>
      </c>
      <c r="G429" s="151"/>
      <c r="H429" s="152">
        <v>0</v>
      </c>
      <c r="I429" s="151"/>
      <c r="J429" s="154">
        <v>0</v>
      </c>
      <c r="K429" s="23" t="s">
        <v>593</v>
      </c>
      <c r="L429" s="23" t="s">
        <v>32</v>
      </c>
      <c r="M429" s="23">
        <v>1</v>
      </c>
      <c r="N429" s="43">
        <v>13</v>
      </c>
      <c r="O429" s="55">
        <v>13</v>
      </c>
      <c r="P429" s="154">
        <v>22.079093399999998</v>
      </c>
      <c r="Q429" s="154">
        <v>13</v>
      </c>
      <c r="R429" s="154">
        <v>14.719395599999999</v>
      </c>
      <c r="S429" s="152"/>
      <c r="T429" s="152"/>
    </row>
    <row r="430" spans="1:20" ht="12.75" customHeight="1" x14ac:dyDescent="0.2">
      <c r="A430" s="227"/>
      <c r="B430" s="147"/>
      <c r="C430" s="195"/>
      <c r="D430" s="205"/>
      <c r="E430" s="390"/>
      <c r="F430" s="170"/>
      <c r="G430" s="151"/>
      <c r="H430" s="152"/>
      <c r="I430" s="151"/>
      <c r="J430" s="155"/>
      <c r="K430" s="23"/>
      <c r="L430" s="23"/>
      <c r="M430" s="23"/>
      <c r="N430" s="17">
        <v>0</v>
      </c>
      <c r="O430" s="55">
        <v>0</v>
      </c>
      <c r="P430" s="155"/>
      <c r="Q430" s="155"/>
      <c r="R430" s="155"/>
      <c r="S430" s="152"/>
      <c r="T430" s="152"/>
    </row>
    <row r="431" spans="1:20" ht="12.75" customHeight="1" x14ac:dyDescent="0.2">
      <c r="A431" s="227"/>
      <c r="B431" s="147"/>
      <c r="C431" s="195"/>
      <c r="D431" s="205"/>
      <c r="E431" s="390"/>
      <c r="F431" s="170"/>
      <c r="G431" s="151"/>
      <c r="H431" s="152"/>
      <c r="I431" s="151"/>
      <c r="J431" s="155"/>
      <c r="K431" s="23"/>
      <c r="L431" s="23"/>
      <c r="M431" s="24"/>
      <c r="N431" s="17">
        <v>0</v>
      </c>
      <c r="O431" s="55">
        <v>0</v>
      </c>
      <c r="P431" s="155"/>
      <c r="Q431" s="155"/>
      <c r="R431" s="155"/>
      <c r="S431" s="152"/>
      <c r="T431" s="152"/>
    </row>
    <row r="432" spans="1:20" ht="12.75" customHeight="1" x14ac:dyDescent="0.2">
      <c r="A432" s="227"/>
      <c r="B432" s="147"/>
      <c r="C432" s="195"/>
      <c r="D432" s="206"/>
      <c r="E432" s="390"/>
      <c r="F432" s="171"/>
      <c r="G432" s="151"/>
      <c r="H432" s="152"/>
      <c r="I432" s="151"/>
      <c r="J432" s="156"/>
      <c r="K432" s="23"/>
      <c r="L432" s="23"/>
      <c r="M432" s="23"/>
      <c r="N432" s="17">
        <v>0</v>
      </c>
      <c r="O432" s="55">
        <v>0</v>
      </c>
      <c r="P432" s="156"/>
      <c r="Q432" s="156"/>
      <c r="R432" s="156"/>
      <c r="S432" s="152"/>
      <c r="T432" s="152"/>
    </row>
    <row r="433" spans="1:20" ht="12.75" customHeight="1" x14ac:dyDescent="0.2">
      <c r="A433" s="227">
        <v>4</v>
      </c>
      <c r="B433" s="147" t="s">
        <v>473</v>
      </c>
      <c r="C433" s="195" t="s">
        <v>1268</v>
      </c>
      <c r="D433" s="204" t="s">
        <v>1181</v>
      </c>
      <c r="E433" s="390">
        <v>15</v>
      </c>
      <c r="F433" s="169">
        <v>2.7208189900799997</v>
      </c>
      <c r="G433" s="151">
        <v>0.79400000000000004</v>
      </c>
      <c r="H433" s="152">
        <v>1.5075678000000001</v>
      </c>
      <c r="I433" s="151">
        <v>6.4000000000000001E-2</v>
      </c>
      <c r="J433" s="154">
        <v>0.15073728</v>
      </c>
      <c r="K433" s="23" t="s">
        <v>46</v>
      </c>
      <c r="L433" s="23" t="s">
        <v>32</v>
      </c>
      <c r="M433" s="23">
        <v>3.1E-2</v>
      </c>
      <c r="N433" s="126">
        <v>26.4</v>
      </c>
      <c r="O433" s="55">
        <v>0.81839999999999991</v>
      </c>
      <c r="P433" s="154">
        <v>40.812284851199998</v>
      </c>
      <c r="Q433" s="154">
        <v>0.9383999999999999</v>
      </c>
      <c r="R433" s="154">
        <v>1.0625139100799998</v>
      </c>
      <c r="S433" s="152"/>
      <c r="T433" s="152"/>
    </row>
    <row r="434" spans="1:20" ht="12.75" customHeight="1" x14ac:dyDescent="0.2">
      <c r="A434" s="227"/>
      <c r="B434" s="147"/>
      <c r="C434" s="195"/>
      <c r="D434" s="205"/>
      <c r="E434" s="390"/>
      <c r="F434" s="170"/>
      <c r="G434" s="151"/>
      <c r="H434" s="152"/>
      <c r="I434" s="151"/>
      <c r="J434" s="155"/>
      <c r="K434" s="23" t="s">
        <v>474</v>
      </c>
      <c r="L434" s="23" t="s">
        <v>29</v>
      </c>
      <c r="M434" s="23">
        <v>0.12</v>
      </c>
      <c r="N434" s="121">
        <v>1</v>
      </c>
      <c r="O434" s="55">
        <v>0.12</v>
      </c>
      <c r="P434" s="155"/>
      <c r="Q434" s="155"/>
      <c r="R434" s="155"/>
      <c r="S434" s="152"/>
      <c r="T434" s="152"/>
    </row>
    <row r="435" spans="1:20" ht="12.75" customHeight="1" x14ac:dyDescent="0.2">
      <c r="A435" s="227"/>
      <c r="B435" s="147"/>
      <c r="C435" s="195"/>
      <c r="D435" s="205"/>
      <c r="E435" s="390"/>
      <c r="F435" s="170"/>
      <c r="G435" s="151"/>
      <c r="H435" s="152"/>
      <c r="I435" s="151"/>
      <c r="J435" s="155"/>
      <c r="K435" s="23"/>
      <c r="L435" s="23"/>
      <c r="M435" s="43"/>
      <c r="N435" s="121"/>
      <c r="O435" s="55">
        <v>0</v>
      </c>
      <c r="P435" s="155"/>
      <c r="Q435" s="155"/>
      <c r="R435" s="155"/>
      <c r="S435" s="152"/>
      <c r="T435" s="152"/>
    </row>
    <row r="436" spans="1:20" ht="27" customHeight="1" x14ac:dyDescent="0.2">
      <c r="A436" s="227"/>
      <c r="B436" s="147"/>
      <c r="C436" s="195"/>
      <c r="D436" s="206"/>
      <c r="E436" s="390"/>
      <c r="F436" s="171"/>
      <c r="G436" s="151"/>
      <c r="H436" s="152"/>
      <c r="I436" s="151"/>
      <c r="J436" s="156"/>
      <c r="K436" s="23"/>
      <c r="L436" s="23"/>
      <c r="M436" s="23"/>
      <c r="N436" s="121"/>
      <c r="O436" s="55">
        <v>0</v>
      </c>
      <c r="P436" s="156"/>
      <c r="Q436" s="156"/>
      <c r="R436" s="156"/>
      <c r="S436" s="152"/>
      <c r="T436" s="152"/>
    </row>
    <row r="437" spans="1:20" ht="12.75" customHeight="1" x14ac:dyDescent="0.2">
      <c r="A437" s="227">
        <v>5</v>
      </c>
      <c r="B437" s="147" t="s">
        <v>45</v>
      </c>
      <c r="C437" s="195" t="s">
        <v>1269</v>
      </c>
      <c r="D437" s="204" t="s">
        <v>1181</v>
      </c>
      <c r="E437" s="390">
        <v>15</v>
      </c>
      <c r="F437" s="169">
        <v>0.11616999912000001</v>
      </c>
      <c r="G437" s="344"/>
      <c r="H437" s="152">
        <v>0</v>
      </c>
      <c r="I437" s="151"/>
      <c r="J437" s="154">
        <v>0</v>
      </c>
      <c r="K437" s="23" t="s">
        <v>113</v>
      </c>
      <c r="L437" s="121" t="s">
        <v>23</v>
      </c>
      <c r="M437" s="23">
        <v>1.08</v>
      </c>
      <c r="N437" s="121">
        <v>9.5000000000000001E-2</v>
      </c>
      <c r="O437" s="55">
        <v>0.10260000000000001</v>
      </c>
      <c r="P437" s="154">
        <v>1.7425499868000001</v>
      </c>
      <c r="Q437" s="154">
        <v>0.10260000000000001</v>
      </c>
      <c r="R437" s="154">
        <v>0.11616999912000001</v>
      </c>
      <c r="S437" s="152"/>
      <c r="T437" s="152"/>
    </row>
    <row r="438" spans="1:20" ht="12.75" customHeight="1" x14ac:dyDescent="0.2">
      <c r="A438" s="227"/>
      <c r="B438" s="147"/>
      <c r="C438" s="195"/>
      <c r="D438" s="205"/>
      <c r="E438" s="390"/>
      <c r="F438" s="170"/>
      <c r="G438" s="344"/>
      <c r="H438" s="152"/>
      <c r="I438" s="151"/>
      <c r="J438" s="155"/>
      <c r="K438" s="23"/>
      <c r="L438" s="23"/>
      <c r="M438" s="23"/>
      <c r="N438" s="121"/>
      <c r="O438" s="55">
        <v>0</v>
      </c>
      <c r="P438" s="155"/>
      <c r="Q438" s="155"/>
      <c r="R438" s="155"/>
      <c r="S438" s="152"/>
      <c r="T438" s="152"/>
    </row>
    <row r="439" spans="1:20" ht="12.75" customHeight="1" x14ac:dyDescent="0.2">
      <c r="A439" s="227"/>
      <c r="B439" s="147"/>
      <c r="C439" s="195"/>
      <c r="D439" s="205"/>
      <c r="E439" s="390"/>
      <c r="F439" s="170"/>
      <c r="G439" s="344"/>
      <c r="H439" s="152"/>
      <c r="I439" s="151"/>
      <c r="J439" s="155"/>
      <c r="K439" s="23"/>
      <c r="L439" s="23"/>
      <c r="M439" s="24"/>
      <c r="N439" s="121"/>
      <c r="O439" s="55">
        <v>0</v>
      </c>
      <c r="P439" s="155"/>
      <c r="Q439" s="155"/>
      <c r="R439" s="155"/>
      <c r="S439" s="152"/>
      <c r="T439" s="152"/>
    </row>
    <row r="440" spans="1:20" ht="12.75" customHeight="1" x14ac:dyDescent="0.2">
      <c r="A440" s="227"/>
      <c r="B440" s="147"/>
      <c r="C440" s="195"/>
      <c r="D440" s="206"/>
      <c r="E440" s="390"/>
      <c r="F440" s="171"/>
      <c r="G440" s="344"/>
      <c r="H440" s="152"/>
      <c r="I440" s="151"/>
      <c r="J440" s="156"/>
      <c r="K440" s="23"/>
      <c r="L440" s="23"/>
      <c r="M440" s="23"/>
      <c r="N440" s="121"/>
      <c r="O440" s="55">
        <v>0</v>
      </c>
      <c r="P440" s="156"/>
      <c r="Q440" s="156"/>
      <c r="R440" s="156"/>
      <c r="S440" s="152"/>
      <c r="T440" s="152"/>
    </row>
    <row r="441" spans="1:20" s="54" customFormat="1" ht="12.75" customHeight="1" x14ac:dyDescent="0.2">
      <c r="A441" s="144"/>
      <c r="B441" s="433"/>
      <c r="C441" s="383" t="s">
        <v>1199</v>
      </c>
      <c r="D441" s="433"/>
      <c r="E441" s="436"/>
      <c r="F441" s="439">
        <v>0</v>
      </c>
      <c r="G441" s="442"/>
      <c r="H441" s="445">
        <v>0</v>
      </c>
      <c r="I441" s="448"/>
      <c r="J441" s="445">
        <v>0</v>
      </c>
      <c r="K441" s="82"/>
      <c r="L441" s="82"/>
      <c r="M441" s="82"/>
      <c r="N441" s="83"/>
      <c r="O441" s="84">
        <v>0</v>
      </c>
      <c r="P441" s="445">
        <v>0</v>
      </c>
      <c r="Q441" s="445">
        <v>0</v>
      </c>
      <c r="R441" s="445">
        <v>0</v>
      </c>
      <c r="S441" s="453"/>
      <c r="T441" s="451"/>
    </row>
    <row r="442" spans="1:20" s="54" customFormat="1" ht="12.75" customHeight="1" x14ac:dyDescent="0.2">
      <c r="A442" s="145"/>
      <c r="B442" s="434"/>
      <c r="C442" s="384"/>
      <c r="D442" s="434"/>
      <c r="E442" s="437"/>
      <c r="F442" s="440"/>
      <c r="G442" s="443"/>
      <c r="H442" s="446"/>
      <c r="I442" s="449"/>
      <c r="J442" s="446"/>
      <c r="K442" s="82"/>
      <c r="L442" s="82"/>
      <c r="M442" s="82"/>
      <c r="N442" s="83"/>
      <c r="O442" s="84">
        <v>0</v>
      </c>
      <c r="P442" s="446"/>
      <c r="Q442" s="446"/>
      <c r="R442" s="446"/>
      <c r="S442" s="453"/>
      <c r="T442" s="451"/>
    </row>
    <row r="443" spans="1:20" s="54" customFormat="1" ht="12.75" customHeight="1" x14ac:dyDescent="0.2">
      <c r="A443" s="145"/>
      <c r="B443" s="434"/>
      <c r="C443" s="384"/>
      <c r="D443" s="434"/>
      <c r="E443" s="437"/>
      <c r="F443" s="440"/>
      <c r="G443" s="443"/>
      <c r="H443" s="446"/>
      <c r="I443" s="449"/>
      <c r="J443" s="446"/>
      <c r="K443" s="82"/>
      <c r="L443" s="82"/>
      <c r="M443" s="82"/>
      <c r="N443" s="83"/>
      <c r="O443" s="84">
        <v>0</v>
      </c>
      <c r="P443" s="446"/>
      <c r="Q443" s="446"/>
      <c r="R443" s="446"/>
      <c r="S443" s="453"/>
      <c r="T443" s="451"/>
    </row>
    <row r="444" spans="1:20" s="54" customFormat="1" ht="12.75" customHeight="1" x14ac:dyDescent="0.2">
      <c r="A444" s="146"/>
      <c r="B444" s="435"/>
      <c r="C444" s="385"/>
      <c r="D444" s="435"/>
      <c r="E444" s="438"/>
      <c r="F444" s="441"/>
      <c r="G444" s="444"/>
      <c r="H444" s="447"/>
      <c r="I444" s="450"/>
      <c r="J444" s="447"/>
      <c r="K444" s="82"/>
      <c r="L444" s="82"/>
      <c r="M444" s="82"/>
      <c r="N444" s="83"/>
      <c r="O444" s="84">
        <v>0</v>
      </c>
      <c r="P444" s="447"/>
      <c r="Q444" s="447"/>
      <c r="R444" s="447"/>
      <c r="S444" s="453"/>
      <c r="T444" s="451"/>
    </row>
    <row r="445" spans="1:20" s="54" customFormat="1" ht="12.75" customHeight="1" x14ac:dyDescent="0.2">
      <c r="A445" s="144"/>
      <c r="B445" s="433"/>
      <c r="C445" s="383" t="s">
        <v>1200</v>
      </c>
      <c r="D445" s="433"/>
      <c r="E445" s="436"/>
      <c r="F445" s="439">
        <v>0</v>
      </c>
      <c r="G445" s="442"/>
      <c r="H445" s="445">
        <v>0</v>
      </c>
      <c r="I445" s="448"/>
      <c r="J445" s="445">
        <v>0</v>
      </c>
      <c r="K445" s="82"/>
      <c r="L445" s="82"/>
      <c r="M445" s="82"/>
      <c r="N445" s="83"/>
      <c r="O445" s="84">
        <v>0</v>
      </c>
      <c r="P445" s="445">
        <v>0</v>
      </c>
      <c r="Q445" s="445">
        <v>0</v>
      </c>
      <c r="R445" s="445">
        <v>0</v>
      </c>
      <c r="S445" s="453"/>
      <c r="T445" s="452">
        <v>9.5310786967840158E-4</v>
      </c>
    </row>
    <row r="446" spans="1:20" s="54" customFormat="1" ht="12.75" customHeight="1" x14ac:dyDescent="0.2">
      <c r="A446" s="145"/>
      <c r="B446" s="434"/>
      <c r="C446" s="384"/>
      <c r="D446" s="434"/>
      <c r="E446" s="437"/>
      <c r="F446" s="440"/>
      <c r="G446" s="443"/>
      <c r="H446" s="446"/>
      <c r="I446" s="449"/>
      <c r="J446" s="446"/>
      <c r="K446" s="82"/>
      <c r="L446" s="82"/>
      <c r="M446" s="82"/>
      <c r="N446" s="83"/>
      <c r="O446" s="84">
        <v>0</v>
      </c>
      <c r="P446" s="446"/>
      <c r="Q446" s="446"/>
      <c r="R446" s="446"/>
      <c r="S446" s="453"/>
      <c r="T446" s="452"/>
    </row>
    <row r="447" spans="1:20" s="54" customFormat="1" ht="12.75" customHeight="1" x14ac:dyDescent="0.2">
      <c r="A447" s="145"/>
      <c r="B447" s="434"/>
      <c r="C447" s="384"/>
      <c r="D447" s="434"/>
      <c r="E447" s="437"/>
      <c r="F447" s="440"/>
      <c r="G447" s="443"/>
      <c r="H447" s="446"/>
      <c r="I447" s="449"/>
      <c r="J447" s="446"/>
      <c r="K447" s="82"/>
      <c r="L447" s="82"/>
      <c r="M447" s="82"/>
      <c r="N447" s="83"/>
      <c r="O447" s="84">
        <v>0</v>
      </c>
      <c r="P447" s="446"/>
      <c r="Q447" s="446"/>
      <c r="R447" s="446"/>
      <c r="S447" s="453"/>
      <c r="T447" s="452"/>
    </row>
    <row r="448" spans="1:20" s="54" customFormat="1" ht="12.75" customHeight="1" x14ac:dyDescent="0.2">
      <c r="A448" s="146"/>
      <c r="B448" s="435"/>
      <c r="C448" s="385"/>
      <c r="D448" s="435"/>
      <c r="E448" s="438"/>
      <c r="F448" s="441"/>
      <c r="G448" s="444"/>
      <c r="H448" s="447"/>
      <c r="I448" s="450"/>
      <c r="J448" s="447"/>
      <c r="K448" s="82"/>
      <c r="L448" s="82"/>
      <c r="M448" s="82"/>
      <c r="N448" s="83"/>
      <c r="O448" s="84">
        <v>0</v>
      </c>
      <c r="P448" s="447"/>
      <c r="Q448" s="447"/>
      <c r="R448" s="447"/>
      <c r="S448" s="453"/>
      <c r="T448" s="452"/>
    </row>
    <row r="449" spans="1:20" ht="12.75" customHeight="1" x14ac:dyDescent="0.2">
      <c r="A449" s="144"/>
      <c r="B449" s="147"/>
      <c r="C449" s="173" t="s">
        <v>1283</v>
      </c>
      <c r="D449" s="148"/>
      <c r="E449" s="399"/>
      <c r="F449" s="169">
        <v>0</v>
      </c>
      <c r="G449" s="153"/>
      <c r="H449" s="154">
        <v>0</v>
      </c>
      <c r="I449" s="153"/>
      <c r="J449" s="154">
        <v>0</v>
      </c>
      <c r="K449" s="23"/>
      <c r="L449" s="23"/>
      <c r="M449" s="23"/>
      <c r="N449" s="97"/>
      <c r="O449" s="55">
        <v>0</v>
      </c>
      <c r="P449" s="154">
        <v>0</v>
      </c>
      <c r="Q449" s="154">
        <v>0</v>
      </c>
      <c r="R449" s="154">
        <v>0</v>
      </c>
      <c r="S449" s="152">
        <v>0</v>
      </c>
      <c r="T449" s="152">
        <v>0</v>
      </c>
    </row>
    <row r="450" spans="1:20" ht="12.75" customHeight="1" x14ac:dyDescent="0.2">
      <c r="A450" s="145"/>
      <c r="B450" s="147"/>
      <c r="C450" s="174"/>
      <c r="D450" s="148"/>
      <c r="E450" s="400"/>
      <c r="F450" s="170"/>
      <c r="G450" s="153"/>
      <c r="H450" s="155"/>
      <c r="I450" s="153"/>
      <c r="J450" s="155"/>
      <c r="K450" s="23"/>
      <c r="L450" s="23"/>
      <c r="M450" s="23"/>
      <c r="N450" s="97"/>
      <c r="O450" s="55">
        <v>0</v>
      </c>
      <c r="P450" s="155"/>
      <c r="Q450" s="155"/>
      <c r="R450" s="155"/>
      <c r="S450" s="152"/>
      <c r="T450" s="152"/>
    </row>
    <row r="451" spans="1:20" ht="12.75" customHeight="1" x14ac:dyDescent="0.2">
      <c r="A451" s="145"/>
      <c r="B451" s="147"/>
      <c r="C451" s="174"/>
      <c r="D451" s="148"/>
      <c r="E451" s="400"/>
      <c r="F451" s="170"/>
      <c r="G451" s="153"/>
      <c r="H451" s="155"/>
      <c r="I451" s="153"/>
      <c r="J451" s="155"/>
      <c r="K451" s="23"/>
      <c r="L451" s="23"/>
      <c r="M451" s="24"/>
      <c r="N451" s="97"/>
      <c r="O451" s="55">
        <v>0</v>
      </c>
      <c r="P451" s="155"/>
      <c r="Q451" s="155"/>
      <c r="R451" s="155"/>
      <c r="S451" s="152"/>
      <c r="T451" s="152"/>
    </row>
    <row r="452" spans="1:20" ht="34.5" customHeight="1" x14ac:dyDescent="0.2">
      <c r="A452" s="146"/>
      <c r="B452" s="147"/>
      <c r="C452" s="175"/>
      <c r="D452" s="148"/>
      <c r="E452" s="401"/>
      <c r="F452" s="171"/>
      <c r="G452" s="153"/>
      <c r="H452" s="156"/>
      <c r="I452" s="153"/>
      <c r="J452" s="156"/>
      <c r="K452" s="23"/>
      <c r="L452" s="23"/>
      <c r="M452" s="23"/>
      <c r="N452" s="97"/>
      <c r="O452" s="55">
        <v>0</v>
      </c>
      <c r="P452" s="156"/>
      <c r="Q452" s="156"/>
      <c r="R452" s="156"/>
      <c r="S452" s="152"/>
      <c r="T452" s="152"/>
    </row>
    <row r="453" spans="1:20" ht="12.75" customHeight="1" x14ac:dyDescent="0.2">
      <c r="A453" s="227">
        <v>1</v>
      </c>
      <c r="B453" s="195" t="s">
        <v>138</v>
      </c>
      <c r="C453" s="195" t="s">
        <v>1284</v>
      </c>
      <c r="D453" s="204" t="s">
        <v>1181</v>
      </c>
      <c r="E453" s="408">
        <v>150</v>
      </c>
      <c r="F453" s="169">
        <v>9.1521750000000013E-2</v>
      </c>
      <c r="G453" s="251">
        <v>4.2000000000000003E-2</v>
      </c>
      <c r="H453" s="154">
        <v>7.9745400000000008E-2</v>
      </c>
      <c r="I453" s="196">
        <v>5.0000000000000001E-3</v>
      </c>
      <c r="J453" s="154">
        <v>1.1776350000000001E-2</v>
      </c>
      <c r="K453" s="23"/>
      <c r="L453" s="121"/>
      <c r="M453" s="23"/>
      <c r="N453" s="121"/>
      <c r="O453" s="55">
        <v>0</v>
      </c>
      <c r="P453" s="154">
        <v>13.728262500000001</v>
      </c>
      <c r="Q453" s="154">
        <v>0</v>
      </c>
      <c r="R453" s="154">
        <v>0</v>
      </c>
      <c r="S453" s="152"/>
      <c r="T453" s="152"/>
    </row>
    <row r="454" spans="1:20" ht="12.75" customHeight="1" x14ac:dyDescent="0.2">
      <c r="A454" s="227"/>
      <c r="B454" s="195"/>
      <c r="C454" s="195"/>
      <c r="D454" s="205"/>
      <c r="E454" s="409"/>
      <c r="F454" s="170"/>
      <c r="G454" s="252"/>
      <c r="H454" s="155"/>
      <c r="I454" s="196"/>
      <c r="J454" s="155"/>
      <c r="K454" s="23"/>
      <c r="L454" s="23"/>
      <c r="M454" s="23"/>
      <c r="N454" s="121"/>
      <c r="O454" s="55">
        <v>0</v>
      </c>
      <c r="P454" s="155"/>
      <c r="Q454" s="155"/>
      <c r="R454" s="155"/>
      <c r="S454" s="152"/>
      <c r="T454" s="152"/>
    </row>
    <row r="455" spans="1:20" ht="12.75" customHeight="1" x14ac:dyDescent="0.2">
      <c r="A455" s="227"/>
      <c r="B455" s="195"/>
      <c r="C455" s="195"/>
      <c r="D455" s="205"/>
      <c r="E455" s="409"/>
      <c r="F455" s="170"/>
      <c r="G455" s="252"/>
      <c r="H455" s="155"/>
      <c r="I455" s="196"/>
      <c r="J455" s="155"/>
      <c r="K455" s="23"/>
      <c r="L455" s="121"/>
      <c r="M455" s="23"/>
      <c r="N455" s="121"/>
      <c r="O455" s="55">
        <v>0</v>
      </c>
      <c r="P455" s="155"/>
      <c r="Q455" s="155"/>
      <c r="R455" s="155"/>
      <c r="S455" s="152"/>
      <c r="T455" s="152"/>
    </row>
    <row r="456" spans="1:20" ht="12.75" customHeight="1" x14ac:dyDescent="0.2">
      <c r="A456" s="227"/>
      <c r="B456" s="195"/>
      <c r="C456" s="195"/>
      <c r="D456" s="206"/>
      <c r="E456" s="410"/>
      <c r="F456" s="171"/>
      <c r="G456" s="253"/>
      <c r="H456" s="156"/>
      <c r="I456" s="196"/>
      <c r="J456" s="156"/>
      <c r="K456" s="64"/>
      <c r="L456" s="64"/>
      <c r="M456" s="64"/>
      <c r="N456" s="128"/>
      <c r="O456" s="55">
        <v>0</v>
      </c>
      <c r="P456" s="156"/>
      <c r="Q456" s="156"/>
      <c r="R456" s="156"/>
      <c r="S456" s="152"/>
      <c r="T456" s="152"/>
    </row>
    <row r="457" spans="1:20" ht="12.75" customHeight="1" x14ac:dyDescent="0.2">
      <c r="A457" s="227">
        <v>2</v>
      </c>
      <c r="B457" s="195" t="s">
        <v>138</v>
      </c>
      <c r="C457" s="204" t="s">
        <v>1278</v>
      </c>
      <c r="D457" s="204" t="s">
        <v>1181</v>
      </c>
      <c r="E457" s="238">
        <v>80</v>
      </c>
      <c r="F457" s="169">
        <v>9.1521750000000013E-2</v>
      </c>
      <c r="G457" s="251">
        <v>4.2000000000000003E-2</v>
      </c>
      <c r="H457" s="154">
        <v>7.9745400000000008E-2</v>
      </c>
      <c r="I457" s="196">
        <v>5.0000000000000001E-3</v>
      </c>
      <c r="J457" s="154">
        <v>1.1776350000000001E-2</v>
      </c>
      <c r="K457" s="27"/>
      <c r="L457" s="27"/>
      <c r="M457" s="27"/>
      <c r="N457" s="132"/>
      <c r="O457" s="55">
        <v>0</v>
      </c>
      <c r="P457" s="154">
        <v>7.321740000000001</v>
      </c>
      <c r="Q457" s="154">
        <v>0</v>
      </c>
      <c r="R457" s="154">
        <v>0</v>
      </c>
      <c r="S457" s="152"/>
      <c r="T457" s="152"/>
    </row>
    <row r="458" spans="1:20" ht="12.75" customHeight="1" x14ac:dyDescent="0.2">
      <c r="A458" s="227"/>
      <c r="B458" s="195"/>
      <c r="C458" s="205"/>
      <c r="D458" s="205"/>
      <c r="E458" s="238"/>
      <c r="F458" s="170"/>
      <c r="G458" s="252"/>
      <c r="H458" s="155"/>
      <c r="I458" s="196"/>
      <c r="J458" s="155"/>
      <c r="K458" s="27"/>
      <c r="L458" s="27"/>
      <c r="M458" s="27"/>
      <c r="N458" s="132"/>
      <c r="O458" s="55">
        <v>0</v>
      </c>
      <c r="P458" s="155"/>
      <c r="Q458" s="155"/>
      <c r="R458" s="155"/>
      <c r="S458" s="152"/>
      <c r="T458" s="152"/>
    </row>
    <row r="459" spans="1:20" ht="12.75" customHeight="1" x14ac:dyDescent="0.2">
      <c r="A459" s="227"/>
      <c r="B459" s="195"/>
      <c r="C459" s="205"/>
      <c r="D459" s="205"/>
      <c r="E459" s="238"/>
      <c r="F459" s="170"/>
      <c r="G459" s="252"/>
      <c r="H459" s="155"/>
      <c r="I459" s="196"/>
      <c r="J459" s="155"/>
      <c r="K459" s="27"/>
      <c r="L459" s="27"/>
      <c r="M459" s="69"/>
      <c r="N459" s="132"/>
      <c r="O459" s="55">
        <v>0</v>
      </c>
      <c r="P459" s="155"/>
      <c r="Q459" s="155"/>
      <c r="R459" s="155"/>
      <c r="S459" s="152"/>
      <c r="T459" s="152"/>
    </row>
    <row r="460" spans="1:20" ht="12.75" customHeight="1" x14ac:dyDescent="0.2">
      <c r="A460" s="227"/>
      <c r="B460" s="195"/>
      <c r="C460" s="206"/>
      <c r="D460" s="206"/>
      <c r="E460" s="238"/>
      <c r="F460" s="171"/>
      <c r="G460" s="253"/>
      <c r="H460" s="156"/>
      <c r="I460" s="196"/>
      <c r="J460" s="156"/>
      <c r="K460" s="27"/>
      <c r="L460" s="27"/>
      <c r="M460" s="27"/>
      <c r="N460" s="132"/>
      <c r="O460" s="55">
        <v>0</v>
      </c>
      <c r="P460" s="156"/>
      <c r="Q460" s="156"/>
      <c r="R460" s="156"/>
      <c r="S460" s="152"/>
      <c r="T460" s="152"/>
    </row>
    <row r="461" spans="1:20" ht="12.75" customHeight="1" x14ac:dyDescent="0.2">
      <c r="A461" s="227">
        <v>3</v>
      </c>
      <c r="B461" s="195" t="s">
        <v>54</v>
      </c>
      <c r="C461" s="204" t="s">
        <v>1279</v>
      </c>
      <c r="D461" s="195" t="s">
        <v>1197</v>
      </c>
      <c r="E461" s="399">
        <v>4.5599999999999996</v>
      </c>
      <c r="F461" s="169">
        <v>2.8602360000000004</v>
      </c>
      <c r="G461" s="270">
        <v>0.39</v>
      </c>
      <c r="H461" s="154">
        <v>0.74049300000000007</v>
      </c>
      <c r="I461" s="196">
        <v>0.9</v>
      </c>
      <c r="J461" s="154">
        <v>2.1197430000000002</v>
      </c>
      <c r="K461" s="23"/>
      <c r="L461" s="23"/>
      <c r="M461" s="23"/>
      <c r="N461" s="121"/>
      <c r="O461" s="55">
        <v>0</v>
      </c>
      <c r="P461" s="154">
        <v>13.042676160000001</v>
      </c>
      <c r="Q461" s="154">
        <v>0</v>
      </c>
      <c r="R461" s="154">
        <v>0</v>
      </c>
      <c r="S461" s="152"/>
      <c r="T461" s="152"/>
    </row>
    <row r="462" spans="1:20" ht="12.75" customHeight="1" x14ac:dyDescent="0.2">
      <c r="A462" s="227"/>
      <c r="B462" s="195"/>
      <c r="C462" s="205"/>
      <c r="D462" s="227"/>
      <c r="E462" s="400"/>
      <c r="F462" s="170"/>
      <c r="G462" s="270"/>
      <c r="H462" s="155"/>
      <c r="I462" s="196"/>
      <c r="J462" s="155"/>
      <c r="K462" s="23"/>
      <c r="L462" s="23"/>
      <c r="M462" s="23"/>
      <c r="N462" s="121"/>
      <c r="O462" s="55">
        <v>0</v>
      </c>
      <c r="P462" s="155"/>
      <c r="Q462" s="155"/>
      <c r="R462" s="155"/>
      <c r="S462" s="152"/>
      <c r="T462" s="152"/>
    </row>
    <row r="463" spans="1:20" ht="12.75" customHeight="1" x14ac:dyDescent="0.2">
      <c r="A463" s="227"/>
      <c r="B463" s="195"/>
      <c r="C463" s="205"/>
      <c r="D463" s="227"/>
      <c r="E463" s="400"/>
      <c r="F463" s="170"/>
      <c r="G463" s="270"/>
      <c r="H463" s="155"/>
      <c r="I463" s="196"/>
      <c r="J463" s="155"/>
      <c r="K463" s="23"/>
      <c r="L463" s="23"/>
      <c r="M463" s="24"/>
      <c r="N463" s="121"/>
      <c r="O463" s="55">
        <v>0</v>
      </c>
      <c r="P463" s="155"/>
      <c r="Q463" s="155"/>
      <c r="R463" s="155"/>
      <c r="S463" s="152"/>
      <c r="T463" s="152"/>
    </row>
    <row r="464" spans="1:20" ht="12.75" customHeight="1" x14ac:dyDescent="0.2">
      <c r="A464" s="227"/>
      <c r="B464" s="195"/>
      <c r="C464" s="206"/>
      <c r="D464" s="227"/>
      <c r="E464" s="401"/>
      <c r="F464" s="171"/>
      <c r="G464" s="270"/>
      <c r="H464" s="156"/>
      <c r="I464" s="196"/>
      <c r="J464" s="156"/>
      <c r="K464" s="23"/>
      <c r="L464" s="23"/>
      <c r="M464" s="23"/>
      <c r="N464" s="121"/>
      <c r="O464" s="55">
        <v>0</v>
      </c>
      <c r="P464" s="156"/>
      <c r="Q464" s="156"/>
      <c r="R464" s="156"/>
      <c r="S464" s="152"/>
      <c r="T464" s="152"/>
    </row>
    <row r="465" spans="1:20" s="54" customFormat="1" ht="12.75" customHeight="1" x14ac:dyDescent="0.2">
      <c r="A465" s="144"/>
      <c r="B465" s="433"/>
      <c r="C465" s="383" t="s">
        <v>1199</v>
      </c>
      <c r="D465" s="433"/>
      <c r="E465" s="436"/>
      <c r="F465" s="439">
        <v>0</v>
      </c>
      <c r="G465" s="442"/>
      <c r="H465" s="445">
        <v>0</v>
      </c>
      <c r="I465" s="448"/>
      <c r="J465" s="445">
        <v>0</v>
      </c>
      <c r="K465" s="82"/>
      <c r="L465" s="82"/>
      <c r="M465" s="82"/>
      <c r="N465" s="83"/>
      <c r="O465" s="84">
        <v>0</v>
      </c>
      <c r="P465" s="445">
        <v>0</v>
      </c>
      <c r="Q465" s="445">
        <v>0</v>
      </c>
      <c r="R465" s="445">
        <v>0</v>
      </c>
      <c r="S465" s="453"/>
      <c r="T465" s="451"/>
    </row>
    <row r="466" spans="1:20" s="54" customFormat="1" ht="12.75" customHeight="1" x14ac:dyDescent="0.2">
      <c r="A466" s="145"/>
      <c r="B466" s="434"/>
      <c r="C466" s="384"/>
      <c r="D466" s="434"/>
      <c r="E466" s="437"/>
      <c r="F466" s="440"/>
      <c r="G466" s="443"/>
      <c r="H466" s="446"/>
      <c r="I466" s="449"/>
      <c r="J466" s="446"/>
      <c r="K466" s="82"/>
      <c r="L466" s="82"/>
      <c r="M466" s="82"/>
      <c r="N466" s="83"/>
      <c r="O466" s="84">
        <v>0</v>
      </c>
      <c r="P466" s="446"/>
      <c r="Q466" s="446"/>
      <c r="R466" s="446"/>
      <c r="S466" s="453"/>
      <c r="T466" s="451"/>
    </row>
    <row r="467" spans="1:20" s="54" customFormat="1" ht="12.75" customHeight="1" x14ac:dyDescent="0.2">
      <c r="A467" s="145"/>
      <c r="B467" s="434"/>
      <c r="C467" s="384"/>
      <c r="D467" s="434"/>
      <c r="E467" s="437"/>
      <c r="F467" s="440"/>
      <c r="G467" s="443"/>
      <c r="H467" s="446"/>
      <c r="I467" s="449"/>
      <c r="J467" s="446"/>
      <c r="K467" s="82"/>
      <c r="L467" s="82"/>
      <c r="M467" s="82"/>
      <c r="N467" s="83"/>
      <c r="O467" s="84">
        <v>0</v>
      </c>
      <c r="P467" s="446"/>
      <c r="Q467" s="446"/>
      <c r="R467" s="446"/>
      <c r="S467" s="453"/>
      <c r="T467" s="451"/>
    </row>
    <row r="468" spans="1:20" s="54" customFormat="1" ht="12.75" customHeight="1" x14ac:dyDescent="0.2">
      <c r="A468" s="146"/>
      <c r="B468" s="435"/>
      <c r="C468" s="385"/>
      <c r="D468" s="435"/>
      <c r="E468" s="438"/>
      <c r="F468" s="441"/>
      <c r="G468" s="444"/>
      <c r="H468" s="447"/>
      <c r="I468" s="450"/>
      <c r="J468" s="447"/>
      <c r="K468" s="82"/>
      <c r="L468" s="82"/>
      <c r="M468" s="82"/>
      <c r="N468" s="83"/>
      <c r="O468" s="84">
        <v>0</v>
      </c>
      <c r="P468" s="447"/>
      <c r="Q468" s="447"/>
      <c r="R468" s="447"/>
      <c r="S468" s="453"/>
      <c r="T468" s="451"/>
    </row>
    <row r="469" spans="1:20" s="54" customFormat="1" ht="12.75" customHeight="1" x14ac:dyDescent="0.2">
      <c r="A469" s="144"/>
      <c r="B469" s="433"/>
      <c r="C469" s="383" t="s">
        <v>1200</v>
      </c>
      <c r="D469" s="433"/>
      <c r="E469" s="436"/>
      <c r="F469" s="439">
        <v>0</v>
      </c>
      <c r="G469" s="442"/>
      <c r="H469" s="445">
        <v>0</v>
      </c>
      <c r="I469" s="448"/>
      <c r="J469" s="445">
        <v>0</v>
      </c>
      <c r="K469" s="82"/>
      <c r="L469" s="82"/>
      <c r="M469" s="82"/>
      <c r="N469" s="83"/>
      <c r="O469" s="84">
        <v>0</v>
      </c>
      <c r="P469" s="445">
        <v>0</v>
      </c>
      <c r="Q469" s="445">
        <v>0</v>
      </c>
      <c r="R469" s="445">
        <v>0</v>
      </c>
      <c r="S469" s="453"/>
      <c r="T469" s="452">
        <v>3.6588625951510396E-4</v>
      </c>
    </row>
    <row r="470" spans="1:20" s="54" customFormat="1" ht="12.75" customHeight="1" x14ac:dyDescent="0.2">
      <c r="A470" s="145"/>
      <c r="B470" s="434"/>
      <c r="C470" s="384"/>
      <c r="D470" s="434"/>
      <c r="E470" s="437"/>
      <c r="F470" s="440"/>
      <c r="G470" s="443"/>
      <c r="H470" s="446"/>
      <c r="I470" s="449"/>
      <c r="J470" s="446"/>
      <c r="K470" s="82"/>
      <c r="L470" s="82"/>
      <c r="M470" s="82"/>
      <c r="N470" s="83"/>
      <c r="O470" s="84">
        <v>0</v>
      </c>
      <c r="P470" s="446"/>
      <c r="Q470" s="446"/>
      <c r="R470" s="446"/>
      <c r="S470" s="453"/>
      <c r="T470" s="452"/>
    </row>
    <row r="471" spans="1:20" s="54" customFormat="1" ht="12.75" customHeight="1" x14ac:dyDescent="0.2">
      <c r="A471" s="145"/>
      <c r="B471" s="434"/>
      <c r="C471" s="384"/>
      <c r="D471" s="434"/>
      <c r="E471" s="437"/>
      <c r="F471" s="440"/>
      <c r="G471" s="443"/>
      <c r="H471" s="446"/>
      <c r="I471" s="449"/>
      <c r="J471" s="446"/>
      <c r="K471" s="82"/>
      <c r="L471" s="82"/>
      <c r="M471" s="82"/>
      <c r="N471" s="83"/>
      <c r="O471" s="84">
        <v>0</v>
      </c>
      <c r="P471" s="446"/>
      <c r="Q471" s="446"/>
      <c r="R471" s="446"/>
      <c r="S471" s="453"/>
      <c r="T471" s="452"/>
    </row>
    <row r="472" spans="1:20" s="54" customFormat="1" ht="12.75" customHeight="1" x14ac:dyDescent="0.2">
      <c r="A472" s="146"/>
      <c r="B472" s="435"/>
      <c r="C472" s="385"/>
      <c r="D472" s="435"/>
      <c r="E472" s="438"/>
      <c r="F472" s="441"/>
      <c r="G472" s="444"/>
      <c r="H472" s="447"/>
      <c r="I472" s="450"/>
      <c r="J472" s="447"/>
      <c r="K472" s="82"/>
      <c r="L472" s="82"/>
      <c r="M472" s="82"/>
      <c r="N472" s="83"/>
      <c r="O472" s="84">
        <v>0</v>
      </c>
      <c r="P472" s="447"/>
      <c r="Q472" s="447"/>
      <c r="R472" s="447"/>
      <c r="S472" s="453"/>
      <c r="T472" s="452"/>
    </row>
    <row r="473" spans="1:20" ht="12.75" customHeight="1" x14ac:dyDescent="0.2">
      <c r="A473" s="412"/>
      <c r="B473" s="186"/>
      <c r="C473" s="332" t="s">
        <v>1280</v>
      </c>
      <c r="D473" s="144"/>
      <c r="E473" s="408"/>
      <c r="F473" s="169">
        <v>0</v>
      </c>
      <c r="G473" s="183"/>
      <c r="H473" s="154">
        <v>0</v>
      </c>
      <c r="I473" s="189"/>
      <c r="J473" s="154">
        <v>0</v>
      </c>
      <c r="K473" s="23"/>
      <c r="L473" s="97"/>
      <c r="M473" s="23"/>
      <c r="N473" s="97"/>
      <c r="O473" s="55">
        <v>0</v>
      </c>
      <c r="P473" s="154">
        <v>0</v>
      </c>
      <c r="Q473" s="154">
        <v>0</v>
      </c>
      <c r="R473" s="154">
        <v>0</v>
      </c>
      <c r="S473" s="152">
        <v>0</v>
      </c>
      <c r="T473" s="152">
        <v>0</v>
      </c>
    </row>
    <row r="474" spans="1:20" ht="12.75" customHeight="1" x14ac:dyDescent="0.2">
      <c r="A474" s="413"/>
      <c r="B474" s="187"/>
      <c r="C474" s="333"/>
      <c r="D474" s="145"/>
      <c r="E474" s="409"/>
      <c r="F474" s="170"/>
      <c r="G474" s="184"/>
      <c r="H474" s="155"/>
      <c r="I474" s="190"/>
      <c r="J474" s="155"/>
      <c r="K474" s="23"/>
      <c r="L474" s="23"/>
      <c r="M474" s="23"/>
      <c r="N474" s="97"/>
      <c r="O474" s="55">
        <v>0</v>
      </c>
      <c r="P474" s="155"/>
      <c r="Q474" s="155"/>
      <c r="R474" s="155"/>
      <c r="S474" s="152"/>
      <c r="T474" s="152"/>
    </row>
    <row r="475" spans="1:20" ht="12.75" customHeight="1" x14ac:dyDescent="0.2">
      <c r="A475" s="413"/>
      <c r="B475" s="187"/>
      <c r="C475" s="333"/>
      <c r="D475" s="145"/>
      <c r="E475" s="409"/>
      <c r="F475" s="170"/>
      <c r="G475" s="184"/>
      <c r="H475" s="155"/>
      <c r="I475" s="190"/>
      <c r="J475" s="155"/>
      <c r="K475" s="23"/>
      <c r="L475" s="97"/>
      <c r="M475" s="23"/>
      <c r="N475" s="97"/>
      <c r="O475" s="55">
        <v>0</v>
      </c>
      <c r="P475" s="155"/>
      <c r="Q475" s="155"/>
      <c r="R475" s="155"/>
      <c r="S475" s="152"/>
      <c r="T475" s="152"/>
    </row>
    <row r="476" spans="1:20" ht="12.75" customHeight="1" x14ac:dyDescent="0.2">
      <c r="A476" s="414"/>
      <c r="B476" s="188"/>
      <c r="C476" s="334"/>
      <c r="D476" s="146"/>
      <c r="E476" s="410"/>
      <c r="F476" s="171"/>
      <c r="G476" s="185"/>
      <c r="H476" s="156"/>
      <c r="I476" s="191"/>
      <c r="J476" s="156"/>
      <c r="K476" s="64"/>
      <c r="L476" s="64"/>
      <c r="M476" s="64"/>
      <c r="N476" s="103"/>
      <c r="O476" s="55">
        <v>0</v>
      </c>
      <c r="P476" s="156"/>
      <c r="Q476" s="156"/>
      <c r="R476" s="156"/>
      <c r="S476" s="152"/>
      <c r="T476" s="152"/>
    </row>
    <row r="477" spans="1:20" ht="12.75" customHeight="1" x14ac:dyDescent="0.2">
      <c r="A477" s="227">
        <v>1</v>
      </c>
      <c r="B477" s="309" t="s">
        <v>669</v>
      </c>
      <c r="C477" s="309" t="s">
        <v>1285</v>
      </c>
      <c r="D477" s="204" t="s">
        <v>1181</v>
      </c>
      <c r="E477" s="238">
        <v>150</v>
      </c>
      <c r="F477" s="169">
        <v>4.3717738044624008</v>
      </c>
      <c r="G477" s="313">
        <v>0.245</v>
      </c>
      <c r="H477" s="154">
        <v>0.46518150000000003</v>
      </c>
      <c r="I477" s="313">
        <v>3.5000000000000003E-2</v>
      </c>
      <c r="J477" s="154">
        <v>8.2434450000000006E-2</v>
      </c>
      <c r="K477" s="20" t="s">
        <v>670</v>
      </c>
      <c r="L477" s="56" t="s">
        <v>23</v>
      </c>
      <c r="M477" s="20">
        <v>1.35</v>
      </c>
      <c r="N477" s="120">
        <v>2.3940000000000001</v>
      </c>
      <c r="O477" s="55">
        <v>3.2319000000000004</v>
      </c>
      <c r="P477" s="154">
        <v>655.76607066936015</v>
      </c>
      <c r="Q477" s="154">
        <v>3.3774520000000003</v>
      </c>
      <c r="R477" s="154">
        <v>3.8241578544624009</v>
      </c>
      <c r="S477" s="152"/>
      <c r="T477" s="152"/>
    </row>
    <row r="478" spans="1:20" ht="12.75" customHeight="1" x14ac:dyDescent="0.2">
      <c r="A478" s="227"/>
      <c r="B478" s="309"/>
      <c r="C478" s="309"/>
      <c r="D478" s="205"/>
      <c r="E478" s="238"/>
      <c r="F478" s="170"/>
      <c r="G478" s="313"/>
      <c r="H478" s="155"/>
      <c r="I478" s="313"/>
      <c r="J478" s="155"/>
      <c r="K478" s="20" t="s">
        <v>556</v>
      </c>
      <c r="L478" s="56" t="s">
        <v>29</v>
      </c>
      <c r="M478" s="20">
        <v>0.05</v>
      </c>
      <c r="N478" s="120">
        <v>0.86099999999999999</v>
      </c>
      <c r="O478" s="55">
        <v>4.3050000000000005E-2</v>
      </c>
      <c r="P478" s="155"/>
      <c r="Q478" s="155"/>
      <c r="R478" s="155"/>
      <c r="S478" s="152"/>
      <c r="T478" s="152"/>
    </row>
    <row r="479" spans="1:20" ht="12.75" customHeight="1" x14ac:dyDescent="0.2">
      <c r="A479" s="227"/>
      <c r="B479" s="309"/>
      <c r="C479" s="309"/>
      <c r="D479" s="205"/>
      <c r="E479" s="238"/>
      <c r="F479" s="170"/>
      <c r="G479" s="313"/>
      <c r="H479" s="155"/>
      <c r="I479" s="313"/>
      <c r="J479" s="155"/>
      <c r="K479" s="20" t="s">
        <v>671</v>
      </c>
      <c r="L479" s="56" t="s">
        <v>29</v>
      </c>
      <c r="M479" s="20">
        <v>0.106</v>
      </c>
      <c r="N479" s="120">
        <v>0.96699999999999997</v>
      </c>
      <c r="O479" s="55">
        <v>0.102502</v>
      </c>
      <c r="P479" s="155"/>
      <c r="Q479" s="155"/>
      <c r="R479" s="155"/>
      <c r="S479" s="152"/>
      <c r="T479" s="152"/>
    </row>
    <row r="480" spans="1:20" ht="25.5" customHeight="1" x14ac:dyDescent="0.2">
      <c r="A480" s="227"/>
      <c r="B480" s="309"/>
      <c r="C480" s="309"/>
      <c r="D480" s="206"/>
      <c r="E480" s="238"/>
      <c r="F480" s="171"/>
      <c r="G480" s="313"/>
      <c r="H480" s="156"/>
      <c r="I480" s="313"/>
      <c r="J480" s="156"/>
      <c r="K480" s="20"/>
      <c r="L480" s="56"/>
      <c r="M480" s="20"/>
      <c r="N480" s="120"/>
      <c r="O480" s="55">
        <v>0</v>
      </c>
      <c r="P480" s="156"/>
      <c r="Q480" s="156"/>
      <c r="R480" s="156"/>
      <c r="S480" s="152"/>
      <c r="T480" s="152"/>
    </row>
    <row r="481" spans="1:20" ht="12.75" customHeight="1" x14ac:dyDescent="0.2">
      <c r="A481" s="227">
        <v>2</v>
      </c>
      <c r="B481" s="204" t="s">
        <v>139</v>
      </c>
      <c r="C481" s="309" t="s">
        <v>1281</v>
      </c>
      <c r="D481" s="204" t="s">
        <v>1282</v>
      </c>
      <c r="E481" s="390">
        <v>8</v>
      </c>
      <c r="F481" s="169">
        <v>5.8881750000000004</v>
      </c>
      <c r="G481" s="151"/>
      <c r="H481" s="154">
        <v>0</v>
      </c>
      <c r="I481" s="196">
        <v>2.5</v>
      </c>
      <c r="J481" s="154">
        <v>5.8881750000000004</v>
      </c>
      <c r="K481" s="23"/>
      <c r="L481" s="121"/>
      <c r="M481" s="121"/>
      <c r="N481" s="121"/>
      <c r="O481" s="55">
        <v>0</v>
      </c>
      <c r="P481" s="154">
        <v>47.105400000000003</v>
      </c>
      <c r="Q481" s="154">
        <v>0</v>
      </c>
      <c r="R481" s="154">
        <v>0</v>
      </c>
      <c r="S481" s="152"/>
      <c r="T481" s="152"/>
    </row>
    <row r="482" spans="1:20" ht="12.75" customHeight="1" x14ac:dyDescent="0.2">
      <c r="A482" s="227"/>
      <c r="B482" s="205"/>
      <c r="C482" s="309"/>
      <c r="D482" s="221"/>
      <c r="E482" s="390"/>
      <c r="F482" s="170"/>
      <c r="G482" s="151"/>
      <c r="H482" s="155"/>
      <c r="I482" s="196"/>
      <c r="J482" s="155"/>
      <c r="K482" s="23"/>
      <c r="L482" s="23"/>
      <c r="M482" s="23"/>
      <c r="N482" s="121"/>
      <c r="O482" s="55">
        <v>0</v>
      </c>
      <c r="P482" s="155"/>
      <c r="Q482" s="155"/>
      <c r="R482" s="155"/>
      <c r="S482" s="152"/>
      <c r="T482" s="152"/>
    </row>
    <row r="483" spans="1:20" ht="12.75" customHeight="1" x14ac:dyDescent="0.2">
      <c r="A483" s="227"/>
      <c r="B483" s="205"/>
      <c r="C483" s="309"/>
      <c r="D483" s="221"/>
      <c r="E483" s="390"/>
      <c r="F483" s="170"/>
      <c r="G483" s="151"/>
      <c r="H483" s="155"/>
      <c r="I483" s="196"/>
      <c r="J483" s="155"/>
      <c r="K483" s="23"/>
      <c r="L483" s="23"/>
      <c r="M483" s="16"/>
      <c r="N483" s="121"/>
      <c r="O483" s="55">
        <v>0</v>
      </c>
      <c r="P483" s="155"/>
      <c r="Q483" s="155"/>
      <c r="R483" s="155"/>
      <c r="S483" s="152"/>
      <c r="T483" s="152"/>
    </row>
    <row r="484" spans="1:20" ht="12.75" customHeight="1" x14ac:dyDescent="0.2">
      <c r="A484" s="227"/>
      <c r="B484" s="206"/>
      <c r="C484" s="309"/>
      <c r="D484" s="222"/>
      <c r="E484" s="390"/>
      <c r="F484" s="171"/>
      <c r="G484" s="151"/>
      <c r="H484" s="156"/>
      <c r="I484" s="196"/>
      <c r="J484" s="156"/>
      <c r="K484" s="23"/>
      <c r="L484" s="23"/>
      <c r="M484" s="23"/>
      <c r="N484" s="121"/>
      <c r="O484" s="55">
        <v>0</v>
      </c>
      <c r="P484" s="156"/>
      <c r="Q484" s="156"/>
      <c r="R484" s="156"/>
      <c r="S484" s="152"/>
      <c r="T484" s="152"/>
    </row>
    <row r="485" spans="1:20" ht="12.75" customHeight="1" x14ac:dyDescent="0.2">
      <c r="A485" s="227">
        <v>3</v>
      </c>
      <c r="B485" s="309" t="s">
        <v>131</v>
      </c>
      <c r="C485" s="309" t="s">
        <v>1286</v>
      </c>
      <c r="D485" s="204" t="s">
        <v>1181</v>
      </c>
      <c r="E485" s="238">
        <v>80</v>
      </c>
      <c r="F485" s="169">
        <v>3.89696375724</v>
      </c>
      <c r="G485" s="335">
        <v>0.45800000000000002</v>
      </c>
      <c r="H485" s="154">
        <v>0.86960459999999995</v>
      </c>
      <c r="I485" s="336">
        <v>4.1000000000000003E-3</v>
      </c>
      <c r="J485" s="154">
        <v>9.6566070000000011E-3</v>
      </c>
      <c r="K485" s="56" t="s">
        <v>668</v>
      </c>
      <c r="L485" s="56" t="s">
        <v>23</v>
      </c>
      <c r="M485" s="56">
        <v>1.2</v>
      </c>
      <c r="N485" s="120">
        <v>2.2210000000000001</v>
      </c>
      <c r="O485" s="55">
        <v>2.6652</v>
      </c>
      <c r="P485" s="154">
        <v>311.75710057920003</v>
      </c>
      <c r="Q485" s="154">
        <v>2.6652</v>
      </c>
      <c r="R485" s="154">
        <v>3.0177025502400001</v>
      </c>
      <c r="S485" s="152"/>
      <c r="T485" s="152"/>
    </row>
    <row r="486" spans="1:20" ht="12.75" customHeight="1" x14ac:dyDescent="0.2">
      <c r="A486" s="227"/>
      <c r="B486" s="309"/>
      <c r="C486" s="309"/>
      <c r="D486" s="205"/>
      <c r="E486" s="238"/>
      <c r="F486" s="170"/>
      <c r="G486" s="335"/>
      <c r="H486" s="155"/>
      <c r="I486" s="336"/>
      <c r="J486" s="155"/>
      <c r="K486" s="23"/>
      <c r="L486" s="23"/>
      <c r="M486" s="23"/>
      <c r="N486" s="121"/>
      <c r="O486" s="55">
        <v>0</v>
      </c>
      <c r="P486" s="155"/>
      <c r="Q486" s="155"/>
      <c r="R486" s="155"/>
      <c r="S486" s="152"/>
      <c r="T486" s="152"/>
    </row>
    <row r="487" spans="1:20" ht="12.75" customHeight="1" x14ac:dyDescent="0.2">
      <c r="A487" s="227"/>
      <c r="B487" s="309"/>
      <c r="C487" s="309"/>
      <c r="D487" s="205"/>
      <c r="E487" s="238"/>
      <c r="F487" s="170"/>
      <c r="G487" s="335"/>
      <c r="H487" s="155"/>
      <c r="I487" s="336"/>
      <c r="J487" s="155"/>
      <c r="K487" s="23"/>
      <c r="L487" s="23"/>
      <c r="M487" s="16"/>
      <c r="N487" s="121"/>
      <c r="O487" s="55">
        <v>0</v>
      </c>
      <c r="P487" s="155"/>
      <c r="Q487" s="155"/>
      <c r="R487" s="155"/>
      <c r="S487" s="152"/>
      <c r="T487" s="152"/>
    </row>
    <row r="488" spans="1:20" ht="28.5" customHeight="1" x14ac:dyDescent="0.2">
      <c r="A488" s="227"/>
      <c r="B488" s="309"/>
      <c r="C488" s="309"/>
      <c r="D488" s="206"/>
      <c r="E488" s="238"/>
      <c r="F488" s="171"/>
      <c r="G488" s="335"/>
      <c r="H488" s="156"/>
      <c r="I488" s="336"/>
      <c r="J488" s="156"/>
      <c r="K488" s="23"/>
      <c r="L488" s="23"/>
      <c r="M488" s="23"/>
      <c r="N488" s="121"/>
      <c r="O488" s="55">
        <v>0</v>
      </c>
      <c r="P488" s="156"/>
      <c r="Q488" s="156"/>
      <c r="R488" s="156"/>
      <c r="S488" s="152"/>
      <c r="T488" s="152"/>
    </row>
    <row r="489" spans="1:20" s="54" customFormat="1" ht="12.75" customHeight="1" x14ac:dyDescent="0.2">
      <c r="A489" s="144"/>
      <c r="B489" s="433"/>
      <c r="C489" s="383" t="s">
        <v>1199</v>
      </c>
      <c r="D489" s="433"/>
      <c r="E489" s="436"/>
      <c r="F489" s="439">
        <v>0</v>
      </c>
      <c r="G489" s="442"/>
      <c r="H489" s="445">
        <v>0</v>
      </c>
      <c r="I489" s="448"/>
      <c r="J489" s="445">
        <v>0</v>
      </c>
      <c r="K489" s="82"/>
      <c r="L489" s="82"/>
      <c r="M489" s="82"/>
      <c r="N489" s="83"/>
      <c r="O489" s="84">
        <v>0</v>
      </c>
      <c r="P489" s="445">
        <v>0</v>
      </c>
      <c r="Q489" s="445">
        <v>0</v>
      </c>
      <c r="R489" s="445">
        <v>0</v>
      </c>
      <c r="S489" s="453"/>
      <c r="T489" s="451"/>
    </row>
    <row r="490" spans="1:20" s="54" customFormat="1" ht="12.75" customHeight="1" x14ac:dyDescent="0.2">
      <c r="A490" s="145"/>
      <c r="B490" s="434"/>
      <c r="C490" s="384"/>
      <c r="D490" s="434"/>
      <c r="E490" s="437"/>
      <c r="F490" s="440"/>
      <c r="G490" s="443"/>
      <c r="H490" s="446"/>
      <c r="I490" s="449"/>
      <c r="J490" s="446"/>
      <c r="K490" s="82"/>
      <c r="L490" s="82"/>
      <c r="M490" s="82"/>
      <c r="N490" s="83"/>
      <c r="O490" s="84">
        <v>0</v>
      </c>
      <c r="P490" s="446"/>
      <c r="Q490" s="446"/>
      <c r="R490" s="446"/>
      <c r="S490" s="453"/>
      <c r="T490" s="451"/>
    </row>
    <row r="491" spans="1:20" s="54" customFormat="1" ht="12.75" customHeight="1" x14ac:dyDescent="0.2">
      <c r="A491" s="145"/>
      <c r="B491" s="434"/>
      <c r="C491" s="384"/>
      <c r="D491" s="434"/>
      <c r="E491" s="437"/>
      <c r="F491" s="440"/>
      <c r="G491" s="443"/>
      <c r="H491" s="446"/>
      <c r="I491" s="449"/>
      <c r="J491" s="446"/>
      <c r="K491" s="82"/>
      <c r="L491" s="82"/>
      <c r="M491" s="82"/>
      <c r="N491" s="83"/>
      <c r="O491" s="84">
        <v>0</v>
      </c>
      <c r="P491" s="446"/>
      <c r="Q491" s="446"/>
      <c r="R491" s="446"/>
      <c r="S491" s="453"/>
      <c r="T491" s="451"/>
    </row>
    <row r="492" spans="1:20" s="54" customFormat="1" ht="12.75" customHeight="1" x14ac:dyDescent="0.2">
      <c r="A492" s="146"/>
      <c r="B492" s="435"/>
      <c r="C492" s="385"/>
      <c r="D492" s="435"/>
      <c r="E492" s="438"/>
      <c r="F492" s="441"/>
      <c r="G492" s="444"/>
      <c r="H492" s="447"/>
      <c r="I492" s="450"/>
      <c r="J492" s="447"/>
      <c r="K492" s="82"/>
      <c r="L492" s="82"/>
      <c r="M492" s="82"/>
      <c r="N492" s="83"/>
      <c r="O492" s="84">
        <v>0</v>
      </c>
      <c r="P492" s="447"/>
      <c r="Q492" s="447"/>
      <c r="R492" s="447"/>
      <c r="S492" s="453"/>
      <c r="T492" s="451"/>
    </row>
    <row r="493" spans="1:20" s="54" customFormat="1" ht="12.75" customHeight="1" x14ac:dyDescent="0.2">
      <c r="A493" s="144"/>
      <c r="B493" s="433"/>
      <c r="C493" s="383" t="s">
        <v>1200</v>
      </c>
      <c r="D493" s="433"/>
      <c r="E493" s="436"/>
      <c r="F493" s="439">
        <v>0</v>
      </c>
      <c r="G493" s="442"/>
      <c r="H493" s="445">
        <v>0</v>
      </c>
      <c r="I493" s="448"/>
      <c r="J493" s="445">
        <v>0</v>
      </c>
      <c r="K493" s="82"/>
      <c r="L493" s="82"/>
      <c r="M493" s="82"/>
      <c r="N493" s="83"/>
      <c r="O493" s="84">
        <v>0</v>
      </c>
      <c r="P493" s="445">
        <v>0</v>
      </c>
      <c r="Q493" s="445">
        <v>0</v>
      </c>
      <c r="R493" s="445">
        <v>0</v>
      </c>
      <c r="S493" s="453"/>
      <c r="T493" s="452">
        <v>1.0889101922250942E-2</v>
      </c>
    </row>
    <row r="494" spans="1:20" s="54" customFormat="1" ht="12.75" customHeight="1" x14ac:dyDescent="0.2">
      <c r="A494" s="145"/>
      <c r="B494" s="434"/>
      <c r="C494" s="384"/>
      <c r="D494" s="434"/>
      <c r="E494" s="437"/>
      <c r="F494" s="440"/>
      <c r="G494" s="443"/>
      <c r="H494" s="446"/>
      <c r="I494" s="449"/>
      <c r="J494" s="446"/>
      <c r="K494" s="82"/>
      <c r="L494" s="82"/>
      <c r="M494" s="82"/>
      <c r="N494" s="83"/>
      <c r="O494" s="84">
        <v>0</v>
      </c>
      <c r="P494" s="446"/>
      <c r="Q494" s="446"/>
      <c r="R494" s="446"/>
      <c r="S494" s="453"/>
      <c r="T494" s="452"/>
    </row>
    <row r="495" spans="1:20" s="54" customFormat="1" ht="12.75" customHeight="1" x14ac:dyDescent="0.2">
      <c r="A495" s="145"/>
      <c r="B495" s="434"/>
      <c r="C495" s="384"/>
      <c r="D495" s="434"/>
      <c r="E495" s="437"/>
      <c r="F495" s="440"/>
      <c r="G495" s="443"/>
      <c r="H495" s="446"/>
      <c r="I495" s="449"/>
      <c r="J495" s="446"/>
      <c r="K495" s="82"/>
      <c r="L495" s="82"/>
      <c r="M495" s="82"/>
      <c r="N495" s="83"/>
      <c r="O495" s="84">
        <v>0</v>
      </c>
      <c r="P495" s="446"/>
      <c r="Q495" s="446"/>
      <c r="R495" s="446"/>
      <c r="S495" s="453"/>
      <c r="T495" s="452"/>
    </row>
    <row r="496" spans="1:20" s="54" customFormat="1" ht="12.75" customHeight="1" x14ac:dyDescent="0.2">
      <c r="A496" s="146"/>
      <c r="B496" s="435"/>
      <c r="C496" s="385"/>
      <c r="D496" s="435"/>
      <c r="E496" s="438"/>
      <c r="F496" s="441"/>
      <c r="G496" s="444"/>
      <c r="H496" s="447"/>
      <c r="I496" s="450"/>
      <c r="J496" s="447"/>
      <c r="K496" s="82"/>
      <c r="L496" s="82"/>
      <c r="M496" s="82"/>
      <c r="N496" s="83"/>
      <c r="O496" s="84">
        <v>0</v>
      </c>
      <c r="P496" s="447"/>
      <c r="Q496" s="447"/>
      <c r="R496" s="447"/>
      <c r="S496" s="453"/>
      <c r="T496" s="452"/>
    </row>
    <row r="497" spans="1:20" ht="12.75" customHeight="1" x14ac:dyDescent="0.2">
      <c r="A497" s="148"/>
      <c r="B497" s="195"/>
      <c r="C497" s="332" t="s">
        <v>1287</v>
      </c>
      <c r="D497" s="309"/>
      <c r="E497" s="390"/>
      <c r="F497" s="169">
        <v>0</v>
      </c>
      <c r="G497" s="161"/>
      <c r="H497" s="154">
        <v>0</v>
      </c>
      <c r="I497" s="330"/>
      <c r="J497" s="154">
        <v>0</v>
      </c>
      <c r="K497" s="23"/>
      <c r="L497" s="23"/>
      <c r="M497" s="23"/>
      <c r="N497" s="97"/>
      <c r="O497" s="55">
        <v>0</v>
      </c>
      <c r="P497" s="154">
        <v>0</v>
      </c>
      <c r="Q497" s="154">
        <v>0</v>
      </c>
      <c r="R497" s="154">
        <v>0</v>
      </c>
      <c r="S497" s="152">
        <v>0</v>
      </c>
      <c r="T497" s="152">
        <v>0</v>
      </c>
    </row>
    <row r="498" spans="1:20" ht="12.75" customHeight="1" x14ac:dyDescent="0.2">
      <c r="A498" s="148"/>
      <c r="B498" s="195"/>
      <c r="C498" s="333"/>
      <c r="D498" s="309"/>
      <c r="E498" s="390"/>
      <c r="F498" s="170"/>
      <c r="G498" s="161"/>
      <c r="H498" s="155"/>
      <c r="I498" s="330"/>
      <c r="J498" s="155"/>
      <c r="K498" s="64"/>
      <c r="L498" s="64"/>
      <c r="M498" s="64"/>
      <c r="N498" s="103"/>
      <c r="O498" s="55">
        <v>0</v>
      </c>
      <c r="P498" s="155"/>
      <c r="Q498" s="155"/>
      <c r="R498" s="155"/>
      <c r="S498" s="152"/>
      <c r="T498" s="152"/>
    </row>
    <row r="499" spans="1:20" ht="12.75" customHeight="1" x14ac:dyDescent="0.2">
      <c r="A499" s="148"/>
      <c r="B499" s="195"/>
      <c r="C499" s="333"/>
      <c r="D499" s="309"/>
      <c r="E499" s="390"/>
      <c r="F499" s="170"/>
      <c r="G499" s="161"/>
      <c r="H499" s="155"/>
      <c r="I499" s="330"/>
      <c r="J499" s="155"/>
      <c r="K499" s="64"/>
      <c r="L499" s="64"/>
      <c r="M499" s="68"/>
      <c r="N499" s="103"/>
      <c r="O499" s="55">
        <v>0</v>
      </c>
      <c r="P499" s="155"/>
      <c r="Q499" s="155"/>
      <c r="R499" s="155"/>
      <c r="S499" s="152"/>
      <c r="T499" s="152"/>
    </row>
    <row r="500" spans="1:20" ht="12.75" customHeight="1" x14ac:dyDescent="0.2">
      <c r="A500" s="148"/>
      <c r="B500" s="195"/>
      <c r="C500" s="334"/>
      <c r="D500" s="309"/>
      <c r="E500" s="390"/>
      <c r="F500" s="171"/>
      <c r="G500" s="161"/>
      <c r="H500" s="156"/>
      <c r="I500" s="330"/>
      <c r="J500" s="156"/>
      <c r="K500" s="64"/>
      <c r="L500" s="64"/>
      <c r="M500" s="64"/>
      <c r="N500" s="103"/>
      <c r="O500" s="55">
        <v>0</v>
      </c>
      <c r="P500" s="156"/>
      <c r="Q500" s="156"/>
      <c r="R500" s="156"/>
      <c r="S500" s="152"/>
      <c r="T500" s="152"/>
    </row>
    <row r="501" spans="1:20" ht="12.75" customHeight="1" x14ac:dyDescent="0.2">
      <c r="A501" s="259">
        <v>1</v>
      </c>
      <c r="B501" s="204" t="s">
        <v>311</v>
      </c>
      <c r="C501" s="204" t="s">
        <v>1288</v>
      </c>
      <c r="D501" s="204" t="s">
        <v>1213</v>
      </c>
      <c r="E501" s="377">
        <v>24.5</v>
      </c>
      <c r="F501" s="169">
        <v>3.683478</v>
      </c>
      <c r="G501" s="263">
        <v>1.94</v>
      </c>
      <c r="H501" s="154">
        <v>3.683478</v>
      </c>
      <c r="I501" s="263"/>
      <c r="J501" s="154">
        <v>0</v>
      </c>
      <c r="K501" s="52"/>
      <c r="L501" s="122"/>
      <c r="M501" s="122"/>
      <c r="N501" s="122"/>
      <c r="O501" s="55">
        <v>0</v>
      </c>
      <c r="P501" s="154">
        <v>90.245210999999998</v>
      </c>
      <c r="Q501" s="154">
        <v>0</v>
      </c>
      <c r="R501" s="154">
        <v>0</v>
      </c>
      <c r="S501" s="152"/>
      <c r="T501" s="152"/>
    </row>
    <row r="502" spans="1:20" ht="12.75" customHeight="1" x14ac:dyDescent="0.2">
      <c r="A502" s="259"/>
      <c r="B502" s="205"/>
      <c r="C502" s="205"/>
      <c r="D502" s="205"/>
      <c r="E502" s="377"/>
      <c r="F502" s="170"/>
      <c r="G502" s="263"/>
      <c r="H502" s="155"/>
      <c r="I502" s="263"/>
      <c r="J502" s="155"/>
      <c r="K502" s="52"/>
      <c r="L502" s="52"/>
      <c r="M502" s="52"/>
      <c r="N502" s="122"/>
      <c r="O502" s="55">
        <v>0</v>
      </c>
      <c r="P502" s="155"/>
      <c r="Q502" s="155"/>
      <c r="R502" s="155"/>
      <c r="S502" s="152"/>
      <c r="T502" s="152"/>
    </row>
    <row r="503" spans="1:20" ht="12.75" customHeight="1" x14ac:dyDescent="0.2">
      <c r="A503" s="259"/>
      <c r="B503" s="205"/>
      <c r="C503" s="205"/>
      <c r="D503" s="205"/>
      <c r="E503" s="377"/>
      <c r="F503" s="170"/>
      <c r="G503" s="263"/>
      <c r="H503" s="155"/>
      <c r="I503" s="263"/>
      <c r="J503" s="155"/>
      <c r="K503" s="64"/>
      <c r="L503" s="64"/>
      <c r="M503" s="68"/>
      <c r="N503" s="128"/>
      <c r="O503" s="55">
        <v>0</v>
      </c>
      <c r="P503" s="155"/>
      <c r="Q503" s="155"/>
      <c r="R503" s="155"/>
      <c r="S503" s="152"/>
      <c r="T503" s="152"/>
    </row>
    <row r="504" spans="1:20" ht="12.75" customHeight="1" x14ac:dyDescent="0.2">
      <c r="A504" s="259"/>
      <c r="B504" s="206"/>
      <c r="C504" s="206"/>
      <c r="D504" s="206"/>
      <c r="E504" s="377"/>
      <c r="F504" s="171"/>
      <c r="G504" s="263"/>
      <c r="H504" s="156"/>
      <c r="I504" s="263"/>
      <c r="J504" s="156"/>
      <c r="K504" s="64"/>
      <c r="L504" s="64"/>
      <c r="M504" s="64"/>
      <c r="N504" s="128"/>
      <c r="O504" s="55">
        <v>0</v>
      </c>
      <c r="P504" s="156"/>
      <c r="Q504" s="156"/>
      <c r="R504" s="156"/>
      <c r="S504" s="152"/>
      <c r="T504" s="152"/>
    </row>
    <row r="505" spans="1:20" ht="12.75" customHeight="1" x14ac:dyDescent="0.2">
      <c r="A505" s="234">
        <v>2</v>
      </c>
      <c r="B505" s="204" t="s">
        <v>42</v>
      </c>
      <c r="C505" s="204" t="s">
        <v>1289</v>
      </c>
      <c r="D505" s="204" t="s">
        <v>1213</v>
      </c>
      <c r="E505" s="322">
        <v>18.2</v>
      </c>
      <c r="F505" s="169">
        <v>2.0885700000000003</v>
      </c>
      <c r="G505" s="183">
        <v>1.1000000000000001</v>
      </c>
      <c r="H505" s="154">
        <v>2.0885700000000003</v>
      </c>
      <c r="I505" s="183"/>
      <c r="J505" s="154">
        <v>0</v>
      </c>
      <c r="K505" s="65"/>
      <c r="L505" s="65"/>
      <c r="M505" s="65"/>
      <c r="N505" s="121"/>
      <c r="O505" s="55">
        <v>0</v>
      </c>
      <c r="P505" s="154">
        <v>38.011974000000002</v>
      </c>
      <c r="Q505" s="154">
        <v>0</v>
      </c>
      <c r="R505" s="154">
        <v>0</v>
      </c>
      <c r="S505" s="152"/>
      <c r="T505" s="152"/>
    </row>
    <row r="506" spans="1:20" ht="12.75" customHeight="1" x14ac:dyDescent="0.2">
      <c r="A506" s="234"/>
      <c r="B506" s="205"/>
      <c r="C506" s="205"/>
      <c r="D506" s="205"/>
      <c r="E506" s="322"/>
      <c r="F506" s="170"/>
      <c r="G506" s="184"/>
      <c r="H506" s="155"/>
      <c r="I506" s="184"/>
      <c r="J506" s="155"/>
      <c r="K506" s="65"/>
      <c r="L506" s="65"/>
      <c r="M506" s="65"/>
      <c r="N506" s="121"/>
      <c r="O506" s="55">
        <v>0</v>
      </c>
      <c r="P506" s="155"/>
      <c r="Q506" s="155"/>
      <c r="R506" s="155"/>
      <c r="S506" s="152"/>
      <c r="T506" s="152"/>
    </row>
    <row r="507" spans="1:20" ht="12.75" customHeight="1" x14ac:dyDescent="0.2">
      <c r="A507" s="234"/>
      <c r="B507" s="205"/>
      <c r="C507" s="205"/>
      <c r="D507" s="205"/>
      <c r="E507" s="322"/>
      <c r="F507" s="170"/>
      <c r="G507" s="184"/>
      <c r="H507" s="155"/>
      <c r="I507" s="184"/>
      <c r="J507" s="155"/>
      <c r="K507" s="65"/>
      <c r="L507" s="65"/>
      <c r="M507" s="65"/>
      <c r="N507" s="121"/>
      <c r="O507" s="55">
        <v>0</v>
      </c>
      <c r="P507" s="155"/>
      <c r="Q507" s="155"/>
      <c r="R507" s="155"/>
      <c r="S507" s="152"/>
      <c r="T507" s="152"/>
    </row>
    <row r="508" spans="1:20" ht="12.75" customHeight="1" x14ac:dyDescent="0.2">
      <c r="A508" s="234"/>
      <c r="B508" s="206"/>
      <c r="C508" s="206"/>
      <c r="D508" s="206"/>
      <c r="E508" s="322"/>
      <c r="F508" s="171"/>
      <c r="G508" s="185"/>
      <c r="H508" s="156"/>
      <c r="I508" s="185"/>
      <c r="J508" s="156"/>
      <c r="K508" s="64"/>
      <c r="L508" s="64"/>
      <c r="M508" s="64"/>
      <c r="N508" s="128"/>
      <c r="O508" s="55">
        <v>0</v>
      </c>
      <c r="P508" s="156"/>
      <c r="Q508" s="156"/>
      <c r="R508" s="156"/>
      <c r="S508" s="152"/>
      <c r="T508" s="152"/>
    </row>
    <row r="509" spans="1:20" ht="12.75" customHeight="1" x14ac:dyDescent="0.2">
      <c r="A509" s="259">
        <v>3</v>
      </c>
      <c r="B509" s="195" t="s">
        <v>329</v>
      </c>
      <c r="C509" s="195" t="s">
        <v>1290</v>
      </c>
      <c r="D509" s="204" t="s">
        <v>1213</v>
      </c>
      <c r="E509" s="322">
        <v>18.2</v>
      </c>
      <c r="F509" s="169">
        <v>1.0670694000000001</v>
      </c>
      <c r="G509" s="196">
        <v>0.56200000000000006</v>
      </c>
      <c r="H509" s="154">
        <v>1.0670694000000001</v>
      </c>
      <c r="I509" s="240"/>
      <c r="J509" s="154">
        <v>0</v>
      </c>
      <c r="K509" s="23"/>
      <c r="L509" s="129"/>
      <c r="M509" s="23"/>
      <c r="N509" s="121"/>
      <c r="O509" s="55">
        <v>0</v>
      </c>
      <c r="P509" s="154">
        <v>19.420663080000001</v>
      </c>
      <c r="Q509" s="154">
        <v>0</v>
      </c>
      <c r="R509" s="154">
        <v>0</v>
      </c>
      <c r="S509" s="152"/>
      <c r="T509" s="152"/>
    </row>
    <row r="510" spans="1:20" ht="12.75" customHeight="1" x14ac:dyDescent="0.2">
      <c r="A510" s="259"/>
      <c r="B510" s="195"/>
      <c r="C510" s="195"/>
      <c r="D510" s="205"/>
      <c r="E510" s="322"/>
      <c r="F510" s="170"/>
      <c r="G510" s="196"/>
      <c r="H510" s="155"/>
      <c r="I510" s="240"/>
      <c r="J510" s="155"/>
      <c r="K510" s="64"/>
      <c r="L510" s="64"/>
      <c r="M510" s="64"/>
      <c r="N510" s="128"/>
      <c r="O510" s="55">
        <v>0</v>
      </c>
      <c r="P510" s="155"/>
      <c r="Q510" s="155"/>
      <c r="R510" s="155"/>
      <c r="S510" s="152"/>
      <c r="T510" s="152"/>
    </row>
    <row r="511" spans="1:20" ht="12.75" customHeight="1" x14ac:dyDescent="0.2">
      <c r="A511" s="259"/>
      <c r="B511" s="195"/>
      <c r="C511" s="195"/>
      <c r="D511" s="205"/>
      <c r="E511" s="322"/>
      <c r="F511" s="170"/>
      <c r="G511" s="196"/>
      <c r="H511" s="155"/>
      <c r="I511" s="240"/>
      <c r="J511" s="155"/>
      <c r="K511" s="64"/>
      <c r="L511" s="64"/>
      <c r="M511" s="68"/>
      <c r="N511" s="128"/>
      <c r="O511" s="55">
        <v>0</v>
      </c>
      <c r="P511" s="155"/>
      <c r="Q511" s="155"/>
      <c r="R511" s="155"/>
      <c r="S511" s="152"/>
      <c r="T511" s="152"/>
    </row>
    <row r="512" spans="1:20" ht="12.75" customHeight="1" x14ac:dyDescent="0.2">
      <c r="A512" s="259"/>
      <c r="B512" s="195"/>
      <c r="C512" s="195"/>
      <c r="D512" s="206"/>
      <c r="E512" s="322"/>
      <c r="F512" s="171"/>
      <c r="G512" s="196"/>
      <c r="H512" s="156"/>
      <c r="I512" s="240"/>
      <c r="J512" s="156"/>
      <c r="K512" s="64"/>
      <c r="L512" s="64"/>
      <c r="M512" s="64"/>
      <c r="N512" s="128"/>
      <c r="O512" s="55">
        <v>0</v>
      </c>
      <c r="P512" s="156"/>
      <c r="Q512" s="156"/>
      <c r="R512" s="156"/>
      <c r="S512" s="152"/>
      <c r="T512" s="152"/>
    </row>
    <row r="513" spans="1:20" ht="12.75" customHeight="1" x14ac:dyDescent="0.2">
      <c r="A513" s="234">
        <v>4</v>
      </c>
      <c r="B513" s="204" t="s">
        <v>85</v>
      </c>
      <c r="C513" s="204" t="s">
        <v>1291</v>
      </c>
      <c r="D513" s="204" t="s">
        <v>1197</v>
      </c>
      <c r="E513" s="322">
        <v>45.4</v>
      </c>
      <c r="F513" s="169">
        <v>1.5379470000000002</v>
      </c>
      <c r="G513" s="196">
        <v>0.81</v>
      </c>
      <c r="H513" s="154">
        <v>1.5379470000000002</v>
      </c>
      <c r="I513" s="330"/>
      <c r="J513" s="154">
        <v>0</v>
      </c>
      <c r="K513" s="23"/>
      <c r="L513" s="23"/>
      <c r="M513" s="23"/>
      <c r="N513" s="121"/>
      <c r="O513" s="55">
        <v>0</v>
      </c>
      <c r="P513" s="154">
        <v>69.822793799999999</v>
      </c>
      <c r="Q513" s="154">
        <v>0</v>
      </c>
      <c r="R513" s="154">
        <v>0</v>
      </c>
      <c r="S513" s="152"/>
      <c r="T513" s="152"/>
    </row>
    <row r="514" spans="1:20" ht="12.75" customHeight="1" x14ac:dyDescent="0.2">
      <c r="A514" s="234"/>
      <c r="B514" s="205"/>
      <c r="C514" s="205"/>
      <c r="D514" s="221"/>
      <c r="E514" s="322"/>
      <c r="F514" s="170"/>
      <c r="G514" s="196"/>
      <c r="H514" s="155"/>
      <c r="I514" s="330"/>
      <c r="J514" s="155"/>
      <c r="K514" s="64"/>
      <c r="L514" s="64"/>
      <c r="M514" s="64"/>
      <c r="N514" s="128"/>
      <c r="O514" s="55">
        <v>0</v>
      </c>
      <c r="P514" s="155"/>
      <c r="Q514" s="155"/>
      <c r="R514" s="155"/>
      <c r="S514" s="152"/>
      <c r="T514" s="152"/>
    </row>
    <row r="515" spans="1:20" ht="12.75" customHeight="1" x14ac:dyDescent="0.2">
      <c r="A515" s="234"/>
      <c r="B515" s="205"/>
      <c r="C515" s="205"/>
      <c r="D515" s="221"/>
      <c r="E515" s="322"/>
      <c r="F515" s="170"/>
      <c r="G515" s="196"/>
      <c r="H515" s="155"/>
      <c r="I515" s="330"/>
      <c r="J515" s="155"/>
      <c r="K515" s="64"/>
      <c r="L515" s="64"/>
      <c r="M515" s="68"/>
      <c r="N515" s="128"/>
      <c r="O515" s="55">
        <v>0</v>
      </c>
      <c r="P515" s="155"/>
      <c r="Q515" s="155"/>
      <c r="R515" s="155"/>
      <c r="S515" s="152"/>
      <c r="T515" s="152"/>
    </row>
    <row r="516" spans="1:20" ht="12.75" customHeight="1" x14ac:dyDescent="0.2">
      <c r="A516" s="234"/>
      <c r="B516" s="206"/>
      <c r="C516" s="206"/>
      <c r="D516" s="222"/>
      <c r="E516" s="322"/>
      <c r="F516" s="171"/>
      <c r="G516" s="196"/>
      <c r="H516" s="156"/>
      <c r="I516" s="330"/>
      <c r="J516" s="156"/>
      <c r="K516" s="64"/>
      <c r="L516" s="64"/>
      <c r="M516" s="64"/>
      <c r="N516" s="128"/>
      <c r="O516" s="55">
        <v>0</v>
      </c>
      <c r="P516" s="156"/>
      <c r="Q516" s="156"/>
      <c r="R516" s="156"/>
      <c r="S516" s="152"/>
      <c r="T516" s="152"/>
    </row>
    <row r="517" spans="1:20" ht="12.75" customHeight="1" x14ac:dyDescent="0.2">
      <c r="A517" s="259">
        <v>5</v>
      </c>
      <c r="B517" s="195" t="s">
        <v>256</v>
      </c>
      <c r="C517" s="195" t="s">
        <v>1292</v>
      </c>
      <c r="D517" s="204" t="s">
        <v>1213</v>
      </c>
      <c r="E517" s="322">
        <v>16</v>
      </c>
      <c r="F517" s="169">
        <v>14.235213</v>
      </c>
      <c r="G517" s="196">
        <v>3.9</v>
      </c>
      <c r="H517" s="154">
        <v>7.4049300000000002</v>
      </c>
      <c r="I517" s="240">
        <v>2.9</v>
      </c>
      <c r="J517" s="154">
        <v>6.8302829999999997</v>
      </c>
      <c r="K517" s="23"/>
      <c r="L517" s="129"/>
      <c r="M517" s="23"/>
      <c r="N517" s="121"/>
      <c r="O517" s="55">
        <v>0</v>
      </c>
      <c r="P517" s="154">
        <v>227.763408</v>
      </c>
      <c r="Q517" s="154">
        <v>0</v>
      </c>
      <c r="R517" s="154">
        <v>0</v>
      </c>
      <c r="S517" s="152"/>
      <c r="T517" s="152"/>
    </row>
    <row r="518" spans="1:20" ht="12.75" customHeight="1" x14ac:dyDescent="0.2">
      <c r="A518" s="259"/>
      <c r="B518" s="195"/>
      <c r="C518" s="195"/>
      <c r="D518" s="205"/>
      <c r="E518" s="322"/>
      <c r="F518" s="170"/>
      <c r="G518" s="196"/>
      <c r="H518" s="155"/>
      <c r="I518" s="240"/>
      <c r="J518" s="155"/>
      <c r="K518" s="64"/>
      <c r="L518" s="64"/>
      <c r="M518" s="64"/>
      <c r="N518" s="128"/>
      <c r="O518" s="55">
        <v>0</v>
      </c>
      <c r="P518" s="155"/>
      <c r="Q518" s="155"/>
      <c r="R518" s="155"/>
      <c r="S518" s="152"/>
      <c r="T518" s="152"/>
    </row>
    <row r="519" spans="1:20" ht="12.75" customHeight="1" x14ac:dyDescent="0.2">
      <c r="A519" s="259"/>
      <c r="B519" s="195"/>
      <c r="C519" s="195"/>
      <c r="D519" s="205"/>
      <c r="E519" s="322"/>
      <c r="F519" s="170"/>
      <c r="G519" s="196"/>
      <c r="H519" s="155"/>
      <c r="I519" s="240"/>
      <c r="J519" s="155"/>
      <c r="K519" s="64"/>
      <c r="L519" s="64"/>
      <c r="M519" s="68"/>
      <c r="N519" s="128"/>
      <c r="O519" s="55">
        <v>0</v>
      </c>
      <c r="P519" s="155"/>
      <c r="Q519" s="155"/>
      <c r="R519" s="155"/>
      <c r="S519" s="152"/>
      <c r="T519" s="152"/>
    </row>
    <row r="520" spans="1:20" ht="12.75" customHeight="1" x14ac:dyDescent="0.2">
      <c r="A520" s="259"/>
      <c r="B520" s="195"/>
      <c r="C520" s="195"/>
      <c r="D520" s="206"/>
      <c r="E520" s="322"/>
      <c r="F520" s="171"/>
      <c r="G520" s="196"/>
      <c r="H520" s="156"/>
      <c r="I520" s="240"/>
      <c r="J520" s="156"/>
      <c r="K520" s="64"/>
      <c r="L520" s="64"/>
      <c r="M520" s="64"/>
      <c r="N520" s="128"/>
      <c r="O520" s="55">
        <v>0</v>
      </c>
      <c r="P520" s="156"/>
      <c r="Q520" s="156"/>
      <c r="R520" s="156"/>
      <c r="S520" s="152"/>
      <c r="T520" s="152"/>
    </row>
    <row r="521" spans="1:20" ht="12.75" customHeight="1" x14ac:dyDescent="0.2">
      <c r="A521" s="234">
        <v>6</v>
      </c>
      <c r="B521" s="195" t="s">
        <v>1089</v>
      </c>
      <c r="C521" s="195" t="s">
        <v>1293</v>
      </c>
      <c r="D521" s="204" t="s">
        <v>1213</v>
      </c>
      <c r="E521" s="322">
        <v>29.5</v>
      </c>
      <c r="F521" s="169">
        <v>20.608926000000004</v>
      </c>
      <c r="G521" s="196">
        <v>4.9000000000000004</v>
      </c>
      <c r="H521" s="154">
        <v>9.3036300000000018</v>
      </c>
      <c r="I521" s="240">
        <v>4.8</v>
      </c>
      <c r="J521" s="154">
        <v>11.305296</v>
      </c>
      <c r="K521" s="23"/>
      <c r="L521" s="129"/>
      <c r="M521" s="23"/>
      <c r="N521" s="121"/>
      <c r="O521" s="55">
        <v>0</v>
      </c>
      <c r="P521" s="154">
        <v>607.96331700000007</v>
      </c>
      <c r="Q521" s="154">
        <v>0</v>
      </c>
      <c r="R521" s="154">
        <v>0</v>
      </c>
      <c r="S521" s="152"/>
      <c r="T521" s="152"/>
    </row>
    <row r="522" spans="1:20" ht="12.75" customHeight="1" x14ac:dyDescent="0.2">
      <c r="A522" s="234"/>
      <c r="B522" s="195"/>
      <c r="C522" s="195"/>
      <c r="D522" s="205"/>
      <c r="E522" s="322"/>
      <c r="F522" s="170"/>
      <c r="G522" s="196"/>
      <c r="H522" s="155"/>
      <c r="I522" s="240"/>
      <c r="J522" s="155"/>
      <c r="K522" s="64"/>
      <c r="L522" s="64"/>
      <c r="M522" s="64"/>
      <c r="N522" s="128"/>
      <c r="O522" s="55">
        <v>0</v>
      </c>
      <c r="P522" s="155"/>
      <c r="Q522" s="155"/>
      <c r="R522" s="155"/>
      <c r="S522" s="152"/>
      <c r="T522" s="152"/>
    </row>
    <row r="523" spans="1:20" ht="12.75" customHeight="1" x14ac:dyDescent="0.2">
      <c r="A523" s="234"/>
      <c r="B523" s="195"/>
      <c r="C523" s="195"/>
      <c r="D523" s="205"/>
      <c r="E523" s="322"/>
      <c r="F523" s="170"/>
      <c r="G523" s="196"/>
      <c r="H523" s="155"/>
      <c r="I523" s="240"/>
      <c r="J523" s="155"/>
      <c r="K523" s="64"/>
      <c r="L523" s="64"/>
      <c r="M523" s="68"/>
      <c r="N523" s="128"/>
      <c r="O523" s="55">
        <v>0</v>
      </c>
      <c r="P523" s="155"/>
      <c r="Q523" s="155"/>
      <c r="R523" s="155"/>
      <c r="S523" s="152"/>
      <c r="T523" s="152"/>
    </row>
    <row r="524" spans="1:20" ht="12.75" customHeight="1" x14ac:dyDescent="0.2">
      <c r="A524" s="234"/>
      <c r="B524" s="195"/>
      <c r="C524" s="195"/>
      <c r="D524" s="206"/>
      <c r="E524" s="322"/>
      <c r="F524" s="171"/>
      <c r="G524" s="196"/>
      <c r="H524" s="156"/>
      <c r="I524" s="240"/>
      <c r="J524" s="156"/>
      <c r="K524" s="64"/>
      <c r="L524" s="64"/>
      <c r="M524" s="64"/>
      <c r="N524" s="128"/>
      <c r="O524" s="55">
        <v>0</v>
      </c>
      <c r="P524" s="156"/>
      <c r="Q524" s="156"/>
      <c r="R524" s="156"/>
      <c r="S524" s="152"/>
      <c r="T524" s="152"/>
    </row>
    <row r="525" spans="1:20" ht="12.75" customHeight="1" x14ac:dyDescent="0.2">
      <c r="A525" s="259">
        <v>7</v>
      </c>
      <c r="B525" s="186" t="s">
        <v>85</v>
      </c>
      <c r="C525" s="186" t="s">
        <v>1294</v>
      </c>
      <c r="D525" s="204" t="s">
        <v>1197</v>
      </c>
      <c r="E525" s="399">
        <v>77.349999999999994</v>
      </c>
      <c r="F525" s="169">
        <v>1.5379470000000002</v>
      </c>
      <c r="G525" s="151">
        <v>0.81</v>
      </c>
      <c r="H525" s="154">
        <v>1.5379470000000002</v>
      </c>
      <c r="I525" s="189"/>
      <c r="J525" s="154">
        <v>0</v>
      </c>
      <c r="K525" s="17"/>
      <c r="L525" s="27"/>
      <c r="M525" s="17"/>
      <c r="N525" s="124"/>
      <c r="O525" s="55">
        <v>0</v>
      </c>
      <c r="P525" s="154">
        <v>118.96020045</v>
      </c>
      <c r="Q525" s="154">
        <v>0</v>
      </c>
      <c r="R525" s="154">
        <v>0</v>
      </c>
      <c r="S525" s="152"/>
      <c r="T525" s="152"/>
    </row>
    <row r="526" spans="1:20" ht="12.75" customHeight="1" x14ac:dyDescent="0.2">
      <c r="A526" s="259"/>
      <c r="B526" s="187"/>
      <c r="C526" s="187"/>
      <c r="D526" s="221"/>
      <c r="E526" s="400"/>
      <c r="F526" s="170"/>
      <c r="G526" s="151"/>
      <c r="H526" s="155"/>
      <c r="I526" s="190"/>
      <c r="J526" s="155"/>
      <c r="K526" s="12"/>
      <c r="L526" s="27"/>
      <c r="M526" s="17"/>
      <c r="N526" s="124"/>
      <c r="O526" s="55">
        <v>0</v>
      </c>
      <c r="P526" s="155"/>
      <c r="Q526" s="155"/>
      <c r="R526" s="155"/>
      <c r="S526" s="152"/>
      <c r="T526" s="152"/>
    </row>
    <row r="527" spans="1:20" ht="12.75" customHeight="1" x14ac:dyDescent="0.2">
      <c r="A527" s="259"/>
      <c r="B527" s="187"/>
      <c r="C527" s="187"/>
      <c r="D527" s="221"/>
      <c r="E527" s="400"/>
      <c r="F527" s="170"/>
      <c r="G527" s="151"/>
      <c r="H527" s="155"/>
      <c r="I527" s="190"/>
      <c r="J527" s="155"/>
      <c r="K527" s="17"/>
      <c r="L527" s="27"/>
      <c r="M527" s="17"/>
      <c r="N527" s="124"/>
      <c r="O527" s="55">
        <v>0</v>
      </c>
      <c r="P527" s="155"/>
      <c r="Q527" s="155"/>
      <c r="R527" s="155"/>
      <c r="S527" s="152"/>
      <c r="T527" s="152"/>
    </row>
    <row r="528" spans="1:20" ht="12.75" customHeight="1" x14ac:dyDescent="0.2">
      <c r="A528" s="259"/>
      <c r="B528" s="188"/>
      <c r="C528" s="188"/>
      <c r="D528" s="222"/>
      <c r="E528" s="401"/>
      <c r="F528" s="171"/>
      <c r="G528" s="151"/>
      <c r="H528" s="156"/>
      <c r="I528" s="191"/>
      <c r="J528" s="156"/>
      <c r="K528" s="17"/>
      <c r="L528" s="27"/>
      <c r="M528" s="17"/>
      <c r="N528" s="124"/>
      <c r="O528" s="55">
        <v>0</v>
      </c>
      <c r="P528" s="156"/>
      <c r="Q528" s="156"/>
      <c r="R528" s="156"/>
      <c r="S528" s="152"/>
      <c r="T528" s="152"/>
    </row>
    <row r="529" spans="1:20" ht="12.75" customHeight="1" x14ac:dyDescent="0.2">
      <c r="A529" s="234">
        <v>8</v>
      </c>
      <c r="B529" s="166" t="s">
        <v>83</v>
      </c>
      <c r="C529" s="186" t="s">
        <v>1198</v>
      </c>
      <c r="D529" s="204" t="s">
        <v>1197</v>
      </c>
      <c r="E529" s="399">
        <v>77.349999999999994</v>
      </c>
      <c r="F529" s="169">
        <v>2.8792230000000001</v>
      </c>
      <c r="G529" s="164">
        <v>0.4</v>
      </c>
      <c r="H529" s="154">
        <v>0.75948000000000004</v>
      </c>
      <c r="I529" s="274">
        <v>0.9</v>
      </c>
      <c r="J529" s="154">
        <v>2.1197430000000002</v>
      </c>
      <c r="K529" s="132"/>
      <c r="L529" s="132"/>
      <c r="M529" s="27"/>
      <c r="N529" s="132"/>
      <c r="O529" s="55">
        <v>0</v>
      </c>
      <c r="P529" s="154">
        <v>222.70789904999998</v>
      </c>
      <c r="Q529" s="154">
        <v>0</v>
      </c>
      <c r="R529" s="154">
        <v>0</v>
      </c>
      <c r="S529" s="152"/>
      <c r="T529" s="152"/>
    </row>
    <row r="530" spans="1:20" ht="12.75" customHeight="1" x14ac:dyDescent="0.2">
      <c r="A530" s="234"/>
      <c r="B530" s="167"/>
      <c r="C530" s="187"/>
      <c r="D530" s="221"/>
      <c r="E530" s="400"/>
      <c r="F530" s="170"/>
      <c r="G530" s="164"/>
      <c r="H530" s="155"/>
      <c r="I530" s="275"/>
      <c r="J530" s="155"/>
      <c r="K530" s="23"/>
      <c r="L530" s="23"/>
      <c r="M530" s="23"/>
      <c r="N530" s="121"/>
      <c r="O530" s="55">
        <v>0</v>
      </c>
      <c r="P530" s="155"/>
      <c r="Q530" s="155"/>
      <c r="R530" s="155"/>
      <c r="S530" s="152"/>
      <c r="T530" s="152"/>
    </row>
    <row r="531" spans="1:20" ht="12.75" customHeight="1" x14ac:dyDescent="0.2">
      <c r="A531" s="234"/>
      <c r="B531" s="167"/>
      <c r="C531" s="187"/>
      <c r="D531" s="221"/>
      <c r="E531" s="400"/>
      <c r="F531" s="170"/>
      <c r="G531" s="164"/>
      <c r="H531" s="155"/>
      <c r="I531" s="275"/>
      <c r="J531" s="155"/>
      <c r="K531" s="23"/>
      <c r="L531" s="23"/>
      <c r="M531" s="24"/>
      <c r="N531" s="121"/>
      <c r="O531" s="55">
        <v>0</v>
      </c>
      <c r="P531" s="155"/>
      <c r="Q531" s="155"/>
      <c r="R531" s="155"/>
      <c r="S531" s="152"/>
      <c r="T531" s="152"/>
    </row>
    <row r="532" spans="1:20" ht="12.75" customHeight="1" x14ac:dyDescent="0.2">
      <c r="A532" s="234"/>
      <c r="B532" s="168"/>
      <c r="C532" s="188"/>
      <c r="D532" s="222"/>
      <c r="E532" s="401"/>
      <c r="F532" s="171"/>
      <c r="G532" s="164"/>
      <c r="H532" s="156"/>
      <c r="I532" s="276"/>
      <c r="J532" s="156"/>
      <c r="K532" s="23"/>
      <c r="L532" s="23"/>
      <c r="M532" s="23"/>
      <c r="N532" s="121"/>
      <c r="O532" s="55">
        <v>0</v>
      </c>
      <c r="P532" s="156"/>
      <c r="Q532" s="156"/>
      <c r="R532" s="156"/>
      <c r="S532" s="152"/>
      <c r="T532" s="152"/>
    </row>
    <row r="533" spans="1:20" ht="12.75" customHeight="1" x14ac:dyDescent="0.2">
      <c r="A533" s="259">
        <v>9</v>
      </c>
      <c r="B533" s="195" t="s">
        <v>1026</v>
      </c>
      <c r="C533" s="195" t="s">
        <v>1295</v>
      </c>
      <c r="D533" s="195" t="s">
        <v>1304</v>
      </c>
      <c r="E533" s="322">
        <v>19.2</v>
      </c>
      <c r="F533" s="169">
        <v>121.41038629922399</v>
      </c>
      <c r="G533" s="196">
        <v>34.68</v>
      </c>
      <c r="H533" s="154">
        <v>65.846915999999993</v>
      </c>
      <c r="I533" s="240">
        <v>10.83</v>
      </c>
      <c r="J533" s="154">
        <v>25.507574100000003</v>
      </c>
      <c r="K533" s="23" t="s">
        <v>1027</v>
      </c>
      <c r="L533" s="129"/>
      <c r="M533" s="23"/>
      <c r="N533" s="121"/>
      <c r="O533" s="55">
        <v>0</v>
      </c>
      <c r="P533" s="154">
        <v>2331.0794169451005</v>
      </c>
      <c r="Q533" s="154">
        <v>26.545020000000001</v>
      </c>
      <c r="R533" s="154">
        <v>30.055896199223998</v>
      </c>
      <c r="S533" s="152"/>
      <c r="T533" s="152"/>
    </row>
    <row r="534" spans="1:20" ht="12.75" customHeight="1" x14ac:dyDescent="0.2">
      <c r="A534" s="259"/>
      <c r="B534" s="195"/>
      <c r="C534" s="195"/>
      <c r="D534" s="227"/>
      <c r="E534" s="322"/>
      <c r="F534" s="170"/>
      <c r="G534" s="196"/>
      <c r="H534" s="155"/>
      <c r="I534" s="240"/>
      <c r="J534" s="155"/>
      <c r="K534" s="64" t="s">
        <v>1028</v>
      </c>
      <c r="L534" s="64" t="s">
        <v>26</v>
      </c>
      <c r="M534" s="64">
        <v>2.91</v>
      </c>
      <c r="N534" s="128">
        <v>9.1219999999999999</v>
      </c>
      <c r="O534" s="55">
        <v>26.545020000000001</v>
      </c>
      <c r="P534" s="155"/>
      <c r="Q534" s="155"/>
      <c r="R534" s="155"/>
      <c r="S534" s="152"/>
      <c r="T534" s="152"/>
    </row>
    <row r="535" spans="1:20" ht="12.75" customHeight="1" x14ac:dyDescent="0.2">
      <c r="A535" s="259"/>
      <c r="B535" s="195"/>
      <c r="C535" s="195"/>
      <c r="D535" s="227"/>
      <c r="E535" s="322"/>
      <c r="F535" s="170"/>
      <c r="G535" s="196"/>
      <c r="H535" s="155"/>
      <c r="I535" s="240"/>
      <c r="J535" s="155"/>
      <c r="K535" s="64"/>
      <c r="L535" s="64"/>
      <c r="M535" s="68"/>
      <c r="N535" s="128"/>
      <c r="O535" s="55">
        <v>0</v>
      </c>
      <c r="P535" s="155"/>
      <c r="Q535" s="155"/>
      <c r="R535" s="155"/>
      <c r="S535" s="152"/>
      <c r="T535" s="152"/>
    </row>
    <row r="536" spans="1:20" ht="12.75" customHeight="1" x14ac:dyDescent="0.2">
      <c r="A536" s="259"/>
      <c r="B536" s="195"/>
      <c r="C536" s="195"/>
      <c r="D536" s="227"/>
      <c r="E536" s="322"/>
      <c r="F536" s="171"/>
      <c r="G536" s="196"/>
      <c r="H536" s="156"/>
      <c r="I536" s="240"/>
      <c r="J536" s="156"/>
      <c r="K536" s="64"/>
      <c r="L536" s="64"/>
      <c r="M536" s="64"/>
      <c r="N536" s="128"/>
      <c r="O536" s="55">
        <v>0</v>
      </c>
      <c r="P536" s="156"/>
      <c r="Q536" s="156"/>
      <c r="R536" s="156"/>
      <c r="S536" s="152"/>
      <c r="T536" s="152"/>
    </row>
    <row r="537" spans="1:20" ht="12.75" customHeight="1" x14ac:dyDescent="0.2">
      <c r="A537" s="234">
        <v>10</v>
      </c>
      <c r="B537" s="195" t="s">
        <v>1029</v>
      </c>
      <c r="C537" s="195" t="s">
        <v>1296</v>
      </c>
      <c r="D537" s="195" t="s">
        <v>1303</v>
      </c>
      <c r="E537" s="322">
        <v>72.760000000000005</v>
      </c>
      <c r="F537" s="169">
        <v>2.6553863639999999</v>
      </c>
      <c r="G537" s="196">
        <v>0.67100000000000004</v>
      </c>
      <c r="H537" s="154">
        <v>1.2740277</v>
      </c>
      <c r="I537" s="240"/>
      <c r="J537" s="154">
        <v>0</v>
      </c>
      <c r="K537" s="23" t="s">
        <v>1031</v>
      </c>
      <c r="L537" s="129" t="s">
        <v>29</v>
      </c>
      <c r="M537" s="23">
        <v>1</v>
      </c>
      <c r="N537" s="121">
        <v>1.22</v>
      </c>
      <c r="O537" s="55">
        <v>1.22</v>
      </c>
      <c r="P537" s="154">
        <v>193.20591184464001</v>
      </c>
      <c r="Q537" s="154">
        <v>1.22</v>
      </c>
      <c r="R537" s="154">
        <v>1.3813586639999997</v>
      </c>
      <c r="S537" s="152"/>
      <c r="T537" s="152"/>
    </row>
    <row r="538" spans="1:20" ht="12.75" customHeight="1" x14ac:dyDescent="0.2">
      <c r="A538" s="234"/>
      <c r="B538" s="195"/>
      <c r="C538" s="195"/>
      <c r="D538" s="227"/>
      <c r="E538" s="322"/>
      <c r="F538" s="170"/>
      <c r="G538" s="196"/>
      <c r="H538" s="155"/>
      <c r="I538" s="240"/>
      <c r="J538" s="155"/>
      <c r="K538" s="64"/>
      <c r="L538" s="64"/>
      <c r="M538" s="64"/>
      <c r="N538" s="128"/>
      <c r="O538" s="55">
        <v>0</v>
      </c>
      <c r="P538" s="155"/>
      <c r="Q538" s="155"/>
      <c r="R538" s="155"/>
      <c r="S538" s="152"/>
      <c r="T538" s="152"/>
    </row>
    <row r="539" spans="1:20" ht="12.75" customHeight="1" x14ac:dyDescent="0.2">
      <c r="A539" s="234"/>
      <c r="B539" s="195"/>
      <c r="C539" s="195"/>
      <c r="D539" s="227"/>
      <c r="E539" s="322"/>
      <c r="F539" s="170"/>
      <c r="G539" s="196"/>
      <c r="H539" s="155"/>
      <c r="I539" s="240"/>
      <c r="J539" s="155"/>
      <c r="K539" s="64"/>
      <c r="L539" s="64"/>
      <c r="M539" s="68"/>
      <c r="N539" s="128"/>
      <c r="O539" s="55">
        <v>0</v>
      </c>
      <c r="P539" s="155"/>
      <c r="Q539" s="155"/>
      <c r="R539" s="155"/>
      <c r="S539" s="152"/>
      <c r="T539" s="152"/>
    </row>
    <row r="540" spans="1:20" ht="12.75" customHeight="1" x14ac:dyDescent="0.2">
      <c r="A540" s="234"/>
      <c r="B540" s="195"/>
      <c r="C540" s="195"/>
      <c r="D540" s="227"/>
      <c r="E540" s="322"/>
      <c r="F540" s="171"/>
      <c r="G540" s="196"/>
      <c r="H540" s="156"/>
      <c r="I540" s="240"/>
      <c r="J540" s="156"/>
      <c r="K540" s="64"/>
      <c r="L540" s="64"/>
      <c r="M540" s="64"/>
      <c r="N540" s="128"/>
      <c r="O540" s="55">
        <v>0</v>
      </c>
      <c r="P540" s="156"/>
      <c r="Q540" s="156"/>
      <c r="R540" s="156"/>
      <c r="S540" s="152"/>
      <c r="T540" s="152"/>
    </row>
    <row r="541" spans="1:20" ht="12.75" customHeight="1" x14ac:dyDescent="0.2">
      <c r="A541" s="259">
        <v>11</v>
      </c>
      <c r="B541" s="306" t="s">
        <v>83</v>
      </c>
      <c r="C541" s="204" t="s">
        <v>1297</v>
      </c>
      <c r="D541" s="204" t="s">
        <v>1197</v>
      </c>
      <c r="E541" s="322">
        <v>45.4</v>
      </c>
      <c r="F541" s="169">
        <v>2.8792230000000001</v>
      </c>
      <c r="G541" s="326">
        <v>0.4</v>
      </c>
      <c r="H541" s="154">
        <v>0.75948000000000004</v>
      </c>
      <c r="I541" s="327">
        <v>0.9</v>
      </c>
      <c r="J541" s="154">
        <v>2.1197430000000002</v>
      </c>
      <c r="K541" s="23"/>
      <c r="L541" s="23"/>
      <c r="M541" s="23"/>
      <c r="N541" s="121"/>
      <c r="O541" s="55">
        <v>0</v>
      </c>
      <c r="P541" s="154">
        <v>130.71672419999999</v>
      </c>
      <c r="Q541" s="154">
        <v>0</v>
      </c>
      <c r="R541" s="154">
        <v>0</v>
      </c>
      <c r="S541" s="152"/>
      <c r="T541" s="152"/>
    </row>
    <row r="542" spans="1:20" ht="12.75" customHeight="1" x14ac:dyDescent="0.2">
      <c r="A542" s="259"/>
      <c r="B542" s="307"/>
      <c r="C542" s="205"/>
      <c r="D542" s="221"/>
      <c r="E542" s="322"/>
      <c r="F542" s="170"/>
      <c r="G542" s="326"/>
      <c r="H542" s="155"/>
      <c r="I542" s="328"/>
      <c r="J542" s="155"/>
      <c r="K542" s="23"/>
      <c r="L542" s="23"/>
      <c r="M542" s="23"/>
      <c r="N542" s="121"/>
      <c r="O542" s="55">
        <v>0</v>
      </c>
      <c r="P542" s="155"/>
      <c r="Q542" s="155"/>
      <c r="R542" s="155"/>
      <c r="S542" s="152"/>
      <c r="T542" s="152"/>
    </row>
    <row r="543" spans="1:20" ht="12.75" customHeight="1" x14ac:dyDescent="0.2">
      <c r="A543" s="259"/>
      <c r="B543" s="307"/>
      <c r="C543" s="205"/>
      <c r="D543" s="221"/>
      <c r="E543" s="322"/>
      <c r="F543" s="170"/>
      <c r="G543" s="326"/>
      <c r="H543" s="155"/>
      <c r="I543" s="328"/>
      <c r="J543" s="155"/>
      <c r="K543" s="23"/>
      <c r="L543" s="23"/>
      <c r="M543" s="24"/>
      <c r="N543" s="132"/>
      <c r="O543" s="55">
        <v>0</v>
      </c>
      <c r="P543" s="155"/>
      <c r="Q543" s="155"/>
      <c r="R543" s="155"/>
      <c r="S543" s="152"/>
      <c r="T543" s="152"/>
    </row>
    <row r="544" spans="1:20" ht="12.75" customHeight="1" x14ac:dyDescent="0.2">
      <c r="A544" s="259"/>
      <c r="B544" s="308"/>
      <c r="C544" s="206"/>
      <c r="D544" s="222"/>
      <c r="E544" s="322"/>
      <c r="F544" s="171"/>
      <c r="G544" s="326"/>
      <c r="H544" s="156"/>
      <c r="I544" s="329"/>
      <c r="J544" s="156"/>
      <c r="K544" s="23"/>
      <c r="L544" s="23"/>
      <c r="M544" s="23"/>
      <c r="N544" s="121"/>
      <c r="O544" s="55">
        <v>0</v>
      </c>
      <c r="P544" s="156"/>
      <c r="Q544" s="156"/>
      <c r="R544" s="156"/>
      <c r="S544" s="152"/>
      <c r="T544" s="152"/>
    </row>
    <row r="545" spans="1:20" ht="12.75" customHeight="1" x14ac:dyDescent="0.2">
      <c r="A545" s="234">
        <v>12</v>
      </c>
      <c r="B545" s="195" t="s">
        <v>1033</v>
      </c>
      <c r="C545" s="204" t="s">
        <v>1298</v>
      </c>
      <c r="D545" s="195" t="s">
        <v>1213</v>
      </c>
      <c r="E545" s="322">
        <v>37.799999999999997</v>
      </c>
      <c r="F545" s="169">
        <v>133.44872313656401</v>
      </c>
      <c r="G545" s="196">
        <v>10.8</v>
      </c>
      <c r="H545" s="154">
        <v>20.505960000000002</v>
      </c>
      <c r="I545" s="240">
        <v>2.5299999999999998</v>
      </c>
      <c r="J545" s="154">
        <v>5.9588330999999997</v>
      </c>
      <c r="K545" s="118" t="s">
        <v>328</v>
      </c>
      <c r="L545" s="114" t="s">
        <v>32</v>
      </c>
      <c r="M545" s="118">
        <v>1.02</v>
      </c>
      <c r="N545" s="122">
        <v>27.946999999999999</v>
      </c>
      <c r="O545" s="55">
        <v>28.505939999999999</v>
      </c>
      <c r="P545" s="154">
        <v>5044.3617345621196</v>
      </c>
      <c r="Q545" s="154">
        <v>94.486969999999999</v>
      </c>
      <c r="R545" s="154">
        <v>106.983930036564</v>
      </c>
      <c r="S545" s="152"/>
      <c r="T545" s="152"/>
    </row>
    <row r="546" spans="1:20" ht="12.75" customHeight="1" x14ac:dyDescent="0.25">
      <c r="A546" s="234"/>
      <c r="B546" s="195"/>
      <c r="C546" s="205"/>
      <c r="D546" s="227"/>
      <c r="E546" s="322"/>
      <c r="F546" s="170"/>
      <c r="G546" s="196"/>
      <c r="H546" s="155"/>
      <c r="I546" s="240"/>
      <c r="J546" s="155"/>
      <c r="K546" s="118" t="s">
        <v>253</v>
      </c>
      <c r="L546" s="114" t="s">
        <v>472</v>
      </c>
      <c r="M546" s="118">
        <v>1.59</v>
      </c>
      <c r="N546" s="118">
        <v>3.5</v>
      </c>
      <c r="O546" s="55">
        <v>5.5650000000000004</v>
      </c>
      <c r="P546" s="155"/>
      <c r="Q546" s="155"/>
      <c r="R546" s="155"/>
      <c r="S546" s="152"/>
      <c r="T546" s="152"/>
    </row>
    <row r="547" spans="1:20" ht="12.75" customHeight="1" x14ac:dyDescent="0.2">
      <c r="A547" s="234"/>
      <c r="B547" s="195"/>
      <c r="C547" s="205"/>
      <c r="D547" s="227"/>
      <c r="E547" s="322"/>
      <c r="F547" s="170"/>
      <c r="G547" s="196"/>
      <c r="H547" s="155"/>
      <c r="I547" s="240"/>
      <c r="J547" s="155"/>
      <c r="K547" s="118" t="s">
        <v>254</v>
      </c>
      <c r="L547" s="114" t="s">
        <v>32</v>
      </c>
      <c r="M547" s="118">
        <v>0.34</v>
      </c>
      <c r="N547" s="118">
        <v>123.611</v>
      </c>
      <c r="O547" s="55">
        <v>42.027740000000001</v>
      </c>
      <c r="P547" s="155"/>
      <c r="Q547" s="155"/>
      <c r="R547" s="155"/>
      <c r="S547" s="152"/>
      <c r="T547" s="152"/>
    </row>
    <row r="548" spans="1:20" ht="12.75" customHeight="1" x14ac:dyDescent="0.25">
      <c r="A548" s="234"/>
      <c r="B548" s="195"/>
      <c r="C548" s="205"/>
      <c r="D548" s="227"/>
      <c r="E548" s="322"/>
      <c r="F548" s="170"/>
      <c r="G548" s="196"/>
      <c r="H548" s="155"/>
      <c r="I548" s="240"/>
      <c r="J548" s="155"/>
      <c r="K548" s="118" t="s">
        <v>1034</v>
      </c>
      <c r="L548" s="114" t="s">
        <v>1035</v>
      </c>
      <c r="M548" s="118">
        <v>0.26</v>
      </c>
      <c r="N548" s="118">
        <v>60</v>
      </c>
      <c r="O548" s="55">
        <v>15.600000000000001</v>
      </c>
      <c r="P548" s="155"/>
      <c r="Q548" s="155"/>
      <c r="R548" s="155"/>
      <c r="S548" s="152"/>
      <c r="T548" s="152"/>
    </row>
    <row r="549" spans="1:20" ht="12.75" customHeight="1" x14ac:dyDescent="0.2">
      <c r="A549" s="234"/>
      <c r="B549" s="195"/>
      <c r="C549" s="205"/>
      <c r="D549" s="227"/>
      <c r="E549" s="322"/>
      <c r="F549" s="170"/>
      <c r="G549" s="196"/>
      <c r="H549" s="155"/>
      <c r="I549" s="240"/>
      <c r="J549" s="155"/>
      <c r="K549" s="118" t="s">
        <v>98</v>
      </c>
      <c r="L549" s="118" t="s">
        <v>29</v>
      </c>
      <c r="M549" s="118">
        <v>5.84</v>
      </c>
      <c r="N549" s="125">
        <v>0.41699999999999998</v>
      </c>
      <c r="O549" s="55">
        <v>2.4352799999999997</v>
      </c>
      <c r="P549" s="155"/>
      <c r="Q549" s="155"/>
      <c r="R549" s="155"/>
      <c r="S549" s="152"/>
      <c r="T549" s="152"/>
    </row>
    <row r="550" spans="1:20" ht="12.75" customHeight="1" x14ac:dyDescent="0.2">
      <c r="A550" s="234"/>
      <c r="B550" s="195"/>
      <c r="C550" s="206"/>
      <c r="D550" s="227"/>
      <c r="E550" s="322"/>
      <c r="F550" s="171"/>
      <c r="G550" s="196"/>
      <c r="H550" s="156"/>
      <c r="I550" s="240"/>
      <c r="J550" s="156"/>
      <c r="K550" s="118" t="s">
        <v>556</v>
      </c>
      <c r="L550" s="118" t="s">
        <v>29</v>
      </c>
      <c r="M550" s="118">
        <v>0.41</v>
      </c>
      <c r="N550" s="120">
        <v>0.86099999999999999</v>
      </c>
      <c r="O550" s="55">
        <v>0.35300999999999999</v>
      </c>
      <c r="P550" s="156"/>
      <c r="Q550" s="156"/>
      <c r="R550" s="156"/>
      <c r="S550" s="152"/>
      <c r="T550" s="152"/>
    </row>
    <row r="551" spans="1:20" ht="12.75" customHeight="1" x14ac:dyDescent="0.2">
      <c r="A551" s="234">
        <v>13</v>
      </c>
      <c r="B551" s="186" t="s">
        <v>1039</v>
      </c>
      <c r="C551" s="186" t="s">
        <v>1299</v>
      </c>
      <c r="D551" s="204" t="s">
        <v>1197</v>
      </c>
      <c r="E551" s="399">
        <v>6.97</v>
      </c>
      <c r="F551" s="169">
        <v>85.455049800000012</v>
      </c>
      <c r="G551" s="183">
        <v>8.86</v>
      </c>
      <c r="H551" s="154">
        <v>16.822482000000001</v>
      </c>
      <c r="I551" s="153">
        <v>29.14</v>
      </c>
      <c r="J551" s="154">
        <v>68.632567800000004</v>
      </c>
      <c r="K551" s="23"/>
      <c r="L551" s="129"/>
      <c r="M551" s="23"/>
      <c r="N551" s="17"/>
      <c r="O551" s="55">
        <v>0</v>
      </c>
      <c r="P551" s="154">
        <v>595.62169710600006</v>
      </c>
      <c r="Q551" s="154">
        <v>0</v>
      </c>
      <c r="R551" s="154">
        <v>0</v>
      </c>
      <c r="S551" s="152"/>
      <c r="T551" s="152"/>
    </row>
    <row r="552" spans="1:20" ht="12.75" customHeight="1" x14ac:dyDescent="0.2">
      <c r="A552" s="234"/>
      <c r="B552" s="187"/>
      <c r="C552" s="187"/>
      <c r="D552" s="221"/>
      <c r="E552" s="400"/>
      <c r="F552" s="170"/>
      <c r="G552" s="184"/>
      <c r="H552" s="155"/>
      <c r="I552" s="153"/>
      <c r="J552" s="155"/>
      <c r="K552" s="23"/>
      <c r="L552" s="23"/>
      <c r="M552" s="23"/>
      <c r="N552" s="17"/>
      <c r="O552" s="55">
        <v>0</v>
      </c>
      <c r="P552" s="155"/>
      <c r="Q552" s="155"/>
      <c r="R552" s="155"/>
      <c r="S552" s="152"/>
      <c r="T552" s="152"/>
    </row>
    <row r="553" spans="1:20" ht="12.75" customHeight="1" x14ac:dyDescent="0.2">
      <c r="A553" s="234"/>
      <c r="B553" s="187"/>
      <c r="C553" s="187"/>
      <c r="D553" s="221"/>
      <c r="E553" s="400"/>
      <c r="F553" s="170"/>
      <c r="G553" s="184"/>
      <c r="H553" s="155"/>
      <c r="I553" s="153"/>
      <c r="J553" s="155"/>
      <c r="K553" s="23"/>
      <c r="L553" s="23"/>
      <c r="M553" s="23"/>
      <c r="N553" s="129"/>
      <c r="O553" s="55">
        <v>0</v>
      </c>
      <c r="P553" s="155"/>
      <c r="Q553" s="155"/>
      <c r="R553" s="155"/>
      <c r="S553" s="152"/>
      <c r="T553" s="152"/>
    </row>
    <row r="554" spans="1:20" ht="12.75" customHeight="1" x14ac:dyDescent="0.2">
      <c r="A554" s="234"/>
      <c r="B554" s="188"/>
      <c r="C554" s="188"/>
      <c r="D554" s="222"/>
      <c r="E554" s="401"/>
      <c r="F554" s="171"/>
      <c r="G554" s="185"/>
      <c r="H554" s="156"/>
      <c r="I554" s="153"/>
      <c r="J554" s="156"/>
      <c r="K554" s="23"/>
      <c r="L554" s="23"/>
      <c r="M554" s="23"/>
      <c r="N554" s="121"/>
      <c r="O554" s="55">
        <v>0</v>
      </c>
      <c r="P554" s="156"/>
      <c r="Q554" s="156"/>
      <c r="R554" s="156"/>
      <c r="S554" s="152"/>
      <c r="T554" s="152"/>
    </row>
    <row r="555" spans="1:20" ht="12.75" customHeight="1" x14ac:dyDescent="0.2">
      <c r="A555" s="234">
        <v>14</v>
      </c>
      <c r="B555" s="186" t="s">
        <v>45</v>
      </c>
      <c r="C555" s="147" t="s">
        <v>1300</v>
      </c>
      <c r="D555" s="204" t="s">
        <v>1197</v>
      </c>
      <c r="E555" s="322">
        <v>4.0073999999999996</v>
      </c>
      <c r="F555" s="169">
        <v>243.43615800000001</v>
      </c>
      <c r="G555" s="161"/>
      <c r="H555" s="154">
        <v>0</v>
      </c>
      <c r="I555" s="240"/>
      <c r="J555" s="154">
        <v>0</v>
      </c>
      <c r="K555" s="64" t="s">
        <v>57</v>
      </c>
      <c r="L555" s="64" t="s">
        <v>27</v>
      </c>
      <c r="M555" s="67">
        <v>1</v>
      </c>
      <c r="N555" s="118">
        <v>215</v>
      </c>
      <c r="O555" s="55">
        <v>215</v>
      </c>
      <c r="P555" s="154">
        <v>975.54605956919988</v>
      </c>
      <c r="Q555" s="154">
        <v>215</v>
      </c>
      <c r="R555" s="154">
        <v>243.43615800000001</v>
      </c>
      <c r="S555" s="152"/>
      <c r="T555" s="152"/>
    </row>
    <row r="556" spans="1:20" ht="12.75" customHeight="1" x14ac:dyDescent="0.2">
      <c r="A556" s="234"/>
      <c r="B556" s="187"/>
      <c r="C556" s="147"/>
      <c r="D556" s="221"/>
      <c r="E556" s="322"/>
      <c r="F556" s="170"/>
      <c r="G556" s="161"/>
      <c r="H556" s="155"/>
      <c r="I556" s="240"/>
      <c r="J556" s="155"/>
      <c r="K556" s="64"/>
      <c r="L556" s="64"/>
      <c r="M556" s="64"/>
      <c r="N556" s="128"/>
      <c r="O556" s="55">
        <v>0</v>
      </c>
      <c r="P556" s="155"/>
      <c r="Q556" s="155"/>
      <c r="R556" s="155"/>
      <c r="S556" s="152"/>
      <c r="T556" s="152"/>
    </row>
    <row r="557" spans="1:20" ht="12.75" customHeight="1" x14ac:dyDescent="0.2">
      <c r="A557" s="234"/>
      <c r="B557" s="187"/>
      <c r="C557" s="147"/>
      <c r="D557" s="221"/>
      <c r="E557" s="322"/>
      <c r="F557" s="170"/>
      <c r="G557" s="161"/>
      <c r="H557" s="155"/>
      <c r="I557" s="240"/>
      <c r="J557" s="155"/>
      <c r="K557" s="64"/>
      <c r="L557" s="64"/>
      <c r="M557" s="68"/>
      <c r="N557" s="128"/>
      <c r="O557" s="55">
        <v>0</v>
      </c>
      <c r="P557" s="155"/>
      <c r="Q557" s="155"/>
      <c r="R557" s="155"/>
      <c r="S557" s="152"/>
      <c r="T557" s="152"/>
    </row>
    <row r="558" spans="1:20" ht="12.75" customHeight="1" x14ac:dyDescent="0.2">
      <c r="A558" s="234"/>
      <c r="B558" s="188"/>
      <c r="C558" s="147"/>
      <c r="D558" s="222"/>
      <c r="E558" s="322"/>
      <c r="F558" s="171"/>
      <c r="G558" s="161"/>
      <c r="H558" s="156"/>
      <c r="I558" s="240"/>
      <c r="J558" s="156"/>
      <c r="K558" s="64"/>
      <c r="L558" s="64"/>
      <c r="M558" s="64"/>
      <c r="N558" s="128"/>
      <c r="O558" s="55">
        <v>0</v>
      </c>
      <c r="P558" s="156"/>
      <c r="Q558" s="156"/>
      <c r="R558" s="156"/>
      <c r="S558" s="152"/>
      <c r="T558" s="152"/>
    </row>
    <row r="559" spans="1:20" ht="12.75" customHeight="1" x14ac:dyDescent="0.2">
      <c r="A559" s="234">
        <v>15</v>
      </c>
      <c r="B559" s="186" t="s">
        <v>45</v>
      </c>
      <c r="C559" s="147" t="s">
        <v>1301</v>
      </c>
      <c r="D559" s="204" t="s">
        <v>1197</v>
      </c>
      <c r="E559" s="399">
        <v>1.7902</v>
      </c>
      <c r="F559" s="169">
        <v>243.43615800000001</v>
      </c>
      <c r="G559" s="323"/>
      <c r="H559" s="154">
        <v>0</v>
      </c>
      <c r="I559" s="158"/>
      <c r="J559" s="154">
        <v>0</v>
      </c>
      <c r="K559" s="64" t="s">
        <v>57</v>
      </c>
      <c r="L559" s="64" t="s">
        <v>27</v>
      </c>
      <c r="M559" s="23">
        <v>1</v>
      </c>
      <c r="N559" s="118">
        <v>215</v>
      </c>
      <c r="O559" s="55">
        <v>215</v>
      </c>
      <c r="P559" s="154">
        <v>435.79941005160003</v>
      </c>
      <c r="Q559" s="154">
        <v>215</v>
      </c>
      <c r="R559" s="154">
        <v>243.43615800000001</v>
      </c>
      <c r="S559" s="152"/>
      <c r="T559" s="152"/>
    </row>
    <row r="560" spans="1:20" ht="12.75" customHeight="1" x14ac:dyDescent="0.2">
      <c r="A560" s="234"/>
      <c r="B560" s="187"/>
      <c r="C560" s="147"/>
      <c r="D560" s="221"/>
      <c r="E560" s="400"/>
      <c r="F560" s="170"/>
      <c r="G560" s="324"/>
      <c r="H560" s="155"/>
      <c r="I560" s="158"/>
      <c r="J560" s="155"/>
      <c r="K560" s="23"/>
      <c r="L560" s="23"/>
      <c r="M560" s="23"/>
      <c r="N560" s="17"/>
      <c r="O560" s="55">
        <v>0</v>
      </c>
      <c r="P560" s="155"/>
      <c r="Q560" s="155"/>
      <c r="R560" s="155"/>
      <c r="S560" s="152"/>
      <c r="T560" s="152"/>
    </row>
    <row r="561" spans="1:20" ht="12.75" customHeight="1" x14ac:dyDescent="0.2">
      <c r="A561" s="234"/>
      <c r="B561" s="187"/>
      <c r="C561" s="147"/>
      <c r="D561" s="221"/>
      <c r="E561" s="400"/>
      <c r="F561" s="170"/>
      <c r="G561" s="324"/>
      <c r="H561" s="155"/>
      <c r="I561" s="158"/>
      <c r="J561" s="155"/>
      <c r="K561" s="23"/>
      <c r="L561" s="23"/>
      <c r="M561" s="23"/>
      <c r="N561" s="121"/>
      <c r="O561" s="55">
        <v>0</v>
      </c>
      <c r="P561" s="155"/>
      <c r="Q561" s="155"/>
      <c r="R561" s="155"/>
      <c r="S561" s="152"/>
      <c r="T561" s="152"/>
    </row>
    <row r="562" spans="1:20" ht="12.75" customHeight="1" x14ac:dyDescent="0.2">
      <c r="A562" s="234"/>
      <c r="B562" s="188"/>
      <c r="C562" s="147"/>
      <c r="D562" s="222"/>
      <c r="E562" s="401"/>
      <c r="F562" s="171"/>
      <c r="G562" s="325"/>
      <c r="H562" s="156"/>
      <c r="I562" s="158"/>
      <c r="J562" s="156"/>
      <c r="K562" s="23"/>
      <c r="L562" s="23"/>
      <c r="M562" s="23"/>
      <c r="N562" s="121"/>
      <c r="O562" s="55">
        <v>0</v>
      </c>
      <c r="P562" s="156"/>
      <c r="Q562" s="156"/>
      <c r="R562" s="156"/>
      <c r="S562" s="152"/>
      <c r="T562" s="152"/>
    </row>
    <row r="563" spans="1:20" ht="12.75" customHeight="1" x14ac:dyDescent="0.2">
      <c r="A563" s="234">
        <v>16</v>
      </c>
      <c r="B563" s="186" t="s">
        <v>45</v>
      </c>
      <c r="C563" s="147" t="s">
        <v>1302</v>
      </c>
      <c r="D563" s="204" t="s">
        <v>1197</v>
      </c>
      <c r="E563" s="399">
        <v>1.1719999999999999</v>
      </c>
      <c r="F563" s="169">
        <v>243.43615800000001</v>
      </c>
      <c r="G563" s="183"/>
      <c r="H563" s="154">
        <v>0</v>
      </c>
      <c r="I563" s="240"/>
      <c r="J563" s="154">
        <v>0</v>
      </c>
      <c r="K563" s="64" t="s">
        <v>57</v>
      </c>
      <c r="L563" s="64" t="s">
        <v>27</v>
      </c>
      <c r="M563" s="23">
        <v>1</v>
      </c>
      <c r="N563" s="118">
        <v>215</v>
      </c>
      <c r="O563" s="55">
        <v>215</v>
      </c>
      <c r="P563" s="154">
        <v>285.30717717599998</v>
      </c>
      <c r="Q563" s="154">
        <v>215</v>
      </c>
      <c r="R563" s="154">
        <v>243.43615800000001</v>
      </c>
      <c r="S563" s="152"/>
      <c r="T563" s="152"/>
    </row>
    <row r="564" spans="1:20" ht="12.75" customHeight="1" x14ac:dyDescent="0.2">
      <c r="A564" s="234"/>
      <c r="B564" s="187"/>
      <c r="C564" s="147"/>
      <c r="D564" s="221"/>
      <c r="E564" s="400"/>
      <c r="F564" s="170"/>
      <c r="G564" s="184"/>
      <c r="H564" s="155"/>
      <c r="I564" s="240"/>
      <c r="J564" s="155"/>
      <c r="K564" s="23"/>
      <c r="L564" s="23"/>
      <c r="M564" s="23"/>
      <c r="N564" s="129"/>
      <c r="O564" s="55">
        <v>0</v>
      </c>
      <c r="P564" s="155"/>
      <c r="Q564" s="155"/>
      <c r="R564" s="155"/>
      <c r="S564" s="152"/>
      <c r="T564" s="152"/>
    </row>
    <row r="565" spans="1:20" ht="12.75" customHeight="1" x14ac:dyDescent="0.2">
      <c r="A565" s="234"/>
      <c r="B565" s="187"/>
      <c r="C565" s="147"/>
      <c r="D565" s="221"/>
      <c r="E565" s="400"/>
      <c r="F565" s="170"/>
      <c r="G565" s="184"/>
      <c r="H565" s="155"/>
      <c r="I565" s="240"/>
      <c r="J565" s="155"/>
      <c r="K565" s="23"/>
      <c r="L565" s="23"/>
      <c r="M565" s="23"/>
      <c r="N565" s="129"/>
      <c r="O565" s="55">
        <v>0</v>
      </c>
      <c r="P565" s="155"/>
      <c r="Q565" s="155"/>
      <c r="R565" s="155"/>
      <c r="S565" s="152"/>
      <c r="T565" s="152"/>
    </row>
    <row r="566" spans="1:20" ht="12.75" customHeight="1" x14ac:dyDescent="0.2">
      <c r="A566" s="234"/>
      <c r="B566" s="188"/>
      <c r="C566" s="147"/>
      <c r="D566" s="222"/>
      <c r="E566" s="401"/>
      <c r="F566" s="171"/>
      <c r="G566" s="185"/>
      <c r="H566" s="156"/>
      <c r="I566" s="240"/>
      <c r="J566" s="156"/>
      <c r="K566" s="23"/>
      <c r="L566" s="23"/>
      <c r="M566" s="23"/>
      <c r="N566" s="121"/>
      <c r="O566" s="55">
        <v>0</v>
      </c>
      <c r="P566" s="156"/>
      <c r="Q566" s="156"/>
      <c r="R566" s="156"/>
      <c r="S566" s="152"/>
      <c r="T566" s="152"/>
    </row>
    <row r="567" spans="1:20" s="54" customFormat="1" ht="12.75" customHeight="1" x14ac:dyDescent="0.2">
      <c r="A567" s="144"/>
      <c r="B567" s="433"/>
      <c r="C567" s="383" t="s">
        <v>1199</v>
      </c>
      <c r="D567" s="433"/>
      <c r="E567" s="436"/>
      <c r="F567" s="439">
        <v>0</v>
      </c>
      <c r="G567" s="442"/>
      <c r="H567" s="445">
        <v>0</v>
      </c>
      <c r="I567" s="448"/>
      <c r="J567" s="445">
        <v>0</v>
      </c>
      <c r="K567" s="82"/>
      <c r="L567" s="82"/>
      <c r="M567" s="82"/>
      <c r="N567" s="83"/>
      <c r="O567" s="84">
        <v>0</v>
      </c>
      <c r="P567" s="445">
        <v>0</v>
      </c>
      <c r="Q567" s="445">
        <v>0</v>
      </c>
      <c r="R567" s="445">
        <v>0</v>
      </c>
      <c r="S567" s="453"/>
      <c r="T567" s="451"/>
    </row>
    <row r="568" spans="1:20" s="54" customFormat="1" ht="12.75" customHeight="1" x14ac:dyDescent="0.2">
      <c r="A568" s="145"/>
      <c r="B568" s="434"/>
      <c r="C568" s="384"/>
      <c r="D568" s="434"/>
      <c r="E568" s="437"/>
      <c r="F568" s="440"/>
      <c r="G568" s="443"/>
      <c r="H568" s="446"/>
      <c r="I568" s="449"/>
      <c r="J568" s="446"/>
      <c r="K568" s="82"/>
      <c r="L568" s="82"/>
      <c r="M568" s="82"/>
      <c r="N568" s="83"/>
      <c r="O568" s="84">
        <v>0</v>
      </c>
      <c r="P568" s="446"/>
      <c r="Q568" s="446"/>
      <c r="R568" s="446"/>
      <c r="S568" s="453"/>
      <c r="T568" s="451"/>
    </row>
    <row r="569" spans="1:20" s="54" customFormat="1" ht="12.75" customHeight="1" x14ac:dyDescent="0.2">
      <c r="A569" s="145"/>
      <c r="B569" s="434"/>
      <c r="C569" s="384"/>
      <c r="D569" s="434"/>
      <c r="E569" s="437"/>
      <c r="F569" s="440"/>
      <c r="G569" s="443"/>
      <c r="H569" s="446"/>
      <c r="I569" s="449"/>
      <c r="J569" s="446"/>
      <c r="K569" s="82"/>
      <c r="L569" s="82"/>
      <c r="M569" s="82"/>
      <c r="N569" s="83"/>
      <c r="O569" s="84">
        <v>0</v>
      </c>
      <c r="P569" s="446"/>
      <c r="Q569" s="446"/>
      <c r="R569" s="446"/>
      <c r="S569" s="453"/>
      <c r="T569" s="451"/>
    </row>
    <row r="570" spans="1:20" s="54" customFormat="1" ht="12.75" customHeight="1" x14ac:dyDescent="0.2">
      <c r="A570" s="146"/>
      <c r="B570" s="435"/>
      <c r="C570" s="385"/>
      <c r="D570" s="435"/>
      <c r="E570" s="438"/>
      <c r="F570" s="441"/>
      <c r="G570" s="444"/>
      <c r="H570" s="447"/>
      <c r="I570" s="450"/>
      <c r="J570" s="447"/>
      <c r="K570" s="82"/>
      <c r="L570" s="82"/>
      <c r="M570" s="82"/>
      <c r="N570" s="83"/>
      <c r="O570" s="84">
        <v>0</v>
      </c>
      <c r="P570" s="447"/>
      <c r="Q570" s="447"/>
      <c r="R570" s="447"/>
      <c r="S570" s="453"/>
      <c r="T570" s="451"/>
    </row>
    <row r="571" spans="1:20" s="54" customFormat="1" ht="12.75" customHeight="1" x14ac:dyDescent="0.2">
      <c r="A571" s="144"/>
      <c r="B571" s="433"/>
      <c r="C571" s="383" t="s">
        <v>1200</v>
      </c>
      <c r="D571" s="433"/>
      <c r="E571" s="436"/>
      <c r="F571" s="439">
        <v>0</v>
      </c>
      <c r="G571" s="442"/>
      <c r="H571" s="445">
        <v>0</v>
      </c>
      <c r="I571" s="448"/>
      <c r="J571" s="445">
        <v>0</v>
      </c>
      <c r="K571" s="82"/>
      <c r="L571" s="82"/>
      <c r="M571" s="82"/>
      <c r="N571" s="83"/>
      <c r="O571" s="84">
        <v>0</v>
      </c>
      <c r="P571" s="445">
        <v>0</v>
      </c>
      <c r="Q571" s="445">
        <v>0</v>
      </c>
      <c r="R571" s="445">
        <v>0</v>
      </c>
      <c r="S571" s="453"/>
      <c r="T571" s="452">
        <v>0.12220149166052009</v>
      </c>
    </row>
    <row r="572" spans="1:20" s="54" customFormat="1" ht="12.75" customHeight="1" x14ac:dyDescent="0.2">
      <c r="A572" s="145"/>
      <c r="B572" s="434"/>
      <c r="C572" s="384"/>
      <c r="D572" s="434"/>
      <c r="E572" s="437"/>
      <c r="F572" s="440"/>
      <c r="G572" s="443"/>
      <c r="H572" s="446"/>
      <c r="I572" s="449"/>
      <c r="J572" s="446"/>
      <c r="K572" s="82"/>
      <c r="L572" s="82"/>
      <c r="M572" s="82"/>
      <c r="N572" s="83"/>
      <c r="O572" s="84">
        <v>0</v>
      </c>
      <c r="P572" s="446"/>
      <c r="Q572" s="446"/>
      <c r="R572" s="446"/>
      <c r="S572" s="453"/>
      <c r="T572" s="452"/>
    </row>
    <row r="573" spans="1:20" s="54" customFormat="1" ht="12.75" customHeight="1" x14ac:dyDescent="0.2">
      <c r="A573" s="145"/>
      <c r="B573" s="434"/>
      <c r="C573" s="384"/>
      <c r="D573" s="434"/>
      <c r="E573" s="437"/>
      <c r="F573" s="440"/>
      <c r="G573" s="443"/>
      <c r="H573" s="446"/>
      <c r="I573" s="449"/>
      <c r="J573" s="446"/>
      <c r="K573" s="82"/>
      <c r="L573" s="82"/>
      <c r="M573" s="82"/>
      <c r="N573" s="83"/>
      <c r="O573" s="84">
        <v>0</v>
      </c>
      <c r="P573" s="446"/>
      <c r="Q573" s="446"/>
      <c r="R573" s="446"/>
      <c r="S573" s="453"/>
      <c r="T573" s="452"/>
    </row>
    <row r="574" spans="1:20" s="54" customFormat="1" ht="12.75" customHeight="1" x14ac:dyDescent="0.2">
      <c r="A574" s="146"/>
      <c r="B574" s="435"/>
      <c r="C574" s="385"/>
      <c r="D574" s="435"/>
      <c r="E574" s="438"/>
      <c r="F574" s="441"/>
      <c r="G574" s="444"/>
      <c r="H574" s="447"/>
      <c r="I574" s="450"/>
      <c r="J574" s="447"/>
      <c r="K574" s="82"/>
      <c r="L574" s="82"/>
      <c r="M574" s="82"/>
      <c r="N574" s="83"/>
      <c r="O574" s="84">
        <v>0</v>
      </c>
      <c r="P574" s="447"/>
      <c r="Q574" s="447"/>
      <c r="R574" s="447"/>
      <c r="S574" s="453"/>
      <c r="T574" s="452"/>
    </row>
    <row r="575" spans="1:20" ht="12.75" customHeight="1" x14ac:dyDescent="0.2">
      <c r="A575" s="211"/>
      <c r="B575" s="186"/>
      <c r="C575" s="319" t="s">
        <v>1305</v>
      </c>
      <c r="D575" s="197"/>
      <c r="E575" s="399"/>
      <c r="F575" s="169">
        <v>0</v>
      </c>
      <c r="G575" s="183"/>
      <c r="H575" s="154">
        <v>0</v>
      </c>
      <c r="I575" s="163"/>
      <c r="J575" s="154">
        <v>0</v>
      </c>
      <c r="K575" s="23"/>
      <c r="L575" s="99"/>
      <c r="M575" s="23"/>
      <c r="N575" s="17"/>
      <c r="O575" s="55">
        <v>0</v>
      </c>
      <c r="P575" s="154">
        <v>0</v>
      </c>
      <c r="Q575" s="154">
        <v>0</v>
      </c>
      <c r="R575" s="154">
        <v>0</v>
      </c>
      <c r="S575" s="152">
        <v>0</v>
      </c>
      <c r="T575" s="152">
        <v>0</v>
      </c>
    </row>
    <row r="576" spans="1:20" ht="12.75" customHeight="1" x14ac:dyDescent="0.2">
      <c r="A576" s="211"/>
      <c r="B576" s="187"/>
      <c r="C576" s="320"/>
      <c r="D576" s="197"/>
      <c r="E576" s="400"/>
      <c r="F576" s="170"/>
      <c r="G576" s="184"/>
      <c r="H576" s="155"/>
      <c r="I576" s="163"/>
      <c r="J576" s="155"/>
      <c r="K576" s="23"/>
      <c r="L576" s="23"/>
      <c r="M576" s="23"/>
      <c r="N576" s="17"/>
      <c r="O576" s="55">
        <v>0</v>
      </c>
      <c r="P576" s="155"/>
      <c r="Q576" s="155"/>
      <c r="R576" s="155"/>
      <c r="S576" s="152"/>
      <c r="T576" s="152"/>
    </row>
    <row r="577" spans="1:20" ht="12.75" customHeight="1" x14ac:dyDescent="0.2">
      <c r="A577" s="211"/>
      <c r="B577" s="187"/>
      <c r="C577" s="320"/>
      <c r="D577" s="197"/>
      <c r="E577" s="400"/>
      <c r="F577" s="170"/>
      <c r="G577" s="184"/>
      <c r="H577" s="155"/>
      <c r="I577" s="163"/>
      <c r="J577" s="155"/>
      <c r="K577" s="23"/>
      <c r="L577" s="23"/>
      <c r="M577" s="23"/>
      <c r="N577" s="99"/>
      <c r="O577" s="55">
        <v>0</v>
      </c>
      <c r="P577" s="155"/>
      <c r="Q577" s="155"/>
      <c r="R577" s="155"/>
      <c r="S577" s="152"/>
      <c r="T577" s="152"/>
    </row>
    <row r="578" spans="1:20" ht="12.75" customHeight="1" x14ac:dyDescent="0.2">
      <c r="A578" s="211"/>
      <c r="B578" s="188"/>
      <c r="C578" s="321"/>
      <c r="D578" s="197"/>
      <c r="E578" s="401"/>
      <c r="F578" s="171"/>
      <c r="G578" s="185"/>
      <c r="H578" s="156"/>
      <c r="I578" s="163"/>
      <c r="J578" s="156"/>
      <c r="K578" s="23"/>
      <c r="L578" s="23"/>
      <c r="M578" s="23"/>
      <c r="N578" s="97"/>
      <c r="O578" s="55">
        <v>0</v>
      </c>
      <c r="P578" s="156"/>
      <c r="Q578" s="156"/>
      <c r="R578" s="156"/>
      <c r="S578" s="152"/>
      <c r="T578" s="152"/>
    </row>
    <row r="579" spans="1:20" ht="12.75" customHeight="1" x14ac:dyDescent="0.2">
      <c r="A579" s="234">
        <v>1</v>
      </c>
      <c r="B579" s="241" t="s">
        <v>1041</v>
      </c>
      <c r="C579" s="415" t="s">
        <v>1306</v>
      </c>
      <c r="D579" s="204" t="s">
        <v>1197</v>
      </c>
      <c r="E579" s="399">
        <v>0.1532</v>
      </c>
      <c r="F579" s="169">
        <v>81.945756000000003</v>
      </c>
      <c r="G579" s="183">
        <v>24.8</v>
      </c>
      <c r="H579" s="154">
        <v>47.087760000000003</v>
      </c>
      <c r="I579" s="151">
        <v>14.8</v>
      </c>
      <c r="J579" s="154">
        <v>34.857996</v>
      </c>
      <c r="K579" s="23"/>
      <c r="L579" s="129"/>
      <c r="M579" s="23"/>
      <c r="N579" s="17"/>
      <c r="O579" s="55">
        <v>0</v>
      </c>
      <c r="P579" s="154">
        <v>12.554089819200001</v>
      </c>
      <c r="Q579" s="154">
        <v>0</v>
      </c>
      <c r="R579" s="154">
        <v>0</v>
      </c>
      <c r="S579" s="152"/>
      <c r="T579" s="152"/>
    </row>
    <row r="580" spans="1:20" ht="12.75" customHeight="1" x14ac:dyDescent="0.2">
      <c r="A580" s="234"/>
      <c r="B580" s="167"/>
      <c r="C580" s="416"/>
      <c r="D580" s="221"/>
      <c r="E580" s="400"/>
      <c r="F580" s="170"/>
      <c r="G580" s="184"/>
      <c r="H580" s="155"/>
      <c r="I580" s="151"/>
      <c r="J580" s="155"/>
      <c r="K580" s="23"/>
      <c r="L580" s="23"/>
      <c r="M580" s="23"/>
      <c r="N580" s="17"/>
      <c r="O580" s="55">
        <v>0</v>
      </c>
      <c r="P580" s="155"/>
      <c r="Q580" s="155"/>
      <c r="R580" s="155"/>
      <c r="S580" s="152"/>
      <c r="T580" s="152"/>
    </row>
    <row r="581" spans="1:20" ht="12.75" customHeight="1" x14ac:dyDescent="0.2">
      <c r="A581" s="234"/>
      <c r="B581" s="167"/>
      <c r="C581" s="416"/>
      <c r="D581" s="221"/>
      <c r="E581" s="400"/>
      <c r="F581" s="170"/>
      <c r="G581" s="184"/>
      <c r="H581" s="155"/>
      <c r="I581" s="151"/>
      <c r="J581" s="155"/>
      <c r="K581" s="23"/>
      <c r="L581" s="23"/>
      <c r="M581" s="23"/>
      <c r="N581" s="129"/>
      <c r="O581" s="55">
        <v>0</v>
      </c>
      <c r="P581" s="155"/>
      <c r="Q581" s="155"/>
      <c r="R581" s="155"/>
      <c r="S581" s="152"/>
      <c r="T581" s="152"/>
    </row>
    <row r="582" spans="1:20" ht="12.75" customHeight="1" x14ac:dyDescent="0.2">
      <c r="A582" s="234"/>
      <c r="B582" s="168"/>
      <c r="C582" s="417"/>
      <c r="D582" s="222"/>
      <c r="E582" s="401"/>
      <c r="F582" s="171"/>
      <c r="G582" s="185"/>
      <c r="H582" s="156"/>
      <c r="I582" s="151"/>
      <c r="J582" s="156"/>
      <c r="K582" s="23"/>
      <c r="L582" s="23"/>
      <c r="M582" s="23"/>
      <c r="N582" s="121"/>
      <c r="O582" s="55">
        <v>0</v>
      </c>
      <c r="P582" s="156"/>
      <c r="Q582" s="156"/>
      <c r="R582" s="156"/>
      <c r="S582" s="152"/>
      <c r="T582" s="152"/>
    </row>
    <row r="583" spans="1:20" ht="12.75" customHeight="1" x14ac:dyDescent="0.2">
      <c r="A583" s="234">
        <v>2</v>
      </c>
      <c r="B583" s="186" t="s">
        <v>45</v>
      </c>
      <c r="C583" s="195" t="s">
        <v>1301</v>
      </c>
      <c r="D583" s="204" t="s">
        <v>1197</v>
      </c>
      <c r="E583" s="322">
        <v>5.5700000000000003E-3</v>
      </c>
      <c r="F583" s="169">
        <v>243.43615800000001</v>
      </c>
      <c r="G583" s="161"/>
      <c r="H583" s="154">
        <v>0</v>
      </c>
      <c r="I583" s="240"/>
      <c r="J583" s="154">
        <v>0</v>
      </c>
      <c r="K583" s="64" t="s">
        <v>57</v>
      </c>
      <c r="L583" s="64" t="s">
        <v>27</v>
      </c>
      <c r="M583" s="23">
        <v>1</v>
      </c>
      <c r="N583" s="118">
        <v>215</v>
      </c>
      <c r="O583" s="55">
        <v>215</v>
      </c>
      <c r="P583" s="154">
        <v>1.35593940006</v>
      </c>
      <c r="Q583" s="154">
        <v>215</v>
      </c>
      <c r="R583" s="154">
        <v>243.43615800000001</v>
      </c>
      <c r="S583" s="152"/>
      <c r="T583" s="152"/>
    </row>
    <row r="584" spans="1:20" ht="12.75" customHeight="1" x14ac:dyDescent="0.2">
      <c r="A584" s="234"/>
      <c r="B584" s="187"/>
      <c r="C584" s="195"/>
      <c r="D584" s="221"/>
      <c r="E584" s="322"/>
      <c r="F584" s="170"/>
      <c r="G584" s="161"/>
      <c r="H584" s="155"/>
      <c r="I584" s="240"/>
      <c r="J584" s="155"/>
      <c r="K584" s="23"/>
      <c r="L584" s="23"/>
      <c r="M584" s="23"/>
      <c r="N584" s="17"/>
      <c r="O584" s="55">
        <v>0</v>
      </c>
      <c r="P584" s="155"/>
      <c r="Q584" s="155"/>
      <c r="R584" s="155"/>
      <c r="S584" s="152"/>
      <c r="T584" s="152"/>
    </row>
    <row r="585" spans="1:20" ht="12.75" customHeight="1" x14ac:dyDescent="0.2">
      <c r="A585" s="234"/>
      <c r="B585" s="187"/>
      <c r="C585" s="195"/>
      <c r="D585" s="221"/>
      <c r="E585" s="322"/>
      <c r="F585" s="170"/>
      <c r="G585" s="161"/>
      <c r="H585" s="155"/>
      <c r="I585" s="240"/>
      <c r="J585" s="155"/>
      <c r="K585" s="64"/>
      <c r="L585" s="64"/>
      <c r="M585" s="68"/>
      <c r="N585" s="128"/>
      <c r="O585" s="55">
        <v>0</v>
      </c>
      <c r="P585" s="155"/>
      <c r="Q585" s="155"/>
      <c r="R585" s="155"/>
      <c r="S585" s="152"/>
      <c r="T585" s="152"/>
    </row>
    <row r="586" spans="1:20" ht="12.75" customHeight="1" x14ac:dyDescent="0.2">
      <c r="A586" s="234"/>
      <c r="B586" s="188"/>
      <c r="C586" s="195"/>
      <c r="D586" s="222"/>
      <c r="E586" s="322"/>
      <c r="F586" s="171"/>
      <c r="G586" s="161"/>
      <c r="H586" s="156"/>
      <c r="I586" s="240"/>
      <c r="J586" s="156"/>
      <c r="K586" s="64"/>
      <c r="L586" s="64"/>
      <c r="M586" s="64"/>
      <c r="N586" s="128"/>
      <c r="O586" s="55">
        <v>0</v>
      </c>
      <c r="P586" s="156"/>
      <c r="Q586" s="156"/>
      <c r="R586" s="156"/>
      <c r="S586" s="152"/>
      <c r="T586" s="152"/>
    </row>
    <row r="587" spans="1:20" ht="12.75" customHeight="1" x14ac:dyDescent="0.2">
      <c r="A587" s="234">
        <v>3</v>
      </c>
      <c r="B587" s="195" t="s">
        <v>1026</v>
      </c>
      <c r="C587" s="195" t="s">
        <v>1307</v>
      </c>
      <c r="D587" s="195" t="s">
        <v>1304</v>
      </c>
      <c r="E587" s="322">
        <v>0.19</v>
      </c>
      <c r="F587" s="169">
        <v>115.60922236596001</v>
      </c>
      <c r="G587" s="196">
        <v>33.56</v>
      </c>
      <c r="H587" s="154">
        <v>63.720372000000005</v>
      </c>
      <c r="I587" s="240">
        <v>10.41</v>
      </c>
      <c r="J587" s="154">
        <v>24.518360700000002</v>
      </c>
      <c r="K587" s="23" t="s">
        <v>1027</v>
      </c>
      <c r="L587" s="129"/>
      <c r="M587" s="23"/>
      <c r="N587" s="121"/>
      <c r="O587" s="55">
        <v>0</v>
      </c>
      <c r="P587" s="154">
        <v>21.9657522495324</v>
      </c>
      <c r="Q587" s="154">
        <v>24.173299999999998</v>
      </c>
      <c r="R587" s="154">
        <v>27.370489665959997</v>
      </c>
      <c r="S587" s="152"/>
      <c r="T587" s="152"/>
    </row>
    <row r="588" spans="1:20" ht="12.75" customHeight="1" x14ac:dyDescent="0.2">
      <c r="A588" s="234"/>
      <c r="B588" s="195"/>
      <c r="C588" s="195"/>
      <c r="D588" s="227"/>
      <c r="E588" s="322"/>
      <c r="F588" s="170"/>
      <c r="G588" s="196"/>
      <c r="H588" s="155"/>
      <c r="I588" s="240"/>
      <c r="J588" s="155"/>
      <c r="K588" s="64" t="s">
        <v>1028</v>
      </c>
      <c r="L588" s="64" t="s">
        <v>26</v>
      </c>
      <c r="M588" s="64">
        <v>2.65</v>
      </c>
      <c r="N588" s="128">
        <v>9.1219999999999999</v>
      </c>
      <c r="O588" s="55">
        <v>24.173299999999998</v>
      </c>
      <c r="P588" s="155"/>
      <c r="Q588" s="155"/>
      <c r="R588" s="155"/>
      <c r="S588" s="152"/>
      <c r="T588" s="152"/>
    </row>
    <row r="589" spans="1:20" ht="12.75" customHeight="1" x14ac:dyDescent="0.2">
      <c r="A589" s="234"/>
      <c r="B589" s="195"/>
      <c r="C589" s="195"/>
      <c r="D589" s="227"/>
      <c r="E589" s="322"/>
      <c r="F589" s="170"/>
      <c r="G589" s="196"/>
      <c r="H589" s="155"/>
      <c r="I589" s="240"/>
      <c r="J589" s="155"/>
      <c r="K589" s="64"/>
      <c r="L589" s="64"/>
      <c r="M589" s="68"/>
      <c r="N589" s="128"/>
      <c r="O589" s="55">
        <v>0</v>
      </c>
      <c r="P589" s="155"/>
      <c r="Q589" s="155"/>
      <c r="R589" s="155"/>
      <c r="S589" s="152"/>
      <c r="T589" s="152"/>
    </row>
    <row r="590" spans="1:20" ht="12.75" customHeight="1" x14ac:dyDescent="0.2">
      <c r="A590" s="234"/>
      <c r="B590" s="195"/>
      <c r="C590" s="195"/>
      <c r="D590" s="227"/>
      <c r="E590" s="322"/>
      <c r="F590" s="171"/>
      <c r="G590" s="196"/>
      <c r="H590" s="156"/>
      <c r="I590" s="240"/>
      <c r="J590" s="156"/>
      <c r="K590" s="64"/>
      <c r="L590" s="64"/>
      <c r="M590" s="64"/>
      <c r="N590" s="128"/>
      <c r="O590" s="55">
        <v>0</v>
      </c>
      <c r="P590" s="156"/>
      <c r="Q590" s="156"/>
      <c r="R590" s="156"/>
      <c r="S590" s="152"/>
      <c r="T590" s="152"/>
    </row>
    <row r="591" spans="1:20" ht="12.75" customHeight="1" x14ac:dyDescent="0.2">
      <c r="A591" s="234">
        <v>4</v>
      </c>
      <c r="B591" s="147" t="s">
        <v>45</v>
      </c>
      <c r="C591" s="195" t="s">
        <v>1308</v>
      </c>
      <c r="D591" s="204" t="s">
        <v>1197</v>
      </c>
      <c r="E591" s="238">
        <v>0.13897000000000001</v>
      </c>
      <c r="F591" s="169">
        <v>434.7883008</v>
      </c>
      <c r="G591" s="151"/>
      <c r="H591" s="152">
        <v>0</v>
      </c>
      <c r="I591" s="151"/>
      <c r="J591" s="154">
        <v>0</v>
      </c>
      <c r="K591" s="23" t="s">
        <v>1045</v>
      </c>
      <c r="L591" s="64" t="s">
        <v>27</v>
      </c>
      <c r="M591" s="23">
        <v>1</v>
      </c>
      <c r="N591" s="126">
        <v>384</v>
      </c>
      <c r="O591" s="55">
        <v>384</v>
      </c>
      <c r="P591" s="154">
        <v>60.422530162176002</v>
      </c>
      <c r="Q591" s="154">
        <v>384</v>
      </c>
      <c r="R591" s="154">
        <v>434.7883008</v>
      </c>
      <c r="S591" s="152"/>
      <c r="T591" s="152"/>
    </row>
    <row r="592" spans="1:20" ht="12.75" customHeight="1" x14ac:dyDescent="0.2">
      <c r="A592" s="234"/>
      <c r="B592" s="147"/>
      <c r="C592" s="195"/>
      <c r="D592" s="221"/>
      <c r="E592" s="238"/>
      <c r="F592" s="170"/>
      <c r="G592" s="151"/>
      <c r="H592" s="152"/>
      <c r="I592" s="151"/>
      <c r="J592" s="155"/>
      <c r="K592" s="23"/>
      <c r="L592" s="23"/>
      <c r="M592" s="23"/>
      <c r="N592" s="121"/>
      <c r="O592" s="55">
        <v>0</v>
      </c>
      <c r="P592" s="155"/>
      <c r="Q592" s="155"/>
      <c r="R592" s="155"/>
      <c r="S592" s="152"/>
      <c r="T592" s="152"/>
    </row>
    <row r="593" spans="1:20" ht="12.75" customHeight="1" x14ac:dyDescent="0.2">
      <c r="A593" s="234"/>
      <c r="B593" s="147"/>
      <c r="C593" s="195"/>
      <c r="D593" s="221"/>
      <c r="E593" s="238"/>
      <c r="F593" s="170"/>
      <c r="G593" s="151"/>
      <c r="H593" s="152"/>
      <c r="I593" s="151"/>
      <c r="J593" s="155"/>
      <c r="K593" s="23"/>
      <c r="L593" s="23"/>
      <c r="M593" s="24"/>
      <c r="N593" s="121"/>
      <c r="O593" s="55">
        <v>0</v>
      </c>
      <c r="P593" s="155"/>
      <c r="Q593" s="155"/>
      <c r="R593" s="155"/>
      <c r="S593" s="152"/>
      <c r="T593" s="152"/>
    </row>
    <row r="594" spans="1:20" ht="12.75" customHeight="1" x14ac:dyDescent="0.2">
      <c r="A594" s="234"/>
      <c r="B594" s="147"/>
      <c r="C594" s="195"/>
      <c r="D594" s="222"/>
      <c r="E594" s="238"/>
      <c r="F594" s="171"/>
      <c r="G594" s="151"/>
      <c r="H594" s="152"/>
      <c r="I594" s="151"/>
      <c r="J594" s="156"/>
      <c r="K594" s="23"/>
      <c r="L594" s="23"/>
      <c r="M594" s="23"/>
      <c r="N594" s="121"/>
      <c r="O594" s="55">
        <v>0</v>
      </c>
      <c r="P594" s="156"/>
      <c r="Q594" s="156"/>
      <c r="R594" s="156"/>
      <c r="S594" s="152"/>
      <c r="T594" s="152"/>
    </row>
    <row r="595" spans="1:20" ht="12.75" customHeight="1" x14ac:dyDescent="0.2">
      <c r="A595" s="234">
        <v>5</v>
      </c>
      <c r="B595" s="147" t="s">
        <v>45</v>
      </c>
      <c r="C595" s="195" t="s">
        <v>1309</v>
      </c>
      <c r="D595" s="204" t="s">
        <v>1197</v>
      </c>
      <c r="E595" s="238">
        <v>8.6400000000000001E-3</v>
      </c>
      <c r="F595" s="169">
        <v>432.35054243639991</v>
      </c>
      <c r="G595" s="158"/>
      <c r="H595" s="152">
        <v>0</v>
      </c>
      <c r="I595" s="158"/>
      <c r="J595" s="154">
        <v>0</v>
      </c>
      <c r="K595" s="23" t="s">
        <v>1047</v>
      </c>
      <c r="L595" s="64" t="s">
        <v>27</v>
      </c>
      <c r="M595" s="23">
        <v>1</v>
      </c>
      <c r="N595" s="121">
        <v>381.84699999999998</v>
      </c>
      <c r="O595" s="55">
        <v>381.84699999999998</v>
      </c>
      <c r="P595" s="154">
        <v>3.7355086866504954</v>
      </c>
      <c r="Q595" s="154">
        <v>381.84699999999998</v>
      </c>
      <c r="R595" s="154">
        <v>432.35054243639991</v>
      </c>
      <c r="S595" s="152"/>
      <c r="T595" s="152"/>
    </row>
    <row r="596" spans="1:20" ht="12.75" customHeight="1" x14ac:dyDescent="0.2">
      <c r="A596" s="234"/>
      <c r="B596" s="147"/>
      <c r="C596" s="195"/>
      <c r="D596" s="221"/>
      <c r="E596" s="238"/>
      <c r="F596" s="170"/>
      <c r="G596" s="158"/>
      <c r="H596" s="152"/>
      <c r="I596" s="158"/>
      <c r="J596" s="155"/>
      <c r="K596" s="23"/>
      <c r="L596" s="23"/>
      <c r="M596" s="23"/>
      <c r="N596" s="121"/>
      <c r="O596" s="55">
        <v>0</v>
      </c>
      <c r="P596" s="155"/>
      <c r="Q596" s="155"/>
      <c r="R596" s="155"/>
      <c r="S596" s="152"/>
      <c r="T596" s="152"/>
    </row>
    <row r="597" spans="1:20" ht="12.75" customHeight="1" x14ac:dyDescent="0.2">
      <c r="A597" s="234"/>
      <c r="B597" s="147"/>
      <c r="C597" s="195"/>
      <c r="D597" s="221"/>
      <c r="E597" s="238"/>
      <c r="F597" s="170"/>
      <c r="G597" s="158"/>
      <c r="H597" s="152"/>
      <c r="I597" s="158"/>
      <c r="J597" s="155"/>
      <c r="K597" s="23"/>
      <c r="L597" s="23"/>
      <c r="M597" s="23"/>
      <c r="N597" s="121"/>
      <c r="O597" s="55">
        <v>0</v>
      </c>
      <c r="P597" s="155"/>
      <c r="Q597" s="155"/>
      <c r="R597" s="155"/>
      <c r="S597" s="152"/>
      <c r="T597" s="152"/>
    </row>
    <row r="598" spans="1:20" ht="12.75" customHeight="1" x14ac:dyDescent="0.2">
      <c r="A598" s="234"/>
      <c r="B598" s="147"/>
      <c r="C598" s="195"/>
      <c r="D598" s="222"/>
      <c r="E598" s="238"/>
      <c r="F598" s="171"/>
      <c r="G598" s="158"/>
      <c r="H598" s="152"/>
      <c r="I598" s="158"/>
      <c r="J598" s="156"/>
      <c r="K598" s="23"/>
      <c r="L598" s="23"/>
      <c r="M598" s="23"/>
      <c r="N598" s="121"/>
      <c r="O598" s="55">
        <v>0</v>
      </c>
      <c r="P598" s="156"/>
      <c r="Q598" s="156"/>
      <c r="R598" s="156"/>
      <c r="S598" s="152"/>
      <c r="T598" s="152"/>
    </row>
    <row r="599" spans="1:20" ht="12.75" customHeight="1" x14ac:dyDescent="0.2">
      <c r="A599" s="234">
        <v>6</v>
      </c>
      <c r="B599" s="195" t="s">
        <v>1029</v>
      </c>
      <c r="C599" s="195" t="s">
        <v>1296</v>
      </c>
      <c r="D599" s="195" t="s">
        <v>1303</v>
      </c>
      <c r="E599" s="322">
        <v>12.4</v>
      </c>
      <c r="F599" s="169">
        <v>2.6553863639999999</v>
      </c>
      <c r="G599" s="196">
        <v>0.67100000000000004</v>
      </c>
      <c r="H599" s="154">
        <v>1.2740277</v>
      </c>
      <c r="I599" s="240"/>
      <c r="J599" s="154">
        <v>0</v>
      </c>
      <c r="K599" s="23" t="s">
        <v>1031</v>
      </c>
      <c r="L599" s="129" t="s">
        <v>29</v>
      </c>
      <c r="M599" s="23">
        <v>1</v>
      </c>
      <c r="N599" s="121">
        <v>1.22</v>
      </c>
      <c r="O599" s="55">
        <v>1.22</v>
      </c>
      <c r="P599" s="154">
        <v>32.926790913600001</v>
      </c>
      <c r="Q599" s="154">
        <v>1.22</v>
      </c>
      <c r="R599" s="154">
        <v>1.3813586639999997</v>
      </c>
      <c r="S599" s="152"/>
      <c r="T599" s="152"/>
    </row>
    <row r="600" spans="1:20" ht="12.75" customHeight="1" x14ac:dyDescent="0.2">
      <c r="A600" s="234"/>
      <c r="B600" s="195"/>
      <c r="C600" s="195"/>
      <c r="D600" s="227"/>
      <c r="E600" s="322"/>
      <c r="F600" s="170"/>
      <c r="G600" s="196"/>
      <c r="H600" s="155"/>
      <c r="I600" s="240"/>
      <c r="J600" s="155"/>
      <c r="K600" s="64"/>
      <c r="L600" s="64"/>
      <c r="M600" s="64"/>
      <c r="N600" s="128"/>
      <c r="O600" s="55">
        <v>0</v>
      </c>
      <c r="P600" s="155"/>
      <c r="Q600" s="155"/>
      <c r="R600" s="155"/>
      <c r="S600" s="152"/>
      <c r="T600" s="152"/>
    </row>
    <row r="601" spans="1:20" ht="12.75" customHeight="1" x14ac:dyDescent="0.2">
      <c r="A601" s="234"/>
      <c r="B601" s="195"/>
      <c r="C601" s="195"/>
      <c r="D601" s="227"/>
      <c r="E601" s="322"/>
      <c r="F601" s="170"/>
      <c r="G601" s="196"/>
      <c r="H601" s="155"/>
      <c r="I601" s="240"/>
      <c r="J601" s="155"/>
      <c r="K601" s="64"/>
      <c r="L601" s="64"/>
      <c r="M601" s="68"/>
      <c r="N601" s="128"/>
      <c r="O601" s="55">
        <v>0</v>
      </c>
      <c r="P601" s="155"/>
      <c r="Q601" s="155"/>
      <c r="R601" s="155"/>
      <c r="S601" s="152"/>
      <c r="T601" s="152"/>
    </row>
    <row r="602" spans="1:20" ht="12.75" customHeight="1" x14ac:dyDescent="0.2">
      <c r="A602" s="234"/>
      <c r="B602" s="195"/>
      <c r="C602" s="195"/>
      <c r="D602" s="227"/>
      <c r="E602" s="322"/>
      <c r="F602" s="171"/>
      <c r="G602" s="196"/>
      <c r="H602" s="156"/>
      <c r="I602" s="240"/>
      <c r="J602" s="156"/>
      <c r="K602" s="64"/>
      <c r="L602" s="64"/>
      <c r="M602" s="64"/>
      <c r="N602" s="128"/>
      <c r="O602" s="55">
        <v>0</v>
      </c>
      <c r="P602" s="156"/>
      <c r="Q602" s="156"/>
      <c r="R602" s="156"/>
      <c r="S602" s="152"/>
      <c r="T602" s="152"/>
    </row>
    <row r="603" spans="1:20" ht="12.75" customHeight="1" x14ac:dyDescent="0.2">
      <c r="A603" s="234">
        <v>7</v>
      </c>
      <c r="B603" s="147" t="s">
        <v>45</v>
      </c>
      <c r="C603" s="204" t="s">
        <v>1310</v>
      </c>
      <c r="D603" s="195" t="s">
        <v>1303</v>
      </c>
      <c r="E603" s="399">
        <v>10.5</v>
      </c>
      <c r="F603" s="169">
        <v>0.91260252720000012</v>
      </c>
      <c r="G603" s="183"/>
      <c r="H603" s="154">
        <v>0</v>
      </c>
      <c r="I603" s="235"/>
      <c r="J603" s="154">
        <v>0</v>
      </c>
      <c r="K603" s="23" t="s">
        <v>58</v>
      </c>
      <c r="L603" s="23" t="s">
        <v>29</v>
      </c>
      <c r="M603" s="23">
        <v>1</v>
      </c>
      <c r="N603" s="121">
        <v>0.80600000000000005</v>
      </c>
      <c r="O603" s="55">
        <v>0.80600000000000005</v>
      </c>
      <c r="P603" s="152">
        <v>9.5823265356000018</v>
      </c>
      <c r="Q603" s="154">
        <v>0.80600000000000005</v>
      </c>
      <c r="R603" s="154">
        <v>0.91260252720000012</v>
      </c>
      <c r="S603" s="152"/>
      <c r="T603" s="152"/>
    </row>
    <row r="604" spans="1:20" ht="12.75" customHeight="1" x14ac:dyDescent="0.2">
      <c r="A604" s="234"/>
      <c r="B604" s="147"/>
      <c r="C604" s="205"/>
      <c r="D604" s="227"/>
      <c r="E604" s="400"/>
      <c r="F604" s="170"/>
      <c r="G604" s="184"/>
      <c r="H604" s="155"/>
      <c r="I604" s="236"/>
      <c r="J604" s="155"/>
      <c r="K604" s="23"/>
      <c r="L604" s="23"/>
      <c r="M604" s="121"/>
      <c r="N604" s="121"/>
      <c r="O604" s="55">
        <v>0</v>
      </c>
      <c r="P604" s="152"/>
      <c r="Q604" s="155"/>
      <c r="R604" s="155"/>
      <c r="S604" s="152"/>
      <c r="T604" s="152"/>
    </row>
    <row r="605" spans="1:20" ht="12.75" customHeight="1" x14ac:dyDescent="0.2">
      <c r="A605" s="234"/>
      <c r="B605" s="147"/>
      <c r="C605" s="205"/>
      <c r="D605" s="227"/>
      <c r="E605" s="400"/>
      <c r="F605" s="170"/>
      <c r="G605" s="184"/>
      <c r="H605" s="155"/>
      <c r="I605" s="236"/>
      <c r="J605" s="155"/>
      <c r="K605" s="23"/>
      <c r="L605" s="23"/>
      <c r="M605" s="121"/>
      <c r="N605" s="121"/>
      <c r="O605" s="55">
        <v>0</v>
      </c>
      <c r="P605" s="152"/>
      <c r="Q605" s="155"/>
      <c r="R605" s="155"/>
      <c r="S605" s="152"/>
      <c r="T605" s="152"/>
    </row>
    <row r="606" spans="1:20" ht="12.75" customHeight="1" x14ac:dyDescent="0.2">
      <c r="A606" s="234"/>
      <c r="B606" s="147"/>
      <c r="C606" s="206"/>
      <c r="D606" s="227"/>
      <c r="E606" s="401"/>
      <c r="F606" s="171"/>
      <c r="G606" s="185"/>
      <c r="H606" s="156"/>
      <c r="I606" s="237"/>
      <c r="J606" s="156"/>
      <c r="K606" s="23"/>
      <c r="L606" s="23"/>
      <c r="M606" s="23"/>
      <c r="N606" s="121"/>
      <c r="O606" s="55">
        <v>0</v>
      </c>
      <c r="P606" s="152"/>
      <c r="Q606" s="156"/>
      <c r="R606" s="156"/>
      <c r="S606" s="152"/>
      <c r="T606" s="152"/>
    </row>
    <row r="607" spans="1:20" ht="12.75" customHeight="1" x14ac:dyDescent="0.2">
      <c r="A607" s="234">
        <v>8</v>
      </c>
      <c r="B607" s="186" t="s">
        <v>473</v>
      </c>
      <c r="C607" s="204" t="s">
        <v>1311</v>
      </c>
      <c r="D607" s="204" t="s">
        <v>1181</v>
      </c>
      <c r="E607" s="399">
        <v>4</v>
      </c>
      <c r="F607" s="169">
        <v>5.4885182673600008</v>
      </c>
      <c r="G607" s="183">
        <v>0.79400000000000004</v>
      </c>
      <c r="H607" s="154">
        <v>1.5075678000000001</v>
      </c>
      <c r="I607" s="235">
        <v>6.4000000000000001E-2</v>
      </c>
      <c r="J607" s="154">
        <v>0.15073728</v>
      </c>
      <c r="K607" s="114" t="s">
        <v>46</v>
      </c>
      <c r="L607" s="114" t="s">
        <v>32</v>
      </c>
      <c r="M607" s="114">
        <v>3.1E-2</v>
      </c>
      <c r="N607" s="43">
        <v>26.4</v>
      </c>
      <c r="O607" s="55">
        <v>0.81839999999999991</v>
      </c>
      <c r="P607" s="152">
        <v>21.954073069440003</v>
      </c>
      <c r="Q607" s="154">
        <v>3.3828000000000005</v>
      </c>
      <c r="R607" s="154">
        <v>3.8302131873600005</v>
      </c>
      <c r="S607" s="152"/>
      <c r="T607" s="152"/>
    </row>
    <row r="608" spans="1:20" ht="12.75" customHeight="1" x14ac:dyDescent="0.2">
      <c r="A608" s="234"/>
      <c r="B608" s="187"/>
      <c r="C608" s="205"/>
      <c r="D608" s="205"/>
      <c r="E608" s="400"/>
      <c r="F608" s="170"/>
      <c r="G608" s="184"/>
      <c r="H608" s="155"/>
      <c r="I608" s="236"/>
      <c r="J608" s="155"/>
      <c r="K608" s="114" t="s">
        <v>1050</v>
      </c>
      <c r="L608" s="114" t="s">
        <v>23</v>
      </c>
      <c r="M608" s="114">
        <v>1.08</v>
      </c>
      <c r="N608" s="118">
        <v>1.1499999999999999</v>
      </c>
      <c r="O608" s="55">
        <v>1.242</v>
      </c>
      <c r="P608" s="152"/>
      <c r="Q608" s="155"/>
      <c r="R608" s="155"/>
      <c r="S608" s="152"/>
      <c r="T608" s="152"/>
    </row>
    <row r="609" spans="1:20" ht="12.75" customHeight="1" x14ac:dyDescent="0.2">
      <c r="A609" s="234"/>
      <c r="B609" s="187"/>
      <c r="C609" s="205"/>
      <c r="D609" s="205"/>
      <c r="E609" s="400"/>
      <c r="F609" s="170"/>
      <c r="G609" s="184"/>
      <c r="H609" s="155"/>
      <c r="I609" s="236"/>
      <c r="J609" s="155"/>
      <c r="K609" s="114" t="s">
        <v>474</v>
      </c>
      <c r="L609" s="114" t="s">
        <v>29</v>
      </c>
      <c r="M609" s="114">
        <v>0.12</v>
      </c>
      <c r="N609" s="118">
        <v>1</v>
      </c>
      <c r="O609" s="55">
        <v>0.12</v>
      </c>
      <c r="P609" s="152"/>
      <c r="Q609" s="155"/>
      <c r="R609" s="155"/>
      <c r="S609" s="152"/>
      <c r="T609" s="152"/>
    </row>
    <row r="610" spans="1:20" ht="43.5" customHeight="1" x14ac:dyDescent="0.2">
      <c r="A610" s="234"/>
      <c r="B610" s="188"/>
      <c r="C610" s="206"/>
      <c r="D610" s="206"/>
      <c r="E610" s="401"/>
      <c r="F610" s="171"/>
      <c r="G610" s="185"/>
      <c r="H610" s="156"/>
      <c r="I610" s="237"/>
      <c r="J610" s="156"/>
      <c r="K610" s="114" t="s">
        <v>1051</v>
      </c>
      <c r="L610" s="114" t="s">
        <v>29</v>
      </c>
      <c r="M610" s="114">
        <v>3.6</v>
      </c>
      <c r="N610" s="118">
        <v>0.33400000000000002</v>
      </c>
      <c r="O610" s="55">
        <v>1.2024000000000001</v>
      </c>
      <c r="P610" s="152"/>
      <c r="Q610" s="156"/>
      <c r="R610" s="156"/>
      <c r="S610" s="152"/>
      <c r="T610" s="152"/>
    </row>
    <row r="611" spans="1:20" ht="12.75" customHeight="1" x14ac:dyDescent="0.2">
      <c r="A611" s="234">
        <v>9</v>
      </c>
      <c r="B611" s="241" t="s">
        <v>1041</v>
      </c>
      <c r="C611" s="242" t="s">
        <v>1312</v>
      </c>
      <c r="D611" s="204" t="s">
        <v>1197</v>
      </c>
      <c r="E611" s="399">
        <v>0.34399999999999997</v>
      </c>
      <c r="F611" s="169">
        <v>81.945756000000003</v>
      </c>
      <c r="G611" s="183">
        <v>24.8</v>
      </c>
      <c r="H611" s="154">
        <v>47.087760000000003</v>
      </c>
      <c r="I611" s="151">
        <v>14.8</v>
      </c>
      <c r="J611" s="154">
        <v>34.857996</v>
      </c>
      <c r="K611" s="23"/>
      <c r="L611" s="129"/>
      <c r="M611" s="23"/>
      <c r="N611" s="17"/>
      <c r="O611" s="55">
        <v>0</v>
      </c>
      <c r="P611" s="154">
        <v>28.189340064</v>
      </c>
      <c r="Q611" s="154">
        <v>0</v>
      </c>
      <c r="R611" s="154">
        <v>0</v>
      </c>
      <c r="S611" s="152"/>
      <c r="T611" s="152"/>
    </row>
    <row r="612" spans="1:20" ht="12.75" customHeight="1" x14ac:dyDescent="0.2">
      <c r="A612" s="234"/>
      <c r="B612" s="167"/>
      <c r="C612" s="243"/>
      <c r="D612" s="221"/>
      <c r="E612" s="400"/>
      <c r="F612" s="170"/>
      <c r="G612" s="184"/>
      <c r="H612" s="155"/>
      <c r="I612" s="151"/>
      <c r="J612" s="155"/>
      <c r="K612" s="23"/>
      <c r="L612" s="23"/>
      <c r="M612" s="23"/>
      <c r="N612" s="17"/>
      <c r="O612" s="55">
        <v>0</v>
      </c>
      <c r="P612" s="155"/>
      <c r="Q612" s="155"/>
      <c r="R612" s="155"/>
      <c r="S612" s="152"/>
      <c r="T612" s="152"/>
    </row>
    <row r="613" spans="1:20" ht="12.75" customHeight="1" x14ac:dyDescent="0.2">
      <c r="A613" s="234"/>
      <c r="B613" s="167"/>
      <c r="C613" s="243"/>
      <c r="D613" s="221"/>
      <c r="E613" s="400"/>
      <c r="F613" s="170"/>
      <c r="G613" s="184"/>
      <c r="H613" s="155"/>
      <c r="I613" s="151"/>
      <c r="J613" s="155"/>
      <c r="K613" s="23"/>
      <c r="L613" s="23"/>
      <c r="M613" s="23"/>
      <c r="N613" s="129"/>
      <c r="O613" s="55">
        <v>0</v>
      </c>
      <c r="P613" s="155"/>
      <c r="Q613" s="155"/>
      <c r="R613" s="155"/>
      <c r="S613" s="152"/>
      <c r="T613" s="152"/>
    </row>
    <row r="614" spans="1:20" ht="12.75" customHeight="1" x14ac:dyDescent="0.2">
      <c r="A614" s="234"/>
      <c r="B614" s="168"/>
      <c r="C614" s="244"/>
      <c r="D614" s="222"/>
      <c r="E614" s="401"/>
      <c r="F614" s="171"/>
      <c r="G614" s="185"/>
      <c r="H614" s="156"/>
      <c r="I614" s="151"/>
      <c r="J614" s="156"/>
      <c r="K614" s="23"/>
      <c r="L614" s="23"/>
      <c r="M614" s="23"/>
      <c r="N614" s="121"/>
      <c r="O614" s="55">
        <v>0</v>
      </c>
      <c r="P614" s="156"/>
      <c r="Q614" s="156"/>
      <c r="R614" s="156"/>
      <c r="S614" s="152"/>
      <c r="T614" s="152"/>
    </row>
    <row r="615" spans="1:20" ht="12.75" customHeight="1" x14ac:dyDescent="0.2">
      <c r="A615" s="234">
        <v>10</v>
      </c>
      <c r="B615" s="186" t="s">
        <v>45</v>
      </c>
      <c r="C615" s="195" t="s">
        <v>1301</v>
      </c>
      <c r="D615" s="204" t="s">
        <v>1197</v>
      </c>
      <c r="E615" s="322">
        <v>7.6999999999999999E-2</v>
      </c>
      <c r="F615" s="169">
        <v>243.43615800000001</v>
      </c>
      <c r="G615" s="161"/>
      <c r="H615" s="154">
        <v>0</v>
      </c>
      <c r="I615" s="240"/>
      <c r="J615" s="154">
        <v>0</v>
      </c>
      <c r="K615" s="64" t="s">
        <v>57</v>
      </c>
      <c r="L615" s="64" t="s">
        <v>27</v>
      </c>
      <c r="M615" s="23">
        <v>1</v>
      </c>
      <c r="N615" s="118">
        <v>215</v>
      </c>
      <c r="O615" s="55">
        <v>215</v>
      </c>
      <c r="P615" s="154">
        <v>18.744584165999999</v>
      </c>
      <c r="Q615" s="154">
        <v>215</v>
      </c>
      <c r="R615" s="154">
        <v>243.43615800000001</v>
      </c>
      <c r="S615" s="152"/>
      <c r="T615" s="152"/>
    </row>
    <row r="616" spans="1:20" ht="12.75" customHeight="1" x14ac:dyDescent="0.2">
      <c r="A616" s="234"/>
      <c r="B616" s="187"/>
      <c r="C616" s="195"/>
      <c r="D616" s="221"/>
      <c r="E616" s="322"/>
      <c r="F616" s="170"/>
      <c r="G616" s="161"/>
      <c r="H616" s="155"/>
      <c r="I616" s="240"/>
      <c r="J616" s="155"/>
      <c r="K616" s="23"/>
      <c r="L616" s="23"/>
      <c r="M616" s="23"/>
      <c r="N616" s="17"/>
      <c r="O616" s="55">
        <v>0</v>
      </c>
      <c r="P616" s="155"/>
      <c r="Q616" s="155"/>
      <c r="R616" s="155"/>
      <c r="S616" s="152"/>
      <c r="T616" s="152"/>
    </row>
    <row r="617" spans="1:20" ht="12.75" customHeight="1" x14ac:dyDescent="0.2">
      <c r="A617" s="234"/>
      <c r="B617" s="187"/>
      <c r="C617" s="195"/>
      <c r="D617" s="221"/>
      <c r="E617" s="322"/>
      <c r="F617" s="170"/>
      <c r="G617" s="161"/>
      <c r="H617" s="155"/>
      <c r="I617" s="240"/>
      <c r="J617" s="155"/>
      <c r="K617" s="64"/>
      <c r="L617" s="64"/>
      <c r="M617" s="68"/>
      <c r="N617" s="128"/>
      <c r="O617" s="55">
        <v>0</v>
      </c>
      <c r="P617" s="155"/>
      <c r="Q617" s="155"/>
      <c r="R617" s="155"/>
      <c r="S617" s="152"/>
      <c r="T617" s="152"/>
    </row>
    <row r="618" spans="1:20" ht="12.75" customHeight="1" x14ac:dyDescent="0.2">
      <c r="A618" s="234"/>
      <c r="B618" s="188"/>
      <c r="C618" s="195"/>
      <c r="D618" s="222"/>
      <c r="E618" s="322"/>
      <c r="F618" s="171"/>
      <c r="G618" s="161"/>
      <c r="H618" s="156"/>
      <c r="I618" s="240"/>
      <c r="J618" s="156"/>
      <c r="K618" s="64"/>
      <c r="L618" s="64"/>
      <c r="M618" s="64"/>
      <c r="N618" s="128"/>
      <c r="O618" s="55">
        <v>0</v>
      </c>
      <c r="P618" s="156"/>
      <c r="Q618" s="156"/>
      <c r="R618" s="156"/>
      <c r="S618" s="152"/>
      <c r="T618" s="152"/>
    </row>
    <row r="619" spans="1:20" ht="12.75" customHeight="1" x14ac:dyDescent="0.2">
      <c r="A619" s="234">
        <v>11</v>
      </c>
      <c r="B619" s="195" t="s">
        <v>1026</v>
      </c>
      <c r="C619" s="195" t="s">
        <v>1307</v>
      </c>
      <c r="D619" s="195" t="s">
        <v>1304</v>
      </c>
      <c r="E619" s="322">
        <v>0.23</v>
      </c>
      <c r="F619" s="169">
        <v>115.60922236596001</v>
      </c>
      <c r="G619" s="196">
        <v>33.56</v>
      </c>
      <c r="H619" s="154">
        <v>63.720372000000005</v>
      </c>
      <c r="I619" s="240">
        <v>10.41</v>
      </c>
      <c r="J619" s="154">
        <v>24.518360700000002</v>
      </c>
      <c r="K619" s="23" t="s">
        <v>1027</v>
      </c>
      <c r="L619" s="129"/>
      <c r="M619" s="23"/>
      <c r="N619" s="121"/>
      <c r="O619" s="55">
        <v>0</v>
      </c>
      <c r="P619" s="154">
        <v>26.590121144170801</v>
      </c>
      <c r="Q619" s="154">
        <v>24.173299999999998</v>
      </c>
      <c r="R619" s="154">
        <v>27.370489665959997</v>
      </c>
      <c r="S619" s="152"/>
      <c r="T619" s="152"/>
    </row>
    <row r="620" spans="1:20" ht="12.75" customHeight="1" x14ac:dyDescent="0.2">
      <c r="A620" s="234"/>
      <c r="B620" s="195"/>
      <c r="C620" s="195"/>
      <c r="D620" s="227"/>
      <c r="E620" s="322"/>
      <c r="F620" s="170"/>
      <c r="G620" s="196"/>
      <c r="H620" s="155"/>
      <c r="I620" s="240"/>
      <c r="J620" s="155"/>
      <c r="K620" s="64" t="s">
        <v>1028</v>
      </c>
      <c r="L620" s="64" t="s">
        <v>26</v>
      </c>
      <c r="M620" s="64">
        <v>2.65</v>
      </c>
      <c r="N620" s="128">
        <v>9.1219999999999999</v>
      </c>
      <c r="O620" s="55">
        <v>24.173299999999998</v>
      </c>
      <c r="P620" s="155"/>
      <c r="Q620" s="155"/>
      <c r="R620" s="155"/>
      <c r="S620" s="152"/>
      <c r="T620" s="152"/>
    </row>
    <row r="621" spans="1:20" ht="12.75" customHeight="1" x14ac:dyDescent="0.2">
      <c r="A621" s="234"/>
      <c r="B621" s="195"/>
      <c r="C621" s="195"/>
      <c r="D621" s="227"/>
      <c r="E621" s="322"/>
      <c r="F621" s="170"/>
      <c r="G621" s="196"/>
      <c r="H621" s="155"/>
      <c r="I621" s="240"/>
      <c r="J621" s="155"/>
      <c r="K621" s="64"/>
      <c r="L621" s="64"/>
      <c r="M621" s="68"/>
      <c r="N621" s="128"/>
      <c r="O621" s="55">
        <v>0</v>
      </c>
      <c r="P621" s="155"/>
      <c r="Q621" s="155"/>
      <c r="R621" s="155"/>
      <c r="S621" s="152"/>
      <c r="T621" s="152"/>
    </row>
    <row r="622" spans="1:20" ht="12.75" customHeight="1" x14ac:dyDescent="0.2">
      <c r="A622" s="234"/>
      <c r="B622" s="195"/>
      <c r="C622" s="195"/>
      <c r="D622" s="227"/>
      <c r="E622" s="322"/>
      <c r="F622" s="171"/>
      <c r="G622" s="196"/>
      <c r="H622" s="156"/>
      <c r="I622" s="240"/>
      <c r="J622" s="156"/>
      <c r="K622" s="64"/>
      <c r="L622" s="64"/>
      <c r="M622" s="64"/>
      <c r="N622" s="128"/>
      <c r="O622" s="55">
        <v>0</v>
      </c>
      <c r="P622" s="156"/>
      <c r="Q622" s="156"/>
      <c r="R622" s="156"/>
      <c r="S622" s="152"/>
      <c r="T622" s="152"/>
    </row>
    <row r="623" spans="1:20" ht="12.75" customHeight="1" x14ac:dyDescent="0.2">
      <c r="A623" s="234">
        <v>12</v>
      </c>
      <c r="B623" s="147" t="s">
        <v>45</v>
      </c>
      <c r="C623" s="195" t="s">
        <v>1308</v>
      </c>
      <c r="D623" s="204" t="s">
        <v>1197</v>
      </c>
      <c r="E623" s="238">
        <v>0.23849999999999999</v>
      </c>
      <c r="F623" s="169">
        <v>434.7883008</v>
      </c>
      <c r="G623" s="151"/>
      <c r="H623" s="152">
        <v>0</v>
      </c>
      <c r="I623" s="151"/>
      <c r="J623" s="154">
        <v>0</v>
      </c>
      <c r="K623" s="23" t="s">
        <v>1045</v>
      </c>
      <c r="L623" s="64" t="s">
        <v>27</v>
      </c>
      <c r="M623" s="23">
        <v>1</v>
      </c>
      <c r="N623" s="126">
        <v>384</v>
      </c>
      <c r="O623" s="55">
        <v>384</v>
      </c>
      <c r="P623" s="154">
        <v>103.6970097408</v>
      </c>
      <c r="Q623" s="154">
        <v>384</v>
      </c>
      <c r="R623" s="154">
        <v>434.7883008</v>
      </c>
      <c r="S623" s="152"/>
      <c r="T623" s="152"/>
    </row>
    <row r="624" spans="1:20" ht="12.75" customHeight="1" x14ac:dyDescent="0.2">
      <c r="A624" s="234"/>
      <c r="B624" s="147"/>
      <c r="C624" s="195"/>
      <c r="D624" s="221"/>
      <c r="E624" s="238"/>
      <c r="F624" s="170"/>
      <c r="G624" s="151"/>
      <c r="H624" s="152"/>
      <c r="I624" s="151"/>
      <c r="J624" s="155"/>
      <c r="K624" s="23"/>
      <c r="L624" s="23"/>
      <c r="M624" s="23"/>
      <c r="N624" s="121"/>
      <c r="O624" s="55">
        <v>0</v>
      </c>
      <c r="P624" s="155"/>
      <c r="Q624" s="155"/>
      <c r="R624" s="155"/>
      <c r="S624" s="152"/>
      <c r="T624" s="152"/>
    </row>
    <row r="625" spans="1:20" ht="12.75" customHeight="1" x14ac:dyDescent="0.2">
      <c r="A625" s="234"/>
      <c r="B625" s="147"/>
      <c r="C625" s="195"/>
      <c r="D625" s="221"/>
      <c r="E625" s="238"/>
      <c r="F625" s="170"/>
      <c r="G625" s="151"/>
      <c r="H625" s="152"/>
      <c r="I625" s="151"/>
      <c r="J625" s="155"/>
      <c r="K625" s="23"/>
      <c r="L625" s="23"/>
      <c r="M625" s="24"/>
      <c r="N625" s="121"/>
      <c r="O625" s="55">
        <v>0</v>
      </c>
      <c r="P625" s="155"/>
      <c r="Q625" s="155"/>
      <c r="R625" s="155"/>
      <c r="S625" s="152"/>
      <c r="T625" s="152"/>
    </row>
    <row r="626" spans="1:20" ht="12.75" customHeight="1" x14ac:dyDescent="0.2">
      <c r="A626" s="234"/>
      <c r="B626" s="147"/>
      <c r="C626" s="195"/>
      <c r="D626" s="222"/>
      <c r="E626" s="238"/>
      <c r="F626" s="171"/>
      <c r="G626" s="151"/>
      <c r="H626" s="152"/>
      <c r="I626" s="151"/>
      <c r="J626" s="156"/>
      <c r="K626" s="23"/>
      <c r="L626" s="23"/>
      <c r="M626" s="23"/>
      <c r="N626" s="121"/>
      <c r="O626" s="55">
        <v>0</v>
      </c>
      <c r="P626" s="156"/>
      <c r="Q626" s="156"/>
      <c r="R626" s="156"/>
      <c r="S626" s="152"/>
      <c r="T626" s="152"/>
    </row>
    <row r="627" spans="1:20" ht="12.75" customHeight="1" x14ac:dyDescent="0.2">
      <c r="A627" s="234">
        <v>13</v>
      </c>
      <c r="B627" s="147" t="s">
        <v>45</v>
      </c>
      <c r="C627" s="195" t="s">
        <v>1309</v>
      </c>
      <c r="D627" s="204" t="s">
        <v>1197</v>
      </c>
      <c r="E627" s="238">
        <v>2.8500000000000001E-2</v>
      </c>
      <c r="F627" s="169">
        <v>432.35054243639991</v>
      </c>
      <c r="G627" s="158"/>
      <c r="H627" s="152">
        <v>0</v>
      </c>
      <c r="I627" s="158"/>
      <c r="J627" s="154">
        <v>0</v>
      </c>
      <c r="K627" s="23" t="s">
        <v>1047</v>
      </c>
      <c r="L627" s="64" t="s">
        <v>27</v>
      </c>
      <c r="M627" s="23">
        <v>1</v>
      </c>
      <c r="N627" s="121">
        <v>381.84699999999998</v>
      </c>
      <c r="O627" s="55">
        <v>381.84699999999998</v>
      </c>
      <c r="P627" s="154">
        <v>12.321990459437398</v>
      </c>
      <c r="Q627" s="154">
        <v>381.84699999999998</v>
      </c>
      <c r="R627" s="154">
        <v>432.35054243639991</v>
      </c>
      <c r="S627" s="152"/>
      <c r="T627" s="152"/>
    </row>
    <row r="628" spans="1:20" ht="12.75" customHeight="1" x14ac:dyDescent="0.2">
      <c r="A628" s="234"/>
      <c r="B628" s="147"/>
      <c r="C628" s="195"/>
      <c r="D628" s="221"/>
      <c r="E628" s="238"/>
      <c r="F628" s="170"/>
      <c r="G628" s="158"/>
      <c r="H628" s="152"/>
      <c r="I628" s="158"/>
      <c r="J628" s="155"/>
      <c r="K628" s="23"/>
      <c r="L628" s="23"/>
      <c r="M628" s="23"/>
      <c r="N628" s="121"/>
      <c r="O628" s="55">
        <v>0</v>
      </c>
      <c r="P628" s="155"/>
      <c r="Q628" s="155"/>
      <c r="R628" s="155"/>
      <c r="S628" s="152"/>
      <c r="T628" s="152"/>
    </row>
    <row r="629" spans="1:20" ht="12.75" customHeight="1" x14ac:dyDescent="0.2">
      <c r="A629" s="234"/>
      <c r="B629" s="147"/>
      <c r="C629" s="195"/>
      <c r="D629" s="221"/>
      <c r="E629" s="238"/>
      <c r="F629" s="170"/>
      <c r="G629" s="158"/>
      <c r="H629" s="152"/>
      <c r="I629" s="158"/>
      <c r="J629" s="155"/>
      <c r="K629" s="23"/>
      <c r="L629" s="23"/>
      <c r="M629" s="23"/>
      <c r="N629" s="121"/>
      <c r="O629" s="55">
        <v>0</v>
      </c>
      <c r="P629" s="155"/>
      <c r="Q629" s="155"/>
      <c r="R629" s="155"/>
      <c r="S629" s="152"/>
      <c r="T629" s="152"/>
    </row>
    <row r="630" spans="1:20" ht="12.75" customHeight="1" x14ac:dyDescent="0.2">
      <c r="A630" s="234"/>
      <c r="B630" s="147"/>
      <c r="C630" s="195"/>
      <c r="D630" s="222"/>
      <c r="E630" s="238"/>
      <c r="F630" s="171"/>
      <c r="G630" s="158"/>
      <c r="H630" s="152"/>
      <c r="I630" s="158"/>
      <c r="J630" s="156"/>
      <c r="K630" s="23"/>
      <c r="L630" s="23"/>
      <c r="M630" s="23"/>
      <c r="N630" s="121"/>
      <c r="O630" s="55">
        <v>0</v>
      </c>
      <c r="P630" s="156"/>
      <c r="Q630" s="156"/>
      <c r="R630" s="156"/>
      <c r="S630" s="152"/>
      <c r="T630" s="152"/>
    </row>
    <row r="631" spans="1:20" ht="12.75" customHeight="1" x14ac:dyDescent="0.2">
      <c r="A631" s="234">
        <v>14</v>
      </c>
      <c r="B631" s="195" t="s">
        <v>1029</v>
      </c>
      <c r="C631" s="195" t="s">
        <v>1296</v>
      </c>
      <c r="D631" s="195" t="s">
        <v>1303</v>
      </c>
      <c r="E631" s="322">
        <v>12.4</v>
      </c>
      <c r="F631" s="169">
        <v>2.6553863639999999</v>
      </c>
      <c r="G631" s="196">
        <v>0.67100000000000004</v>
      </c>
      <c r="H631" s="154">
        <v>1.2740277</v>
      </c>
      <c r="I631" s="240"/>
      <c r="J631" s="154">
        <v>0</v>
      </c>
      <c r="K631" s="23" t="s">
        <v>1031</v>
      </c>
      <c r="L631" s="129" t="s">
        <v>29</v>
      </c>
      <c r="M631" s="23">
        <v>1</v>
      </c>
      <c r="N631" s="121">
        <v>1.22</v>
      </c>
      <c r="O631" s="55">
        <v>1.22</v>
      </c>
      <c r="P631" s="154">
        <v>32.926790913600001</v>
      </c>
      <c r="Q631" s="154">
        <v>1.22</v>
      </c>
      <c r="R631" s="154">
        <v>1.3813586639999997</v>
      </c>
      <c r="S631" s="152"/>
      <c r="T631" s="152"/>
    </row>
    <row r="632" spans="1:20" ht="12.75" customHeight="1" x14ac:dyDescent="0.2">
      <c r="A632" s="234"/>
      <c r="B632" s="195"/>
      <c r="C632" s="195"/>
      <c r="D632" s="227"/>
      <c r="E632" s="322"/>
      <c r="F632" s="170"/>
      <c r="G632" s="196"/>
      <c r="H632" s="155"/>
      <c r="I632" s="240"/>
      <c r="J632" s="155"/>
      <c r="K632" s="64"/>
      <c r="L632" s="64"/>
      <c r="M632" s="64"/>
      <c r="N632" s="128"/>
      <c r="O632" s="55">
        <v>0</v>
      </c>
      <c r="P632" s="155"/>
      <c r="Q632" s="155"/>
      <c r="R632" s="155"/>
      <c r="S632" s="152"/>
      <c r="T632" s="152"/>
    </row>
    <row r="633" spans="1:20" ht="12.75" customHeight="1" x14ac:dyDescent="0.2">
      <c r="A633" s="234"/>
      <c r="B633" s="195"/>
      <c r="C633" s="195"/>
      <c r="D633" s="227"/>
      <c r="E633" s="322"/>
      <c r="F633" s="170"/>
      <c r="G633" s="196"/>
      <c r="H633" s="155"/>
      <c r="I633" s="240"/>
      <c r="J633" s="155"/>
      <c r="K633" s="64"/>
      <c r="L633" s="64"/>
      <c r="M633" s="68"/>
      <c r="N633" s="128"/>
      <c r="O633" s="55">
        <v>0</v>
      </c>
      <c r="P633" s="155"/>
      <c r="Q633" s="155"/>
      <c r="R633" s="155"/>
      <c r="S633" s="152"/>
      <c r="T633" s="152"/>
    </row>
    <row r="634" spans="1:20" ht="12.75" customHeight="1" x14ac:dyDescent="0.2">
      <c r="A634" s="234"/>
      <c r="B634" s="195"/>
      <c r="C634" s="195"/>
      <c r="D634" s="227"/>
      <c r="E634" s="322"/>
      <c r="F634" s="171"/>
      <c r="G634" s="196"/>
      <c r="H634" s="156"/>
      <c r="I634" s="240"/>
      <c r="J634" s="156"/>
      <c r="K634" s="64"/>
      <c r="L634" s="64"/>
      <c r="M634" s="64"/>
      <c r="N634" s="128"/>
      <c r="O634" s="55">
        <v>0</v>
      </c>
      <c r="P634" s="156"/>
      <c r="Q634" s="156"/>
      <c r="R634" s="156"/>
      <c r="S634" s="152"/>
      <c r="T634" s="152"/>
    </row>
    <row r="635" spans="1:20" ht="12.75" customHeight="1" x14ac:dyDescent="0.2">
      <c r="A635" s="234">
        <v>15</v>
      </c>
      <c r="B635" s="147" t="s">
        <v>45</v>
      </c>
      <c r="C635" s="204" t="s">
        <v>1310</v>
      </c>
      <c r="D635" s="195" t="s">
        <v>1303</v>
      </c>
      <c r="E635" s="399">
        <v>10.5</v>
      </c>
      <c r="F635" s="169">
        <v>0.91260252720000012</v>
      </c>
      <c r="G635" s="183"/>
      <c r="H635" s="154">
        <v>0</v>
      </c>
      <c r="I635" s="235"/>
      <c r="J635" s="154">
        <v>0</v>
      </c>
      <c r="K635" s="23" t="s">
        <v>58</v>
      </c>
      <c r="L635" s="23" t="s">
        <v>29</v>
      </c>
      <c r="M635" s="23">
        <v>1</v>
      </c>
      <c r="N635" s="121">
        <v>0.80600000000000005</v>
      </c>
      <c r="O635" s="55">
        <v>0.80600000000000005</v>
      </c>
      <c r="P635" s="152">
        <v>9.5823265356000018</v>
      </c>
      <c r="Q635" s="154">
        <v>0.80600000000000005</v>
      </c>
      <c r="R635" s="154">
        <v>0.91260252720000012</v>
      </c>
      <c r="S635" s="152"/>
      <c r="T635" s="152"/>
    </row>
    <row r="636" spans="1:20" ht="12.75" customHeight="1" x14ac:dyDescent="0.2">
      <c r="A636" s="234"/>
      <c r="B636" s="147"/>
      <c r="C636" s="205"/>
      <c r="D636" s="227"/>
      <c r="E636" s="400"/>
      <c r="F636" s="170"/>
      <c r="G636" s="184"/>
      <c r="H636" s="155"/>
      <c r="I636" s="236"/>
      <c r="J636" s="155"/>
      <c r="K636" s="23"/>
      <c r="L636" s="23"/>
      <c r="M636" s="121"/>
      <c r="N636" s="121"/>
      <c r="O636" s="55">
        <v>0</v>
      </c>
      <c r="P636" s="152"/>
      <c r="Q636" s="155"/>
      <c r="R636" s="155"/>
      <c r="S636" s="152"/>
      <c r="T636" s="152"/>
    </row>
    <row r="637" spans="1:20" ht="12.75" customHeight="1" x14ac:dyDescent="0.2">
      <c r="A637" s="234"/>
      <c r="B637" s="147"/>
      <c r="C637" s="205"/>
      <c r="D637" s="227"/>
      <c r="E637" s="400"/>
      <c r="F637" s="170"/>
      <c r="G637" s="184"/>
      <c r="H637" s="155"/>
      <c r="I637" s="236"/>
      <c r="J637" s="155"/>
      <c r="K637" s="23"/>
      <c r="L637" s="23"/>
      <c r="M637" s="121"/>
      <c r="N637" s="121"/>
      <c r="O637" s="55">
        <v>0</v>
      </c>
      <c r="P637" s="152"/>
      <c r="Q637" s="155"/>
      <c r="R637" s="155"/>
      <c r="S637" s="152"/>
      <c r="T637" s="152"/>
    </row>
    <row r="638" spans="1:20" ht="12.75" customHeight="1" x14ac:dyDescent="0.2">
      <c r="A638" s="234"/>
      <c r="B638" s="147"/>
      <c r="C638" s="206"/>
      <c r="D638" s="227"/>
      <c r="E638" s="401"/>
      <c r="F638" s="171"/>
      <c r="G638" s="185"/>
      <c r="H638" s="156"/>
      <c r="I638" s="237"/>
      <c r="J638" s="156"/>
      <c r="K638" s="23"/>
      <c r="L638" s="23"/>
      <c r="M638" s="23"/>
      <c r="N638" s="121"/>
      <c r="O638" s="55">
        <v>0</v>
      </c>
      <c r="P638" s="152"/>
      <c r="Q638" s="156"/>
      <c r="R638" s="156"/>
      <c r="S638" s="152"/>
      <c r="T638" s="152"/>
    </row>
    <row r="639" spans="1:20" ht="12.75" customHeight="1" x14ac:dyDescent="0.2">
      <c r="A639" s="234">
        <v>16</v>
      </c>
      <c r="B639" s="186" t="s">
        <v>473</v>
      </c>
      <c r="C639" s="204" t="s">
        <v>1311</v>
      </c>
      <c r="D639" s="204" t="s">
        <v>1181</v>
      </c>
      <c r="E639" s="399">
        <v>4</v>
      </c>
      <c r="F639" s="169">
        <v>5.4885182673600008</v>
      </c>
      <c r="G639" s="183">
        <v>0.79400000000000004</v>
      </c>
      <c r="H639" s="154">
        <v>1.5075678000000001</v>
      </c>
      <c r="I639" s="235">
        <v>6.4000000000000001E-2</v>
      </c>
      <c r="J639" s="154">
        <v>0.15073728</v>
      </c>
      <c r="K639" s="114" t="s">
        <v>46</v>
      </c>
      <c r="L639" s="114" t="s">
        <v>32</v>
      </c>
      <c r="M639" s="114">
        <v>3.1E-2</v>
      </c>
      <c r="N639" s="43">
        <v>26.4</v>
      </c>
      <c r="O639" s="55">
        <v>0.81839999999999991</v>
      </c>
      <c r="P639" s="152">
        <v>21.954073069440003</v>
      </c>
      <c r="Q639" s="154">
        <v>3.3828000000000005</v>
      </c>
      <c r="R639" s="154">
        <v>3.8302131873600005</v>
      </c>
      <c r="S639" s="152"/>
      <c r="T639" s="152"/>
    </row>
    <row r="640" spans="1:20" ht="12.75" customHeight="1" x14ac:dyDescent="0.2">
      <c r="A640" s="234"/>
      <c r="B640" s="187"/>
      <c r="C640" s="205"/>
      <c r="D640" s="205"/>
      <c r="E640" s="400"/>
      <c r="F640" s="170"/>
      <c r="G640" s="184"/>
      <c r="H640" s="155"/>
      <c r="I640" s="236"/>
      <c r="J640" s="155"/>
      <c r="K640" s="114" t="s">
        <v>1050</v>
      </c>
      <c r="L640" s="114" t="s">
        <v>23</v>
      </c>
      <c r="M640" s="114">
        <v>1.08</v>
      </c>
      <c r="N640" s="118">
        <v>1.1499999999999999</v>
      </c>
      <c r="O640" s="55">
        <v>1.242</v>
      </c>
      <c r="P640" s="152"/>
      <c r="Q640" s="155"/>
      <c r="R640" s="155"/>
      <c r="S640" s="152"/>
      <c r="T640" s="152"/>
    </row>
    <row r="641" spans="1:20" ht="12.75" customHeight="1" x14ac:dyDescent="0.2">
      <c r="A641" s="234"/>
      <c r="B641" s="187"/>
      <c r="C641" s="205"/>
      <c r="D641" s="205"/>
      <c r="E641" s="400"/>
      <c r="F641" s="170"/>
      <c r="G641" s="184"/>
      <c r="H641" s="155"/>
      <c r="I641" s="236"/>
      <c r="J641" s="155"/>
      <c r="K641" s="114" t="s">
        <v>474</v>
      </c>
      <c r="L641" s="114" t="s">
        <v>29</v>
      </c>
      <c r="M641" s="114">
        <v>0.12</v>
      </c>
      <c r="N641" s="118">
        <v>1</v>
      </c>
      <c r="O641" s="55">
        <v>0.12</v>
      </c>
      <c r="P641" s="152"/>
      <c r="Q641" s="155"/>
      <c r="R641" s="155"/>
      <c r="S641" s="152"/>
      <c r="T641" s="152"/>
    </row>
    <row r="642" spans="1:20" ht="46.5" customHeight="1" x14ac:dyDescent="0.2">
      <c r="A642" s="234"/>
      <c r="B642" s="188"/>
      <c r="C642" s="206"/>
      <c r="D642" s="206"/>
      <c r="E642" s="401"/>
      <c r="F642" s="171"/>
      <c r="G642" s="185"/>
      <c r="H642" s="156"/>
      <c r="I642" s="237"/>
      <c r="J642" s="156"/>
      <c r="K642" s="114" t="s">
        <v>1051</v>
      </c>
      <c r="L642" s="114" t="s">
        <v>29</v>
      </c>
      <c r="M642" s="114">
        <v>3.6</v>
      </c>
      <c r="N642" s="118">
        <v>0.33400000000000002</v>
      </c>
      <c r="O642" s="55">
        <v>1.2024000000000001</v>
      </c>
      <c r="P642" s="152"/>
      <c r="Q642" s="156"/>
      <c r="R642" s="156"/>
      <c r="S642" s="152"/>
      <c r="T642" s="152"/>
    </row>
    <row r="643" spans="1:20" ht="12.75" customHeight="1" x14ac:dyDescent="0.2">
      <c r="A643" s="234">
        <v>17</v>
      </c>
      <c r="B643" s="241" t="s">
        <v>1041</v>
      </c>
      <c r="C643" s="242" t="s">
        <v>1313</v>
      </c>
      <c r="D643" s="204" t="s">
        <v>1197</v>
      </c>
      <c r="E643" s="399">
        <v>1.1413</v>
      </c>
      <c r="F643" s="169">
        <v>81.945756000000003</v>
      </c>
      <c r="G643" s="183">
        <v>24.8</v>
      </c>
      <c r="H643" s="154">
        <v>47.087760000000003</v>
      </c>
      <c r="I643" s="151">
        <v>14.8</v>
      </c>
      <c r="J643" s="154">
        <v>34.857996</v>
      </c>
      <c r="K643" s="23"/>
      <c r="L643" s="129"/>
      <c r="M643" s="23"/>
      <c r="N643" s="17"/>
      <c r="O643" s="55">
        <v>0</v>
      </c>
      <c r="P643" s="154">
        <v>93.524691322799995</v>
      </c>
      <c r="Q643" s="154">
        <v>0</v>
      </c>
      <c r="R643" s="154">
        <v>0</v>
      </c>
      <c r="S643" s="152"/>
      <c r="T643" s="152"/>
    </row>
    <row r="644" spans="1:20" ht="12.75" customHeight="1" x14ac:dyDescent="0.2">
      <c r="A644" s="234"/>
      <c r="B644" s="167"/>
      <c r="C644" s="243"/>
      <c r="D644" s="221"/>
      <c r="E644" s="400"/>
      <c r="F644" s="170"/>
      <c r="G644" s="184"/>
      <c r="H644" s="155"/>
      <c r="I644" s="151"/>
      <c r="J644" s="155"/>
      <c r="K644" s="23"/>
      <c r="L644" s="23"/>
      <c r="M644" s="23"/>
      <c r="N644" s="17"/>
      <c r="O644" s="55">
        <v>0</v>
      </c>
      <c r="P644" s="155"/>
      <c r="Q644" s="155"/>
      <c r="R644" s="155"/>
      <c r="S644" s="152"/>
      <c r="T644" s="152"/>
    </row>
    <row r="645" spans="1:20" ht="12.75" customHeight="1" x14ac:dyDescent="0.2">
      <c r="A645" s="234"/>
      <c r="B645" s="167"/>
      <c r="C645" s="243"/>
      <c r="D645" s="221"/>
      <c r="E645" s="400"/>
      <c r="F645" s="170"/>
      <c r="G645" s="184"/>
      <c r="H645" s="155"/>
      <c r="I645" s="151"/>
      <c r="J645" s="155"/>
      <c r="K645" s="23"/>
      <c r="L645" s="23"/>
      <c r="M645" s="23"/>
      <c r="N645" s="129"/>
      <c r="O645" s="55">
        <v>0</v>
      </c>
      <c r="P645" s="155"/>
      <c r="Q645" s="155"/>
      <c r="R645" s="155"/>
      <c r="S645" s="152"/>
      <c r="T645" s="152"/>
    </row>
    <row r="646" spans="1:20" ht="12.75" customHeight="1" x14ac:dyDescent="0.2">
      <c r="A646" s="234"/>
      <c r="B646" s="168"/>
      <c r="C646" s="244"/>
      <c r="D646" s="222"/>
      <c r="E646" s="401"/>
      <c r="F646" s="171"/>
      <c r="G646" s="185"/>
      <c r="H646" s="156"/>
      <c r="I646" s="151"/>
      <c r="J646" s="156"/>
      <c r="K646" s="23"/>
      <c r="L646" s="23"/>
      <c r="M646" s="23"/>
      <c r="N646" s="121"/>
      <c r="O646" s="55">
        <v>0</v>
      </c>
      <c r="P646" s="156"/>
      <c r="Q646" s="156"/>
      <c r="R646" s="156"/>
      <c r="S646" s="152"/>
      <c r="T646" s="152"/>
    </row>
    <row r="647" spans="1:20" ht="12.75" customHeight="1" x14ac:dyDescent="0.2">
      <c r="A647" s="234">
        <v>18</v>
      </c>
      <c r="B647" s="186" t="s">
        <v>45</v>
      </c>
      <c r="C647" s="195" t="s">
        <v>1301</v>
      </c>
      <c r="D647" s="204" t="s">
        <v>1197</v>
      </c>
      <c r="E647" s="322">
        <v>2.93E-2</v>
      </c>
      <c r="F647" s="169">
        <v>243.43615800000001</v>
      </c>
      <c r="G647" s="161"/>
      <c r="H647" s="154">
        <v>0</v>
      </c>
      <c r="I647" s="240"/>
      <c r="J647" s="154">
        <v>0</v>
      </c>
      <c r="K647" s="64" t="s">
        <v>57</v>
      </c>
      <c r="L647" s="64" t="s">
        <v>27</v>
      </c>
      <c r="M647" s="23">
        <v>1</v>
      </c>
      <c r="N647" s="118">
        <v>215</v>
      </c>
      <c r="O647" s="55">
        <v>215</v>
      </c>
      <c r="P647" s="154">
        <v>7.1326794294000004</v>
      </c>
      <c r="Q647" s="154">
        <v>215</v>
      </c>
      <c r="R647" s="154">
        <v>243.43615800000001</v>
      </c>
      <c r="S647" s="152"/>
      <c r="T647" s="152"/>
    </row>
    <row r="648" spans="1:20" ht="12.75" customHeight="1" x14ac:dyDescent="0.2">
      <c r="A648" s="234"/>
      <c r="B648" s="187"/>
      <c r="C648" s="195"/>
      <c r="D648" s="221"/>
      <c r="E648" s="322"/>
      <c r="F648" s="170"/>
      <c r="G648" s="161"/>
      <c r="H648" s="155"/>
      <c r="I648" s="240"/>
      <c r="J648" s="155"/>
      <c r="K648" s="23"/>
      <c r="L648" s="23"/>
      <c r="M648" s="23"/>
      <c r="N648" s="17"/>
      <c r="O648" s="55">
        <v>0</v>
      </c>
      <c r="P648" s="155"/>
      <c r="Q648" s="155"/>
      <c r="R648" s="155"/>
      <c r="S648" s="152"/>
      <c r="T648" s="152"/>
    </row>
    <row r="649" spans="1:20" ht="12.75" customHeight="1" x14ac:dyDescent="0.2">
      <c r="A649" s="234"/>
      <c r="B649" s="187"/>
      <c r="C649" s="195"/>
      <c r="D649" s="221"/>
      <c r="E649" s="322"/>
      <c r="F649" s="170"/>
      <c r="G649" s="161"/>
      <c r="H649" s="155"/>
      <c r="I649" s="240"/>
      <c r="J649" s="155"/>
      <c r="K649" s="64"/>
      <c r="L649" s="64"/>
      <c r="M649" s="68"/>
      <c r="N649" s="128"/>
      <c r="O649" s="55">
        <v>0</v>
      </c>
      <c r="P649" s="155"/>
      <c r="Q649" s="155"/>
      <c r="R649" s="155"/>
      <c r="S649" s="152"/>
      <c r="T649" s="152"/>
    </row>
    <row r="650" spans="1:20" ht="12.75" customHeight="1" x14ac:dyDescent="0.2">
      <c r="A650" s="234"/>
      <c r="B650" s="188"/>
      <c r="C650" s="195"/>
      <c r="D650" s="222"/>
      <c r="E650" s="322"/>
      <c r="F650" s="171"/>
      <c r="G650" s="161"/>
      <c r="H650" s="156"/>
      <c r="I650" s="240"/>
      <c r="J650" s="156"/>
      <c r="K650" s="64"/>
      <c r="L650" s="64"/>
      <c r="M650" s="64"/>
      <c r="N650" s="128"/>
      <c r="O650" s="55">
        <v>0</v>
      </c>
      <c r="P650" s="156"/>
      <c r="Q650" s="156"/>
      <c r="R650" s="156"/>
      <c r="S650" s="152"/>
      <c r="T650" s="152"/>
    </row>
    <row r="651" spans="1:20" ht="12.75" customHeight="1" x14ac:dyDescent="0.2">
      <c r="A651" s="234">
        <v>19</v>
      </c>
      <c r="B651" s="195" t="s">
        <v>1026</v>
      </c>
      <c r="C651" s="195" t="s">
        <v>1307</v>
      </c>
      <c r="D651" s="195" t="s">
        <v>1304</v>
      </c>
      <c r="E651" s="322">
        <v>1</v>
      </c>
      <c r="F651" s="169">
        <v>115.60922236596001</v>
      </c>
      <c r="G651" s="196">
        <v>33.56</v>
      </c>
      <c r="H651" s="154">
        <v>63.720372000000005</v>
      </c>
      <c r="I651" s="240">
        <v>10.41</v>
      </c>
      <c r="J651" s="154">
        <v>24.518360700000002</v>
      </c>
      <c r="K651" s="23" t="s">
        <v>1027</v>
      </c>
      <c r="L651" s="129"/>
      <c r="M651" s="23"/>
      <c r="N651" s="121"/>
      <c r="O651" s="55">
        <v>0</v>
      </c>
      <c r="P651" s="154">
        <v>115.60922236596001</v>
      </c>
      <c r="Q651" s="154">
        <v>24.173299999999998</v>
      </c>
      <c r="R651" s="154">
        <v>27.370489665959997</v>
      </c>
      <c r="S651" s="152"/>
      <c r="T651" s="152"/>
    </row>
    <row r="652" spans="1:20" ht="12.75" customHeight="1" x14ac:dyDescent="0.2">
      <c r="A652" s="234"/>
      <c r="B652" s="195"/>
      <c r="C652" s="195"/>
      <c r="D652" s="227"/>
      <c r="E652" s="322"/>
      <c r="F652" s="170"/>
      <c r="G652" s="196"/>
      <c r="H652" s="155"/>
      <c r="I652" s="240"/>
      <c r="J652" s="155"/>
      <c r="K652" s="64" t="s">
        <v>1028</v>
      </c>
      <c r="L652" s="64" t="s">
        <v>26</v>
      </c>
      <c r="M652" s="64">
        <v>2.65</v>
      </c>
      <c r="N652" s="128">
        <v>9.1219999999999999</v>
      </c>
      <c r="O652" s="55">
        <v>24.173299999999998</v>
      </c>
      <c r="P652" s="155"/>
      <c r="Q652" s="155"/>
      <c r="R652" s="155"/>
      <c r="S652" s="152"/>
      <c r="T652" s="152"/>
    </row>
    <row r="653" spans="1:20" ht="12.75" customHeight="1" x14ac:dyDescent="0.2">
      <c r="A653" s="234"/>
      <c r="B653" s="195"/>
      <c r="C653" s="195"/>
      <c r="D653" s="227"/>
      <c r="E653" s="322"/>
      <c r="F653" s="170"/>
      <c r="G653" s="196"/>
      <c r="H653" s="155"/>
      <c r="I653" s="240"/>
      <c r="J653" s="155"/>
      <c r="K653" s="64"/>
      <c r="L653" s="64"/>
      <c r="M653" s="68"/>
      <c r="N653" s="128"/>
      <c r="O653" s="55">
        <v>0</v>
      </c>
      <c r="P653" s="155"/>
      <c r="Q653" s="155"/>
      <c r="R653" s="155"/>
      <c r="S653" s="152"/>
      <c r="T653" s="152"/>
    </row>
    <row r="654" spans="1:20" ht="12.75" customHeight="1" x14ac:dyDescent="0.2">
      <c r="A654" s="234"/>
      <c r="B654" s="195"/>
      <c r="C654" s="195"/>
      <c r="D654" s="227"/>
      <c r="E654" s="322"/>
      <c r="F654" s="171"/>
      <c r="G654" s="196"/>
      <c r="H654" s="156"/>
      <c r="I654" s="240"/>
      <c r="J654" s="156"/>
      <c r="K654" s="64"/>
      <c r="L654" s="64"/>
      <c r="M654" s="64"/>
      <c r="N654" s="128"/>
      <c r="O654" s="55">
        <v>0</v>
      </c>
      <c r="P654" s="156"/>
      <c r="Q654" s="156"/>
      <c r="R654" s="156"/>
      <c r="S654" s="152"/>
      <c r="T654" s="152"/>
    </row>
    <row r="655" spans="1:20" ht="12.75" customHeight="1" x14ac:dyDescent="0.2">
      <c r="A655" s="234">
        <v>20</v>
      </c>
      <c r="B655" s="147" t="s">
        <v>45</v>
      </c>
      <c r="C655" s="195" t="s">
        <v>1308</v>
      </c>
      <c r="D655" s="204" t="s">
        <v>1197</v>
      </c>
      <c r="E655" s="238">
        <v>0.99</v>
      </c>
      <c r="F655" s="169">
        <v>434.7883008</v>
      </c>
      <c r="G655" s="151"/>
      <c r="H655" s="152">
        <v>0</v>
      </c>
      <c r="I655" s="151"/>
      <c r="J655" s="154">
        <v>0</v>
      </c>
      <c r="K655" s="23" t="s">
        <v>1045</v>
      </c>
      <c r="L655" s="64" t="s">
        <v>27</v>
      </c>
      <c r="M655" s="23">
        <v>1</v>
      </c>
      <c r="N655" s="126">
        <v>384</v>
      </c>
      <c r="O655" s="55">
        <v>384</v>
      </c>
      <c r="P655" s="154">
        <v>430.44041779200001</v>
      </c>
      <c r="Q655" s="154">
        <v>384</v>
      </c>
      <c r="R655" s="154">
        <v>434.7883008</v>
      </c>
      <c r="S655" s="152"/>
      <c r="T655" s="152"/>
    </row>
    <row r="656" spans="1:20" ht="12.75" customHeight="1" x14ac:dyDescent="0.2">
      <c r="A656" s="234"/>
      <c r="B656" s="147"/>
      <c r="C656" s="195"/>
      <c r="D656" s="221"/>
      <c r="E656" s="238"/>
      <c r="F656" s="170"/>
      <c r="G656" s="151"/>
      <c r="H656" s="152"/>
      <c r="I656" s="151"/>
      <c r="J656" s="155"/>
      <c r="K656" s="23"/>
      <c r="L656" s="23"/>
      <c r="M656" s="23"/>
      <c r="N656" s="121"/>
      <c r="O656" s="55">
        <v>0</v>
      </c>
      <c r="P656" s="155"/>
      <c r="Q656" s="155"/>
      <c r="R656" s="155"/>
      <c r="S656" s="152"/>
      <c r="T656" s="152"/>
    </row>
    <row r="657" spans="1:20" ht="12.75" customHeight="1" x14ac:dyDescent="0.2">
      <c r="A657" s="234"/>
      <c r="B657" s="147"/>
      <c r="C657" s="195"/>
      <c r="D657" s="221"/>
      <c r="E657" s="238"/>
      <c r="F657" s="170"/>
      <c r="G657" s="151"/>
      <c r="H657" s="152"/>
      <c r="I657" s="151"/>
      <c r="J657" s="155"/>
      <c r="K657" s="23"/>
      <c r="L657" s="23"/>
      <c r="M657" s="24"/>
      <c r="N657" s="121"/>
      <c r="O657" s="55">
        <v>0</v>
      </c>
      <c r="P657" s="155"/>
      <c r="Q657" s="155"/>
      <c r="R657" s="155"/>
      <c r="S657" s="152"/>
      <c r="T657" s="152"/>
    </row>
    <row r="658" spans="1:20" ht="12.75" customHeight="1" x14ac:dyDescent="0.2">
      <c r="A658" s="234"/>
      <c r="B658" s="147"/>
      <c r="C658" s="195"/>
      <c r="D658" s="222"/>
      <c r="E658" s="238"/>
      <c r="F658" s="171"/>
      <c r="G658" s="151"/>
      <c r="H658" s="152"/>
      <c r="I658" s="151"/>
      <c r="J658" s="156"/>
      <c r="K658" s="23"/>
      <c r="L658" s="23"/>
      <c r="M658" s="23"/>
      <c r="N658" s="121"/>
      <c r="O658" s="55">
        <v>0</v>
      </c>
      <c r="P658" s="156"/>
      <c r="Q658" s="156"/>
      <c r="R658" s="156"/>
      <c r="S658" s="152"/>
      <c r="T658" s="152"/>
    </row>
    <row r="659" spans="1:20" ht="12.75" customHeight="1" x14ac:dyDescent="0.2">
      <c r="A659" s="234">
        <v>21</v>
      </c>
      <c r="B659" s="147" t="s">
        <v>45</v>
      </c>
      <c r="C659" s="195" t="s">
        <v>1309</v>
      </c>
      <c r="D659" s="204" t="s">
        <v>1197</v>
      </c>
      <c r="E659" s="238">
        <v>0.122</v>
      </c>
      <c r="F659" s="169">
        <v>432.35054243639991</v>
      </c>
      <c r="G659" s="158"/>
      <c r="H659" s="152">
        <v>0</v>
      </c>
      <c r="I659" s="158"/>
      <c r="J659" s="154">
        <v>0</v>
      </c>
      <c r="K659" s="23" t="s">
        <v>1047</v>
      </c>
      <c r="L659" s="64" t="s">
        <v>27</v>
      </c>
      <c r="M659" s="23">
        <v>1</v>
      </c>
      <c r="N659" s="121">
        <v>381.84699999999998</v>
      </c>
      <c r="O659" s="55">
        <v>381.84699999999998</v>
      </c>
      <c r="P659" s="154">
        <v>52.746766177240787</v>
      </c>
      <c r="Q659" s="154">
        <v>381.84699999999998</v>
      </c>
      <c r="R659" s="154">
        <v>432.35054243639991</v>
      </c>
      <c r="S659" s="152"/>
      <c r="T659" s="152"/>
    </row>
    <row r="660" spans="1:20" ht="12.75" customHeight="1" x14ac:dyDescent="0.2">
      <c r="A660" s="234"/>
      <c r="B660" s="147"/>
      <c r="C660" s="195"/>
      <c r="D660" s="221"/>
      <c r="E660" s="238"/>
      <c r="F660" s="170"/>
      <c r="G660" s="158"/>
      <c r="H660" s="152"/>
      <c r="I660" s="158"/>
      <c r="J660" s="155"/>
      <c r="K660" s="23"/>
      <c r="L660" s="23"/>
      <c r="M660" s="23"/>
      <c r="N660" s="121"/>
      <c r="O660" s="55">
        <v>0</v>
      </c>
      <c r="P660" s="155"/>
      <c r="Q660" s="155"/>
      <c r="R660" s="155"/>
      <c r="S660" s="152"/>
      <c r="T660" s="152"/>
    </row>
    <row r="661" spans="1:20" ht="12.75" customHeight="1" x14ac:dyDescent="0.2">
      <c r="A661" s="234"/>
      <c r="B661" s="147"/>
      <c r="C661" s="195"/>
      <c r="D661" s="221"/>
      <c r="E661" s="238"/>
      <c r="F661" s="170"/>
      <c r="G661" s="158"/>
      <c r="H661" s="152"/>
      <c r="I661" s="158"/>
      <c r="J661" s="155"/>
      <c r="K661" s="23"/>
      <c r="L661" s="23"/>
      <c r="M661" s="23"/>
      <c r="N661" s="121"/>
      <c r="O661" s="55">
        <v>0</v>
      </c>
      <c r="P661" s="155"/>
      <c r="Q661" s="155"/>
      <c r="R661" s="155"/>
      <c r="S661" s="152"/>
      <c r="T661" s="152"/>
    </row>
    <row r="662" spans="1:20" ht="12.75" customHeight="1" x14ac:dyDescent="0.2">
      <c r="A662" s="234"/>
      <c r="B662" s="147"/>
      <c r="C662" s="195"/>
      <c r="D662" s="222"/>
      <c r="E662" s="238"/>
      <c r="F662" s="171"/>
      <c r="G662" s="158"/>
      <c r="H662" s="152"/>
      <c r="I662" s="158"/>
      <c r="J662" s="156"/>
      <c r="K662" s="23"/>
      <c r="L662" s="23"/>
      <c r="M662" s="23"/>
      <c r="N662" s="121"/>
      <c r="O662" s="55">
        <v>0</v>
      </c>
      <c r="P662" s="156"/>
      <c r="Q662" s="156"/>
      <c r="R662" s="156"/>
      <c r="S662" s="152"/>
      <c r="T662" s="152"/>
    </row>
    <row r="663" spans="1:20" ht="12.75" customHeight="1" x14ac:dyDescent="0.2">
      <c r="A663" s="234">
        <v>22</v>
      </c>
      <c r="B663" s="195" t="s">
        <v>1029</v>
      </c>
      <c r="C663" s="195" t="s">
        <v>1296</v>
      </c>
      <c r="D663" s="195" t="s">
        <v>1303</v>
      </c>
      <c r="E663" s="322">
        <v>62</v>
      </c>
      <c r="F663" s="169">
        <v>2.6553863639999999</v>
      </c>
      <c r="G663" s="196">
        <v>0.67100000000000004</v>
      </c>
      <c r="H663" s="154">
        <v>1.2740277</v>
      </c>
      <c r="I663" s="240"/>
      <c r="J663" s="154">
        <v>0</v>
      </c>
      <c r="K663" s="23" t="s">
        <v>1031</v>
      </c>
      <c r="L663" s="129" t="s">
        <v>29</v>
      </c>
      <c r="M663" s="23">
        <v>1</v>
      </c>
      <c r="N663" s="121">
        <v>1.22</v>
      </c>
      <c r="O663" s="55">
        <v>1.22</v>
      </c>
      <c r="P663" s="154">
        <v>164.63395456800001</v>
      </c>
      <c r="Q663" s="154">
        <v>1.22</v>
      </c>
      <c r="R663" s="154">
        <v>1.3813586639999997</v>
      </c>
      <c r="S663" s="152"/>
      <c r="T663" s="152"/>
    </row>
    <row r="664" spans="1:20" ht="12.75" customHeight="1" x14ac:dyDescent="0.2">
      <c r="A664" s="234"/>
      <c r="B664" s="195"/>
      <c r="C664" s="195"/>
      <c r="D664" s="227"/>
      <c r="E664" s="322"/>
      <c r="F664" s="170"/>
      <c r="G664" s="196"/>
      <c r="H664" s="155"/>
      <c r="I664" s="240"/>
      <c r="J664" s="155"/>
      <c r="K664" s="64"/>
      <c r="L664" s="64"/>
      <c r="M664" s="64"/>
      <c r="N664" s="128"/>
      <c r="O664" s="55">
        <v>0</v>
      </c>
      <c r="P664" s="155"/>
      <c r="Q664" s="155"/>
      <c r="R664" s="155"/>
      <c r="S664" s="152"/>
      <c r="T664" s="152"/>
    </row>
    <row r="665" spans="1:20" ht="12.75" customHeight="1" x14ac:dyDescent="0.2">
      <c r="A665" s="234"/>
      <c r="B665" s="195"/>
      <c r="C665" s="195"/>
      <c r="D665" s="227"/>
      <c r="E665" s="322"/>
      <c r="F665" s="170"/>
      <c r="G665" s="196"/>
      <c r="H665" s="155"/>
      <c r="I665" s="240"/>
      <c r="J665" s="155"/>
      <c r="K665" s="64"/>
      <c r="L665" s="64"/>
      <c r="M665" s="68"/>
      <c r="N665" s="128"/>
      <c r="O665" s="55">
        <v>0</v>
      </c>
      <c r="P665" s="155"/>
      <c r="Q665" s="155"/>
      <c r="R665" s="155"/>
      <c r="S665" s="152"/>
      <c r="T665" s="152"/>
    </row>
    <row r="666" spans="1:20" ht="12.75" customHeight="1" x14ac:dyDescent="0.2">
      <c r="A666" s="234"/>
      <c r="B666" s="195"/>
      <c r="C666" s="195"/>
      <c r="D666" s="227"/>
      <c r="E666" s="322"/>
      <c r="F666" s="171"/>
      <c r="G666" s="196"/>
      <c r="H666" s="156"/>
      <c r="I666" s="240"/>
      <c r="J666" s="156"/>
      <c r="K666" s="64"/>
      <c r="L666" s="64"/>
      <c r="M666" s="64"/>
      <c r="N666" s="128"/>
      <c r="O666" s="55">
        <v>0</v>
      </c>
      <c r="P666" s="156"/>
      <c r="Q666" s="156"/>
      <c r="R666" s="156"/>
      <c r="S666" s="152"/>
      <c r="T666" s="152"/>
    </row>
    <row r="667" spans="1:20" ht="12.75" customHeight="1" x14ac:dyDescent="0.2">
      <c r="A667" s="234">
        <v>23</v>
      </c>
      <c r="B667" s="147" t="s">
        <v>45</v>
      </c>
      <c r="C667" s="204" t="s">
        <v>1310</v>
      </c>
      <c r="D667" s="195" t="s">
        <v>1303</v>
      </c>
      <c r="E667" s="399">
        <v>52.5</v>
      </c>
      <c r="F667" s="169">
        <v>0.91260252720000012</v>
      </c>
      <c r="G667" s="183"/>
      <c r="H667" s="154">
        <v>0</v>
      </c>
      <c r="I667" s="235"/>
      <c r="J667" s="154">
        <v>0</v>
      </c>
      <c r="K667" s="23" t="s">
        <v>58</v>
      </c>
      <c r="L667" s="23" t="s">
        <v>29</v>
      </c>
      <c r="M667" s="23">
        <v>1</v>
      </c>
      <c r="N667" s="121">
        <v>0.80600000000000005</v>
      </c>
      <c r="O667" s="55">
        <v>0.80600000000000005</v>
      </c>
      <c r="P667" s="152">
        <v>47.911632678000004</v>
      </c>
      <c r="Q667" s="154">
        <v>0.80600000000000005</v>
      </c>
      <c r="R667" s="154">
        <v>0.91260252720000012</v>
      </c>
      <c r="S667" s="152"/>
      <c r="T667" s="152"/>
    </row>
    <row r="668" spans="1:20" ht="12.75" customHeight="1" x14ac:dyDescent="0.2">
      <c r="A668" s="234"/>
      <c r="B668" s="147"/>
      <c r="C668" s="205"/>
      <c r="D668" s="227"/>
      <c r="E668" s="400"/>
      <c r="F668" s="170"/>
      <c r="G668" s="184"/>
      <c r="H668" s="155"/>
      <c r="I668" s="236"/>
      <c r="J668" s="155"/>
      <c r="K668" s="23"/>
      <c r="L668" s="23"/>
      <c r="M668" s="121"/>
      <c r="N668" s="121"/>
      <c r="O668" s="55">
        <v>0</v>
      </c>
      <c r="P668" s="152"/>
      <c r="Q668" s="155"/>
      <c r="R668" s="155"/>
      <c r="S668" s="152"/>
      <c r="T668" s="152"/>
    </row>
    <row r="669" spans="1:20" ht="12.75" customHeight="1" x14ac:dyDescent="0.2">
      <c r="A669" s="234"/>
      <c r="B669" s="147"/>
      <c r="C669" s="205"/>
      <c r="D669" s="227"/>
      <c r="E669" s="400"/>
      <c r="F669" s="170"/>
      <c r="G669" s="184"/>
      <c r="H669" s="155"/>
      <c r="I669" s="236"/>
      <c r="J669" s="155"/>
      <c r="K669" s="23"/>
      <c r="L669" s="23"/>
      <c r="M669" s="121"/>
      <c r="N669" s="121"/>
      <c r="O669" s="55">
        <v>0</v>
      </c>
      <c r="P669" s="152"/>
      <c r="Q669" s="155"/>
      <c r="R669" s="155"/>
      <c r="S669" s="152"/>
      <c r="T669" s="152"/>
    </row>
    <row r="670" spans="1:20" ht="12.75" customHeight="1" x14ac:dyDescent="0.2">
      <c r="A670" s="234"/>
      <c r="B670" s="147"/>
      <c r="C670" s="206"/>
      <c r="D670" s="227"/>
      <c r="E670" s="401"/>
      <c r="F670" s="171"/>
      <c r="G670" s="185"/>
      <c r="H670" s="156"/>
      <c r="I670" s="237"/>
      <c r="J670" s="156"/>
      <c r="K670" s="23"/>
      <c r="L670" s="23"/>
      <c r="M670" s="23"/>
      <c r="N670" s="121"/>
      <c r="O670" s="55">
        <v>0</v>
      </c>
      <c r="P670" s="152"/>
      <c r="Q670" s="156"/>
      <c r="R670" s="156"/>
      <c r="S670" s="152"/>
      <c r="T670" s="152"/>
    </row>
    <row r="671" spans="1:20" ht="12.75" customHeight="1" x14ac:dyDescent="0.2">
      <c r="A671" s="234">
        <v>24</v>
      </c>
      <c r="B671" s="186" t="s">
        <v>473</v>
      </c>
      <c r="C671" s="204" t="s">
        <v>1311</v>
      </c>
      <c r="D671" s="204" t="s">
        <v>1181</v>
      </c>
      <c r="E671" s="399">
        <v>15</v>
      </c>
      <c r="F671" s="169">
        <v>5.4885182673600008</v>
      </c>
      <c r="G671" s="183">
        <v>0.79400000000000004</v>
      </c>
      <c r="H671" s="154">
        <v>1.5075678000000001</v>
      </c>
      <c r="I671" s="235">
        <v>6.4000000000000001E-2</v>
      </c>
      <c r="J671" s="154">
        <v>0.15073728</v>
      </c>
      <c r="K671" s="114" t="s">
        <v>46</v>
      </c>
      <c r="L671" s="114" t="s">
        <v>32</v>
      </c>
      <c r="M671" s="114">
        <v>3.1E-2</v>
      </c>
      <c r="N671" s="43">
        <v>26.4</v>
      </c>
      <c r="O671" s="55">
        <v>0.81839999999999991</v>
      </c>
      <c r="P671" s="152">
        <v>82.327774010400006</v>
      </c>
      <c r="Q671" s="154">
        <v>3.3828000000000005</v>
      </c>
      <c r="R671" s="154">
        <v>3.8302131873600005</v>
      </c>
      <c r="S671" s="152"/>
      <c r="T671" s="152"/>
    </row>
    <row r="672" spans="1:20" ht="12.75" customHeight="1" x14ac:dyDescent="0.2">
      <c r="A672" s="234"/>
      <c r="B672" s="187"/>
      <c r="C672" s="205"/>
      <c r="D672" s="205"/>
      <c r="E672" s="400"/>
      <c r="F672" s="170"/>
      <c r="G672" s="184"/>
      <c r="H672" s="155"/>
      <c r="I672" s="236"/>
      <c r="J672" s="155"/>
      <c r="K672" s="114" t="s">
        <v>1050</v>
      </c>
      <c r="L672" s="114" t="s">
        <v>23</v>
      </c>
      <c r="M672" s="114">
        <v>1.08</v>
      </c>
      <c r="N672" s="118">
        <v>1.1499999999999999</v>
      </c>
      <c r="O672" s="55">
        <v>1.242</v>
      </c>
      <c r="P672" s="152"/>
      <c r="Q672" s="155"/>
      <c r="R672" s="155"/>
      <c r="S672" s="152"/>
      <c r="T672" s="152"/>
    </row>
    <row r="673" spans="1:20" ht="12.75" customHeight="1" x14ac:dyDescent="0.2">
      <c r="A673" s="234"/>
      <c r="B673" s="187"/>
      <c r="C673" s="205"/>
      <c r="D673" s="205"/>
      <c r="E673" s="400"/>
      <c r="F673" s="170"/>
      <c r="G673" s="184"/>
      <c r="H673" s="155"/>
      <c r="I673" s="236"/>
      <c r="J673" s="155"/>
      <c r="K673" s="114" t="s">
        <v>474</v>
      </c>
      <c r="L673" s="114" t="s">
        <v>29</v>
      </c>
      <c r="M673" s="114">
        <v>0.12</v>
      </c>
      <c r="N673" s="118">
        <v>1</v>
      </c>
      <c r="O673" s="55">
        <v>0.12</v>
      </c>
      <c r="P673" s="152"/>
      <c r="Q673" s="155"/>
      <c r="R673" s="155"/>
      <c r="S673" s="152"/>
      <c r="T673" s="152"/>
    </row>
    <row r="674" spans="1:20" ht="45.75" customHeight="1" x14ac:dyDescent="0.2">
      <c r="A674" s="234"/>
      <c r="B674" s="188"/>
      <c r="C674" s="206"/>
      <c r="D674" s="206"/>
      <c r="E674" s="401"/>
      <c r="F674" s="171"/>
      <c r="G674" s="185"/>
      <c r="H674" s="156"/>
      <c r="I674" s="237"/>
      <c r="J674" s="156"/>
      <c r="K674" s="114" t="s">
        <v>1051</v>
      </c>
      <c r="L674" s="114" t="s">
        <v>29</v>
      </c>
      <c r="M674" s="114">
        <v>3.6</v>
      </c>
      <c r="N674" s="118">
        <v>0.33400000000000002</v>
      </c>
      <c r="O674" s="55">
        <v>1.2024000000000001</v>
      </c>
      <c r="P674" s="152"/>
      <c r="Q674" s="156"/>
      <c r="R674" s="156"/>
      <c r="S674" s="152"/>
      <c r="T674" s="152"/>
    </row>
    <row r="675" spans="1:20" ht="12.75" customHeight="1" x14ac:dyDescent="0.2">
      <c r="A675" s="234">
        <v>25</v>
      </c>
      <c r="B675" s="241" t="s">
        <v>1041</v>
      </c>
      <c r="C675" s="242" t="s">
        <v>1314</v>
      </c>
      <c r="D675" s="204" t="s">
        <v>1197</v>
      </c>
      <c r="E675" s="399">
        <v>0.9</v>
      </c>
      <c r="F675" s="169">
        <v>81.945756000000003</v>
      </c>
      <c r="G675" s="183">
        <v>24.8</v>
      </c>
      <c r="H675" s="154">
        <v>47.087760000000003</v>
      </c>
      <c r="I675" s="151">
        <v>14.8</v>
      </c>
      <c r="J675" s="154">
        <v>34.857996</v>
      </c>
      <c r="K675" s="23"/>
      <c r="L675" s="129"/>
      <c r="M675" s="23"/>
      <c r="N675" s="17"/>
      <c r="O675" s="55">
        <v>0</v>
      </c>
      <c r="P675" s="154">
        <v>73.75118040000001</v>
      </c>
      <c r="Q675" s="154">
        <v>0</v>
      </c>
      <c r="R675" s="154">
        <v>0</v>
      </c>
      <c r="S675" s="152"/>
      <c r="T675" s="152"/>
    </row>
    <row r="676" spans="1:20" ht="12.75" customHeight="1" x14ac:dyDescent="0.2">
      <c r="A676" s="234"/>
      <c r="B676" s="167"/>
      <c r="C676" s="243"/>
      <c r="D676" s="221"/>
      <c r="E676" s="400"/>
      <c r="F676" s="170"/>
      <c r="G676" s="184"/>
      <c r="H676" s="155"/>
      <c r="I676" s="151"/>
      <c r="J676" s="155"/>
      <c r="K676" s="23"/>
      <c r="L676" s="23"/>
      <c r="M676" s="23"/>
      <c r="N676" s="17"/>
      <c r="O676" s="55">
        <v>0</v>
      </c>
      <c r="P676" s="155"/>
      <c r="Q676" s="155"/>
      <c r="R676" s="155"/>
      <c r="S676" s="152"/>
      <c r="T676" s="152"/>
    </row>
    <row r="677" spans="1:20" ht="12.75" customHeight="1" x14ac:dyDescent="0.2">
      <c r="A677" s="234"/>
      <c r="B677" s="167"/>
      <c r="C677" s="243"/>
      <c r="D677" s="221"/>
      <c r="E677" s="400"/>
      <c r="F677" s="170"/>
      <c r="G677" s="184"/>
      <c r="H677" s="155"/>
      <c r="I677" s="151"/>
      <c r="J677" s="155"/>
      <c r="K677" s="23"/>
      <c r="L677" s="23"/>
      <c r="M677" s="23"/>
      <c r="N677" s="129"/>
      <c r="O677" s="55">
        <v>0</v>
      </c>
      <c r="P677" s="155"/>
      <c r="Q677" s="155"/>
      <c r="R677" s="155"/>
      <c r="S677" s="152"/>
      <c r="T677" s="152"/>
    </row>
    <row r="678" spans="1:20" ht="12.75" customHeight="1" x14ac:dyDescent="0.2">
      <c r="A678" s="234"/>
      <c r="B678" s="168"/>
      <c r="C678" s="244"/>
      <c r="D678" s="222"/>
      <c r="E678" s="401"/>
      <c r="F678" s="171"/>
      <c r="G678" s="185"/>
      <c r="H678" s="156"/>
      <c r="I678" s="151"/>
      <c r="J678" s="156"/>
      <c r="K678" s="23"/>
      <c r="L678" s="23"/>
      <c r="M678" s="23"/>
      <c r="N678" s="121"/>
      <c r="O678" s="55">
        <v>0</v>
      </c>
      <c r="P678" s="156"/>
      <c r="Q678" s="156"/>
      <c r="R678" s="156"/>
      <c r="S678" s="152"/>
      <c r="T678" s="152"/>
    </row>
    <row r="679" spans="1:20" ht="12.75" customHeight="1" x14ac:dyDescent="0.2">
      <c r="A679" s="234">
        <v>26</v>
      </c>
      <c r="B679" s="186" t="s">
        <v>45</v>
      </c>
      <c r="C679" s="195" t="s">
        <v>1301</v>
      </c>
      <c r="D679" s="204" t="s">
        <v>1197</v>
      </c>
      <c r="E679" s="322">
        <v>3.85E-2</v>
      </c>
      <c r="F679" s="169">
        <v>243.43615800000001</v>
      </c>
      <c r="G679" s="161"/>
      <c r="H679" s="154">
        <v>0</v>
      </c>
      <c r="I679" s="240"/>
      <c r="J679" s="154">
        <v>0</v>
      </c>
      <c r="K679" s="64" t="s">
        <v>57</v>
      </c>
      <c r="L679" s="64" t="s">
        <v>27</v>
      </c>
      <c r="M679" s="23">
        <v>1</v>
      </c>
      <c r="N679" s="118">
        <v>215</v>
      </c>
      <c r="O679" s="55">
        <v>215</v>
      </c>
      <c r="P679" s="154">
        <v>9.3722920829999996</v>
      </c>
      <c r="Q679" s="154">
        <v>215</v>
      </c>
      <c r="R679" s="154">
        <v>243.43615800000001</v>
      </c>
      <c r="S679" s="152"/>
      <c r="T679" s="152"/>
    </row>
    <row r="680" spans="1:20" ht="12.75" customHeight="1" x14ac:dyDescent="0.2">
      <c r="A680" s="234"/>
      <c r="B680" s="187"/>
      <c r="C680" s="195"/>
      <c r="D680" s="221"/>
      <c r="E680" s="322"/>
      <c r="F680" s="170"/>
      <c r="G680" s="161"/>
      <c r="H680" s="155"/>
      <c r="I680" s="240"/>
      <c r="J680" s="155"/>
      <c r="K680" s="23"/>
      <c r="L680" s="23"/>
      <c r="M680" s="23"/>
      <c r="N680" s="17"/>
      <c r="O680" s="55">
        <v>0</v>
      </c>
      <c r="P680" s="155"/>
      <c r="Q680" s="155"/>
      <c r="R680" s="155"/>
      <c r="S680" s="152"/>
      <c r="T680" s="152"/>
    </row>
    <row r="681" spans="1:20" ht="12.75" customHeight="1" x14ac:dyDescent="0.2">
      <c r="A681" s="234"/>
      <c r="B681" s="187"/>
      <c r="C681" s="195"/>
      <c r="D681" s="221"/>
      <c r="E681" s="322"/>
      <c r="F681" s="170"/>
      <c r="G681" s="161"/>
      <c r="H681" s="155"/>
      <c r="I681" s="240"/>
      <c r="J681" s="155"/>
      <c r="K681" s="64"/>
      <c r="L681" s="64"/>
      <c r="M681" s="68"/>
      <c r="N681" s="128"/>
      <c r="O681" s="55">
        <v>0</v>
      </c>
      <c r="P681" s="155"/>
      <c r="Q681" s="155"/>
      <c r="R681" s="155"/>
      <c r="S681" s="152"/>
      <c r="T681" s="152"/>
    </row>
    <row r="682" spans="1:20" ht="12.75" customHeight="1" x14ac:dyDescent="0.2">
      <c r="A682" s="234"/>
      <c r="B682" s="188"/>
      <c r="C682" s="195"/>
      <c r="D682" s="222"/>
      <c r="E682" s="322"/>
      <c r="F682" s="171"/>
      <c r="G682" s="161"/>
      <c r="H682" s="156"/>
      <c r="I682" s="240"/>
      <c r="J682" s="156"/>
      <c r="K682" s="64"/>
      <c r="L682" s="64"/>
      <c r="M682" s="64"/>
      <c r="N682" s="128"/>
      <c r="O682" s="55">
        <v>0</v>
      </c>
      <c r="P682" s="156"/>
      <c r="Q682" s="156"/>
      <c r="R682" s="156"/>
      <c r="S682" s="152"/>
      <c r="T682" s="152"/>
    </row>
    <row r="683" spans="1:20" ht="12.75" customHeight="1" x14ac:dyDescent="0.2">
      <c r="A683" s="234">
        <v>27</v>
      </c>
      <c r="B683" s="195" t="s">
        <v>1026</v>
      </c>
      <c r="C683" s="195" t="s">
        <v>1307</v>
      </c>
      <c r="D683" s="195" t="s">
        <v>1304</v>
      </c>
      <c r="E683" s="322">
        <v>1.2</v>
      </c>
      <c r="F683" s="169">
        <v>115.60922236596001</v>
      </c>
      <c r="G683" s="196">
        <v>33.56</v>
      </c>
      <c r="H683" s="154">
        <v>63.720372000000005</v>
      </c>
      <c r="I683" s="240">
        <v>10.41</v>
      </c>
      <c r="J683" s="154">
        <v>24.518360700000002</v>
      </c>
      <c r="K683" s="23" t="s">
        <v>1027</v>
      </c>
      <c r="L683" s="129"/>
      <c r="M683" s="23"/>
      <c r="N683" s="121"/>
      <c r="O683" s="55">
        <v>0</v>
      </c>
      <c r="P683" s="154">
        <v>138.73106683915199</v>
      </c>
      <c r="Q683" s="154">
        <v>24.173299999999998</v>
      </c>
      <c r="R683" s="154">
        <v>27.370489665959997</v>
      </c>
      <c r="S683" s="152"/>
      <c r="T683" s="152"/>
    </row>
    <row r="684" spans="1:20" ht="12.75" customHeight="1" x14ac:dyDescent="0.2">
      <c r="A684" s="234"/>
      <c r="B684" s="195"/>
      <c r="C684" s="195"/>
      <c r="D684" s="227"/>
      <c r="E684" s="322"/>
      <c r="F684" s="170"/>
      <c r="G684" s="196"/>
      <c r="H684" s="155"/>
      <c r="I684" s="240"/>
      <c r="J684" s="155"/>
      <c r="K684" s="64" t="s">
        <v>1028</v>
      </c>
      <c r="L684" s="64" t="s">
        <v>26</v>
      </c>
      <c r="M684" s="64">
        <v>2.65</v>
      </c>
      <c r="N684" s="128">
        <v>9.1219999999999999</v>
      </c>
      <c r="O684" s="55">
        <v>24.173299999999998</v>
      </c>
      <c r="P684" s="155"/>
      <c r="Q684" s="155"/>
      <c r="R684" s="155"/>
      <c r="S684" s="152"/>
      <c r="T684" s="152"/>
    </row>
    <row r="685" spans="1:20" ht="12.75" customHeight="1" x14ac:dyDescent="0.2">
      <c r="A685" s="234"/>
      <c r="B685" s="195"/>
      <c r="C685" s="195"/>
      <c r="D685" s="227"/>
      <c r="E685" s="322"/>
      <c r="F685" s="170"/>
      <c r="G685" s="196"/>
      <c r="H685" s="155"/>
      <c r="I685" s="240"/>
      <c r="J685" s="155"/>
      <c r="K685" s="64"/>
      <c r="L685" s="64"/>
      <c r="M685" s="68"/>
      <c r="N685" s="128"/>
      <c r="O685" s="55">
        <v>0</v>
      </c>
      <c r="P685" s="155"/>
      <c r="Q685" s="155"/>
      <c r="R685" s="155"/>
      <c r="S685" s="152"/>
      <c r="T685" s="152"/>
    </row>
    <row r="686" spans="1:20" ht="12.75" customHeight="1" x14ac:dyDescent="0.2">
      <c r="A686" s="234"/>
      <c r="B686" s="195"/>
      <c r="C686" s="195"/>
      <c r="D686" s="227"/>
      <c r="E686" s="322"/>
      <c r="F686" s="171"/>
      <c r="G686" s="196"/>
      <c r="H686" s="156"/>
      <c r="I686" s="240"/>
      <c r="J686" s="156"/>
      <c r="K686" s="64"/>
      <c r="L686" s="64"/>
      <c r="M686" s="64"/>
      <c r="N686" s="128"/>
      <c r="O686" s="55">
        <v>0</v>
      </c>
      <c r="P686" s="156"/>
      <c r="Q686" s="156"/>
      <c r="R686" s="156"/>
      <c r="S686" s="152"/>
      <c r="T686" s="152"/>
    </row>
    <row r="687" spans="1:20" ht="12.75" customHeight="1" x14ac:dyDescent="0.2">
      <c r="A687" s="234">
        <v>28</v>
      </c>
      <c r="B687" s="147" t="s">
        <v>45</v>
      </c>
      <c r="C687" s="195" t="s">
        <v>1308</v>
      </c>
      <c r="D687" s="204" t="s">
        <v>1197</v>
      </c>
      <c r="E687" s="238">
        <v>0.76500000000000001</v>
      </c>
      <c r="F687" s="169">
        <v>434.7883008</v>
      </c>
      <c r="G687" s="151"/>
      <c r="H687" s="152">
        <v>0</v>
      </c>
      <c r="I687" s="151"/>
      <c r="J687" s="154">
        <v>0</v>
      </c>
      <c r="K687" s="23" t="s">
        <v>1045</v>
      </c>
      <c r="L687" s="64" t="s">
        <v>27</v>
      </c>
      <c r="M687" s="23">
        <v>1</v>
      </c>
      <c r="N687" s="126">
        <v>384</v>
      </c>
      <c r="O687" s="55">
        <v>384</v>
      </c>
      <c r="P687" s="154">
        <v>332.613050112</v>
      </c>
      <c r="Q687" s="154">
        <v>384</v>
      </c>
      <c r="R687" s="154">
        <v>434.7883008</v>
      </c>
      <c r="S687" s="152"/>
      <c r="T687" s="152"/>
    </row>
    <row r="688" spans="1:20" ht="12.75" customHeight="1" x14ac:dyDescent="0.2">
      <c r="A688" s="234"/>
      <c r="B688" s="147"/>
      <c r="C688" s="195"/>
      <c r="D688" s="221"/>
      <c r="E688" s="238"/>
      <c r="F688" s="170"/>
      <c r="G688" s="151"/>
      <c r="H688" s="152"/>
      <c r="I688" s="151"/>
      <c r="J688" s="155"/>
      <c r="K688" s="23"/>
      <c r="L688" s="23"/>
      <c r="M688" s="23"/>
      <c r="N688" s="121"/>
      <c r="O688" s="55">
        <v>0</v>
      </c>
      <c r="P688" s="155"/>
      <c r="Q688" s="155"/>
      <c r="R688" s="155"/>
      <c r="S688" s="152"/>
      <c r="T688" s="152"/>
    </row>
    <row r="689" spans="1:20" ht="12.75" customHeight="1" x14ac:dyDescent="0.2">
      <c r="A689" s="234"/>
      <c r="B689" s="147"/>
      <c r="C689" s="195"/>
      <c r="D689" s="221"/>
      <c r="E689" s="238"/>
      <c r="F689" s="170"/>
      <c r="G689" s="151"/>
      <c r="H689" s="152"/>
      <c r="I689" s="151"/>
      <c r="J689" s="155"/>
      <c r="K689" s="23"/>
      <c r="L689" s="23"/>
      <c r="M689" s="24"/>
      <c r="N689" s="121"/>
      <c r="O689" s="55">
        <v>0</v>
      </c>
      <c r="P689" s="155"/>
      <c r="Q689" s="155"/>
      <c r="R689" s="155"/>
      <c r="S689" s="152"/>
      <c r="T689" s="152"/>
    </row>
    <row r="690" spans="1:20" ht="12.75" customHeight="1" x14ac:dyDescent="0.2">
      <c r="A690" s="234"/>
      <c r="B690" s="147"/>
      <c r="C690" s="195"/>
      <c r="D690" s="222"/>
      <c r="E690" s="238"/>
      <c r="F690" s="171"/>
      <c r="G690" s="151"/>
      <c r="H690" s="152"/>
      <c r="I690" s="151"/>
      <c r="J690" s="156"/>
      <c r="K690" s="23"/>
      <c r="L690" s="23"/>
      <c r="M690" s="23"/>
      <c r="N690" s="121"/>
      <c r="O690" s="55">
        <v>0</v>
      </c>
      <c r="P690" s="156"/>
      <c r="Q690" s="156"/>
      <c r="R690" s="156"/>
      <c r="S690" s="152"/>
      <c r="T690" s="152"/>
    </row>
    <row r="691" spans="1:20" ht="12.75" customHeight="1" x14ac:dyDescent="0.2">
      <c r="A691" s="234">
        <v>29</v>
      </c>
      <c r="B691" s="147" t="s">
        <v>45</v>
      </c>
      <c r="C691" s="195" t="s">
        <v>1309</v>
      </c>
      <c r="D691" s="204" t="s">
        <v>1197</v>
      </c>
      <c r="E691" s="238">
        <v>9.6500000000000002E-2</v>
      </c>
      <c r="F691" s="169">
        <v>432.35054243639991</v>
      </c>
      <c r="G691" s="158"/>
      <c r="H691" s="152">
        <v>0</v>
      </c>
      <c r="I691" s="158"/>
      <c r="J691" s="154">
        <v>0</v>
      </c>
      <c r="K691" s="23" t="s">
        <v>1047</v>
      </c>
      <c r="L691" s="64" t="s">
        <v>27</v>
      </c>
      <c r="M691" s="23">
        <v>1</v>
      </c>
      <c r="N691" s="121">
        <v>381.84699999999998</v>
      </c>
      <c r="O691" s="55">
        <v>381.84699999999998</v>
      </c>
      <c r="P691" s="154">
        <v>41.721827345112594</v>
      </c>
      <c r="Q691" s="154">
        <v>381.84699999999998</v>
      </c>
      <c r="R691" s="154">
        <v>432.35054243639991</v>
      </c>
      <c r="S691" s="152"/>
      <c r="T691" s="152"/>
    </row>
    <row r="692" spans="1:20" ht="12.75" customHeight="1" x14ac:dyDescent="0.2">
      <c r="A692" s="234"/>
      <c r="B692" s="147"/>
      <c r="C692" s="195"/>
      <c r="D692" s="221"/>
      <c r="E692" s="238"/>
      <c r="F692" s="170"/>
      <c r="G692" s="158"/>
      <c r="H692" s="152"/>
      <c r="I692" s="158"/>
      <c r="J692" s="155"/>
      <c r="K692" s="23"/>
      <c r="L692" s="23"/>
      <c r="M692" s="23"/>
      <c r="N692" s="121"/>
      <c r="O692" s="55">
        <v>0</v>
      </c>
      <c r="P692" s="155"/>
      <c r="Q692" s="155"/>
      <c r="R692" s="155"/>
      <c r="S692" s="152"/>
      <c r="T692" s="152"/>
    </row>
    <row r="693" spans="1:20" ht="12.75" customHeight="1" x14ac:dyDescent="0.2">
      <c r="A693" s="234"/>
      <c r="B693" s="147"/>
      <c r="C693" s="195"/>
      <c r="D693" s="221"/>
      <c r="E693" s="238"/>
      <c r="F693" s="170"/>
      <c r="G693" s="158"/>
      <c r="H693" s="152"/>
      <c r="I693" s="158"/>
      <c r="J693" s="155"/>
      <c r="K693" s="23"/>
      <c r="L693" s="23"/>
      <c r="M693" s="23"/>
      <c r="N693" s="121"/>
      <c r="O693" s="55">
        <v>0</v>
      </c>
      <c r="P693" s="155"/>
      <c r="Q693" s="155"/>
      <c r="R693" s="155"/>
      <c r="S693" s="152"/>
      <c r="T693" s="152"/>
    </row>
    <row r="694" spans="1:20" ht="12.75" customHeight="1" x14ac:dyDescent="0.2">
      <c r="A694" s="234"/>
      <c r="B694" s="147"/>
      <c r="C694" s="195"/>
      <c r="D694" s="222"/>
      <c r="E694" s="238"/>
      <c r="F694" s="171"/>
      <c r="G694" s="158"/>
      <c r="H694" s="152"/>
      <c r="I694" s="158"/>
      <c r="J694" s="156"/>
      <c r="K694" s="23"/>
      <c r="L694" s="23"/>
      <c r="M694" s="23"/>
      <c r="N694" s="121"/>
      <c r="O694" s="55">
        <v>0</v>
      </c>
      <c r="P694" s="156"/>
      <c r="Q694" s="156"/>
      <c r="R694" s="156"/>
      <c r="S694" s="152"/>
      <c r="T694" s="152"/>
    </row>
    <row r="695" spans="1:20" ht="12.75" customHeight="1" x14ac:dyDescent="0.2">
      <c r="A695" s="234">
        <v>30</v>
      </c>
      <c r="B695" s="195" t="s">
        <v>1029</v>
      </c>
      <c r="C695" s="195" t="s">
        <v>1296</v>
      </c>
      <c r="D695" s="195" t="s">
        <v>1303</v>
      </c>
      <c r="E695" s="322">
        <v>62</v>
      </c>
      <c r="F695" s="169">
        <v>2.6553863639999999</v>
      </c>
      <c r="G695" s="196">
        <v>0.67100000000000004</v>
      </c>
      <c r="H695" s="154">
        <v>1.2740277</v>
      </c>
      <c r="I695" s="240"/>
      <c r="J695" s="154">
        <v>0</v>
      </c>
      <c r="K695" s="23" t="s">
        <v>1031</v>
      </c>
      <c r="L695" s="129" t="s">
        <v>29</v>
      </c>
      <c r="M695" s="23">
        <v>1</v>
      </c>
      <c r="N695" s="121">
        <v>1.22</v>
      </c>
      <c r="O695" s="55">
        <v>1.22</v>
      </c>
      <c r="P695" s="154">
        <v>164.63395456800001</v>
      </c>
      <c r="Q695" s="154">
        <v>1.22</v>
      </c>
      <c r="R695" s="154">
        <v>1.3813586639999997</v>
      </c>
      <c r="S695" s="152"/>
      <c r="T695" s="152"/>
    </row>
    <row r="696" spans="1:20" ht="12.75" customHeight="1" x14ac:dyDescent="0.2">
      <c r="A696" s="234"/>
      <c r="B696" s="195"/>
      <c r="C696" s="195"/>
      <c r="D696" s="227"/>
      <c r="E696" s="322"/>
      <c r="F696" s="170"/>
      <c r="G696" s="196"/>
      <c r="H696" s="155"/>
      <c r="I696" s="240"/>
      <c r="J696" s="155"/>
      <c r="K696" s="64"/>
      <c r="L696" s="64"/>
      <c r="M696" s="64"/>
      <c r="N696" s="128"/>
      <c r="O696" s="55">
        <v>0</v>
      </c>
      <c r="P696" s="155"/>
      <c r="Q696" s="155"/>
      <c r="R696" s="155"/>
      <c r="S696" s="152"/>
      <c r="T696" s="152"/>
    </row>
    <row r="697" spans="1:20" ht="12.75" customHeight="1" x14ac:dyDescent="0.2">
      <c r="A697" s="234"/>
      <c r="B697" s="195"/>
      <c r="C697" s="195"/>
      <c r="D697" s="227"/>
      <c r="E697" s="322"/>
      <c r="F697" s="170"/>
      <c r="G697" s="196"/>
      <c r="H697" s="155"/>
      <c r="I697" s="240"/>
      <c r="J697" s="155"/>
      <c r="K697" s="64"/>
      <c r="L697" s="64"/>
      <c r="M697" s="68"/>
      <c r="N697" s="128"/>
      <c r="O697" s="55">
        <v>0</v>
      </c>
      <c r="P697" s="155"/>
      <c r="Q697" s="155"/>
      <c r="R697" s="155"/>
      <c r="S697" s="152"/>
      <c r="T697" s="152"/>
    </row>
    <row r="698" spans="1:20" ht="12.75" customHeight="1" x14ac:dyDescent="0.2">
      <c r="A698" s="234"/>
      <c r="B698" s="195"/>
      <c r="C698" s="195"/>
      <c r="D698" s="227"/>
      <c r="E698" s="322"/>
      <c r="F698" s="171"/>
      <c r="G698" s="196"/>
      <c r="H698" s="156"/>
      <c r="I698" s="240"/>
      <c r="J698" s="156"/>
      <c r="K698" s="64"/>
      <c r="L698" s="64"/>
      <c r="M698" s="64"/>
      <c r="N698" s="128"/>
      <c r="O698" s="55">
        <v>0</v>
      </c>
      <c r="P698" s="156"/>
      <c r="Q698" s="156"/>
      <c r="R698" s="156"/>
      <c r="S698" s="152"/>
      <c r="T698" s="152"/>
    </row>
    <row r="699" spans="1:20" ht="12.75" customHeight="1" x14ac:dyDescent="0.2">
      <c r="A699" s="234">
        <v>31</v>
      </c>
      <c r="B699" s="147" t="s">
        <v>45</v>
      </c>
      <c r="C699" s="204" t="s">
        <v>1310</v>
      </c>
      <c r="D699" s="195" t="s">
        <v>1303</v>
      </c>
      <c r="E699" s="399">
        <v>52.5</v>
      </c>
      <c r="F699" s="169">
        <v>0.91260252720000012</v>
      </c>
      <c r="G699" s="183"/>
      <c r="H699" s="154">
        <v>0</v>
      </c>
      <c r="I699" s="235"/>
      <c r="J699" s="154">
        <v>0</v>
      </c>
      <c r="K699" s="23" t="s">
        <v>58</v>
      </c>
      <c r="L699" s="23" t="s">
        <v>29</v>
      </c>
      <c r="M699" s="23">
        <v>1</v>
      </c>
      <c r="N699" s="121">
        <v>0.80600000000000005</v>
      </c>
      <c r="O699" s="55">
        <v>0.80600000000000005</v>
      </c>
      <c r="P699" s="152">
        <v>47.911632678000004</v>
      </c>
      <c r="Q699" s="154">
        <v>0.80600000000000005</v>
      </c>
      <c r="R699" s="154">
        <v>0.91260252720000012</v>
      </c>
      <c r="S699" s="152"/>
      <c r="T699" s="152"/>
    </row>
    <row r="700" spans="1:20" ht="12.75" customHeight="1" x14ac:dyDescent="0.2">
      <c r="A700" s="234"/>
      <c r="B700" s="147"/>
      <c r="C700" s="205"/>
      <c r="D700" s="227"/>
      <c r="E700" s="400"/>
      <c r="F700" s="170"/>
      <c r="G700" s="184"/>
      <c r="H700" s="155"/>
      <c r="I700" s="236"/>
      <c r="J700" s="155"/>
      <c r="K700" s="23"/>
      <c r="L700" s="23"/>
      <c r="M700" s="121"/>
      <c r="N700" s="121"/>
      <c r="O700" s="55">
        <v>0</v>
      </c>
      <c r="P700" s="152"/>
      <c r="Q700" s="155"/>
      <c r="R700" s="155"/>
      <c r="S700" s="152"/>
      <c r="T700" s="152"/>
    </row>
    <row r="701" spans="1:20" ht="12.75" customHeight="1" x14ac:dyDescent="0.2">
      <c r="A701" s="234"/>
      <c r="B701" s="147"/>
      <c r="C701" s="205"/>
      <c r="D701" s="227"/>
      <c r="E701" s="400"/>
      <c r="F701" s="170"/>
      <c r="G701" s="184"/>
      <c r="H701" s="155"/>
      <c r="I701" s="236"/>
      <c r="J701" s="155"/>
      <c r="K701" s="23"/>
      <c r="L701" s="23"/>
      <c r="M701" s="121"/>
      <c r="N701" s="121"/>
      <c r="O701" s="55">
        <v>0</v>
      </c>
      <c r="P701" s="152"/>
      <c r="Q701" s="155"/>
      <c r="R701" s="155"/>
      <c r="S701" s="152"/>
      <c r="T701" s="152"/>
    </row>
    <row r="702" spans="1:20" ht="12.75" customHeight="1" x14ac:dyDescent="0.2">
      <c r="A702" s="234"/>
      <c r="B702" s="147"/>
      <c r="C702" s="206"/>
      <c r="D702" s="227"/>
      <c r="E702" s="401"/>
      <c r="F702" s="171"/>
      <c r="G702" s="185"/>
      <c r="H702" s="156"/>
      <c r="I702" s="237"/>
      <c r="J702" s="156"/>
      <c r="K702" s="23"/>
      <c r="L702" s="23"/>
      <c r="M702" s="23"/>
      <c r="N702" s="121"/>
      <c r="O702" s="55">
        <v>0</v>
      </c>
      <c r="P702" s="152"/>
      <c r="Q702" s="156"/>
      <c r="R702" s="156"/>
      <c r="S702" s="152"/>
      <c r="T702" s="152"/>
    </row>
    <row r="703" spans="1:20" ht="12.75" customHeight="1" x14ac:dyDescent="0.2">
      <c r="A703" s="234">
        <v>32</v>
      </c>
      <c r="B703" s="186" t="s">
        <v>473</v>
      </c>
      <c r="C703" s="204" t="s">
        <v>1311</v>
      </c>
      <c r="D703" s="204" t="s">
        <v>1181</v>
      </c>
      <c r="E703" s="399">
        <v>13</v>
      </c>
      <c r="F703" s="169">
        <v>5.4885182673600008</v>
      </c>
      <c r="G703" s="183">
        <v>0.79400000000000004</v>
      </c>
      <c r="H703" s="154">
        <v>1.5075678000000001</v>
      </c>
      <c r="I703" s="235">
        <v>6.4000000000000001E-2</v>
      </c>
      <c r="J703" s="154">
        <v>0.15073728</v>
      </c>
      <c r="K703" s="114" t="s">
        <v>46</v>
      </c>
      <c r="L703" s="114" t="s">
        <v>32</v>
      </c>
      <c r="M703" s="114">
        <v>3.1E-2</v>
      </c>
      <c r="N703" s="43">
        <v>26.4</v>
      </c>
      <c r="O703" s="55">
        <v>0.81839999999999991</v>
      </c>
      <c r="P703" s="152">
        <v>71.350737475680006</v>
      </c>
      <c r="Q703" s="154">
        <v>3.3828000000000005</v>
      </c>
      <c r="R703" s="154">
        <v>3.8302131873600005</v>
      </c>
      <c r="S703" s="152"/>
      <c r="T703" s="152"/>
    </row>
    <row r="704" spans="1:20" ht="12.75" customHeight="1" x14ac:dyDescent="0.2">
      <c r="A704" s="234"/>
      <c r="B704" s="187"/>
      <c r="C704" s="205"/>
      <c r="D704" s="205"/>
      <c r="E704" s="400"/>
      <c r="F704" s="170"/>
      <c r="G704" s="184"/>
      <c r="H704" s="155"/>
      <c r="I704" s="236"/>
      <c r="J704" s="155"/>
      <c r="K704" s="114" t="s">
        <v>1050</v>
      </c>
      <c r="L704" s="114" t="s">
        <v>23</v>
      </c>
      <c r="M704" s="114">
        <v>1.08</v>
      </c>
      <c r="N704" s="118">
        <v>1.1499999999999999</v>
      </c>
      <c r="O704" s="55">
        <v>1.242</v>
      </c>
      <c r="P704" s="152"/>
      <c r="Q704" s="155"/>
      <c r="R704" s="155"/>
      <c r="S704" s="152"/>
      <c r="T704" s="152"/>
    </row>
    <row r="705" spans="1:20" ht="12.75" customHeight="1" x14ac:dyDescent="0.2">
      <c r="A705" s="234"/>
      <c r="B705" s="187"/>
      <c r="C705" s="205"/>
      <c r="D705" s="205"/>
      <c r="E705" s="400"/>
      <c r="F705" s="170"/>
      <c r="G705" s="184"/>
      <c r="H705" s="155"/>
      <c r="I705" s="236"/>
      <c r="J705" s="155"/>
      <c r="K705" s="114" t="s">
        <v>474</v>
      </c>
      <c r="L705" s="114" t="s">
        <v>29</v>
      </c>
      <c r="M705" s="114">
        <v>0.12</v>
      </c>
      <c r="N705" s="118">
        <v>1</v>
      </c>
      <c r="O705" s="55">
        <v>0.12</v>
      </c>
      <c r="P705" s="152"/>
      <c r="Q705" s="155"/>
      <c r="R705" s="155"/>
      <c r="S705" s="152"/>
      <c r="T705" s="152"/>
    </row>
    <row r="706" spans="1:20" ht="50.25" customHeight="1" x14ac:dyDescent="0.2">
      <c r="A706" s="234"/>
      <c r="B706" s="188"/>
      <c r="C706" s="206"/>
      <c r="D706" s="206"/>
      <c r="E706" s="401"/>
      <c r="F706" s="171"/>
      <c r="G706" s="185"/>
      <c r="H706" s="156"/>
      <c r="I706" s="237"/>
      <c r="J706" s="156"/>
      <c r="K706" s="114" t="s">
        <v>1051</v>
      </c>
      <c r="L706" s="114" t="s">
        <v>29</v>
      </c>
      <c r="M706" s="114">
        <v>3.6</v>
      </c>
      <c r="N706" s="118">
        <v>0.33400000000000002</v>
      </c>
      <c r="O706" s="55">
        <v>1.2024000000000001</v>
      </c>
      <c r="P706" s="152"/>
      <c r="Q706" s="156"/>
      <c r="R706" s="156"/>
      <c r="S706" s="152"/>
      <c r="T706" s="152"/>
    </row>
    <row r="707" spans="1:20" s="54" customFormat="1" ht="12.75" customHeight="1" x14ac:dyDescent="0.2">
      <c r="A707" s="144"/>
      <c r="B707" s="433"/>
      <c r="C707" s="383" t="s">
        <v>1199</v>
      </c>
      <c r="D707" s="433"/>
      <c r="E707" s="436"/>
      <c r="F707" s="439">
        <v>0</v>
      </c>
      <c r="G707" s="442"/>
      <c r="H707" s="445">
        <v>0</v>
      </c>
      <c r="I707" s="448"/>
      <c r="J707" s="445">
        <v>0</v>
      </c>
      <c r="K707" s="82"/>
      <c r="L707" s="82"/>
      <c r="M707" s="82"/>
      <c r="N707" s="83"/>
      <c r="O707" s="84">
        <v>0</v>
      </c>
      <c r="P707" s="445">
        <v>0</v>
      </c>
      <c r="Q707" s="445">
        <v>0</v>
      </c>
      <c r="R707" s="445">
        <v>0</v>
      </c>
      <c r="S707" s="453"/>
      <c r="T707" s="451"/>
    </row>
    <row r="708" spans="1:20" s="54" customFormat="1" ht="12.75" customHeight="1" x14ac:dyDescent="0.2">
      <c r="A708" s="145"/>
      <c r="B708" s="434"/>
      <c r="C708" s="384"/>
      <c r="D708" s="434"/>
      <c r="E708" s="437"/>
      <c r="F708" s="440"/>
      <c r="G708" s="443"/>
      <c r="H708" s="446"/>
      <c r="I708" s="449"/>
      <c r="J708" s="446"/>
      <c r="K708" s="82"/>
      <c r="L708" s="82"/>
      <c r="M708" s="82"/>
      <c r="N708" s="83"/>
      <c r="O708" s="84">
        <v>0</v>
      </c>
      <c r="P708" s="446"/>
      <c r="Q708" s="446"/>
      <c r="R708" s="446"/>
      <c r="S708" s="453"/>
      <c r="T708" s="451"/>
    </row>
    <row r="709" spans="1:20" s="54" customFormat="1" ht="12.75" customHeight="1" x14ac:dyDescent="0.2">
      <c r="A709" s="145"/>
      <c r="B709" s="434"/>
      <c r="C709" s="384"/>
      <c r="D709" s="434"/>
      <c r="E709" s="437"/>
      <c r="F709" s="440"/>
      <c r="G709" s="443"/>
      <c r="H709" s="446"/>
      <c r="I709" s="449"/>
      <c r="J709" s="446"/>
      <c r="K709" s="82"/>
      <c r="L709" s="82"/>
      <c r="M709" s="82"/>
      <c r="N709" s="83"/>
      <c r="O709" s="84">
        <v>0</v>
      </c>
      <c r="P709" s="446"/>
      <c r="Q709" s="446"/>
      <c r="R709" s="446"/>
      <c r="S709" s="453"/>
      <c r="T709" s="451"/>
    </row>
    <row r="710" spans="1:20" s="54" customFormat="1" ht="12.75" customHeight="1" x14ac:dyDescent="0.2">
      <c r="A710" s="146"/>
      <c r="B710" s="435"/>
      <c r="C710" s="385"/>
      <c r="D710" s="435"/>
      <c r="E710" s="438"/>
      <c r="F710" s="441"/>
      <c r="G710" s="444"/>
      <c r="H710" s="447"/>
      <c r="I710" s="450"/>
      <c r="J710" s="447"/>
      <c r="K710" s="82"/>
      <c r="L710" s="82"/>
      <c r="M710" s="82"/>
      <c r="N710" s="83"/>
      <c r="O710" s="84">
        <v>0</v>
      </c>
      <c r="P710" s="447"/>
      <c r="Q710" s="447"/>
      <c r="R710" s="447"/>
      <c r="S710" s="453"/>
      <c r="T710" s="451"/>
    </row>
    <row r="711" spans="1:20" s="54" customFormat="1" ht="12.75" customHeight="1" x14ac:dyDescent="0.2">
      <c r="A711" s="144"/>
      <c r="B711" s="433"/>
      <c r="C711" s="383" t="s">
        <v>1200</v>
      </c>
      <c r="D711" s="433"/>
      <c r="E711" s="436"/>
      <c r="F711" s="439">
        <v>0</v>
      </c>
      <c r="G711" s="442"/>
      <c r="H711" s="445">
        <v>0</v>
      </c>
      <c r="I711" s="448"/>
      <c r="J711" s="445">
        <v>0</v>
      </c>
      <c r="K711" s="82"/>
      <c r="L711" s="82"/>
      <c r="M711" s="82"/>
      <c r="N711" s="83"/>
      <c r="O711" s="84">
        <v>0</v>
      </c>
      <c r="P711" s="445">
        <v>0</v>
      </c>
      <c r="Q711" s="445">
        <v>0</v>
      </c>
      <c r="R711" s="445">
        <v>0</v>
      </c>
      <c r="S711" s="453"/>
      <c r="T711" s="452">
        <v>2.4607820153232211E-2</v>
      </c>
    </row>
    <row r="712" spans="1:20" s="54" customFormat="1" ht="12.75" customHeight="1" x14ac:dyDescent="0.2">
      <c r="A712" s="145"/>
      <c r="B712" s="434"/>
      <c r="C712" s="384"/>
      <c r="D712" s="434"/>
      <c r="E712" s="437"/>
      <c r="F712" s="440"/>
      <c r="G712" s="443"/>
      <c r="H712" s="446"/>
      <c r="I712" s="449"/>
      <c r="J712" s="446"/>
      <c r="K712" s="82"/>
      <c r="L712" s="82"/>
      <c r="M712" s="82"/>
      <c r="N712" s="83"/>
      <c r="O712" s="84">
        <v>0</v>
      </c>
      <c r="P712" s="446"/>
      <c r="Q712" s="446"/>
      <c r="R712" s="446"/>
      <c r="S712" s="453"/>
      <c r="T712" s="452"/>
    </row>
    <row r="713" spans="1:20" s="54" customFormat="1" ht="12.75" customHeight="1" x14ac:dyDescent="0.2">
      <c r="A713" s="145"/>
      <c r="B713" s="434"/>
      <c r="C713" s="384"/>
      <c r="D713" s="434"/>
      <c r="E713" s="437"/>
      <c r="F713" s="440"/>
      <c r="G713" s="443"/>
      <c r="H713" s="446"/>
      <c r="I713" s="449"/>
      <c r="J713" s="446"/>
      <c r="K713" s="82"/>
      <c r="L713" s="82"/>
      <c r="M713" s="82"/>
      <c r="N713" s="83"/>
      <c r="O713" s="84">
        <v>0</v>
      </c>
      <c r="P713" s="446"/>
      <c r="Q713" s="446"/>
      <c r="R713" s="446"/>
      <c r="S713" s="453"/>
      <c r="T713" s="452"/>
    </row>
    <row r="714" spans="1:20" s="54" customFormat="1" ht="12.75" customHeight="1" x14ac:dyDescent="0.2">
      <c r="A714" s="146"/>
      <c r="B714" s="435"/>
      <c r="C714" s="385"/>
      <c r="D714" s="435"/>
      <c r="E714" s="438"/>
      <c r="F714" s="441"/>
      <c r="G714" s="444"/>
      <c r="H714" s="447"/>
      <c r="I714" s="450"/>
      <c r="J714" s="447"/>
      <c r="K714" s="82"/>
      <c r="L714" s="82"/>
      <c r="M714" s="82"/>
      <c r="N714" s="83"/>
      <c r="O714" s="84">
        <v>0</v>
      </c>
      <c r="P714" s="447"/>
      <c r="Q714" s="447"/>
      <c r="R714" s="447"/>
      <c r="S714" s="453"/>
      <c r="T714" s="452"/>
    </row>
    <row r="715" spans="1:20" ht="12.75" customHeight="1" x14ac:dyDescent="0.2">
      <c r="A715" s="211"/>
      <c r="B715" s="186"/>
      <c r="C715" s="319" t="s">
        <v>1315</v>
      </c>
      <c r="D715" s="144"/>
      <c r="E715" s="399"/>
      <c r="F715" s="169">
        <v>0</v>
      </c>
      <c r="G715" s="183"/>
      <c r="H715" s="154">
        <v>0</v>
      </c>
      <c r="I715" s="235"/>
      <c r="J715" s="154">
        <v>0</v>
      </c>
      <c r="K715" s="23"/>
      <c r="L715" s="97"/>
      <c r="M715" s="23"/>
      <c r="N715" s="97"/>
      <c r="O715" s="55">
        <v>0</v>
      </c>
      <c r="P715" s="154">
        <v>0</v>
      </c>
      <c r="Q715" s="154">
        <v>0</v>
      </c>
      <c r="R715" s="154">
        <v>0</v>
      </c>
      <c r="S715" s="152">
        <v>0</v>
      </c>
      <c r="T715" s="152">
        <v>0</v>
      </c>
    </row>
    <row r="716" spans="1:20" ht="12.75" customHeight="1" x14ac:dyDescent="0.2">
      <c r="A716" s="211"/>
      <c r="B716" s="187"/>
      <c r="C716" s="320"/>
      <c r="D716" s="145"/>
      <c r="E716" s="400"/>
      <c r="F716" s="170"/>
      <c r="G716" s="184"/>
      <c r="H716" s="155"/>
      <c r="I716" s="236"/>
      <c r="J716" s="155"/>
      <c r="K716" s="23"/>
      <c r="L716" s="23"/>
      <c r="M716" s="97"/>
      <c r="N716" s="97"/>
      <c r="O716" s="55">
        <v>0</v>
      </c>
      <c r="P716" s="155"/>
      <c r="Q716" s="155"/>
      <c r="R716" s="155"/>
      <c r="S716" s="152"/>
      <c r="T716" s="152"/>
    </row>
    <row r="717" spans="1:20" ht="12.75" customHeight="1" x14ac:dyDescent="0.2">
      <c r="A717" s="211"/>
      <c r="B717" s="187"/>
      <c r="C717" s="320"/>
      <c r="D717" s="145"/>
      <c r="E717" s="400"/>
      <c r="F717" s="170"/>
      <c r="G717" s="184"/>
      <c r="H717" s="155"/>
      <c r="I717" s="236"/>
      <c r="J717" s="155"/>
      <c r="K717" s="23"/>
      <c r="L717" s="23"/>
      <c r="M717" s="97"/>
      <c r="N717" s="97"/>
      <c r="O717" s="55">
        <v>0</v>
      </c>
      <c r="P717" s="155"/>
      <c r="Q717" s="155"/>
      <c r="R717" s="155"/>
      <c r="S717" s="152"/>
      <c r="T717" s="152"/>
    </row>
    <row r="718" spans="1:20" ht="12.75" customHeight="1" x14ac:dyDescent="0.2">
      <c r="A718" s="211"/>
      <c r="B718" s="188"/>
      <c r="C718" s="321"/>
      <c r="D718" s="146"/>
      <c r="E718" s="401"/>
      <c r="F718" s="171"/>
      <c r="G718" s="185"/>
      <c r="H718" s="156"/>
      <c r="I718" s="237"/>
      <c r="J718" s="156"/>
      <c r="K718" s="23"/>
      <c r="L718" s="23"/>
      <c r="M718" s="23"/>
      <c r="N718" s="97"/>
      <c r="O718" s="55">
        <v>0</v>
      </c>
      <c r="P718" s="156"/>
      <c r="Q718" s="156"/>
      <c r="R718" s="156"/>
      <c r="S718" s="152"/>
      <c r="T718" s="152"/>
    </row>
    <row r="719" spans="1:20" ht="12.75" customHeight="1" x14ac:dyDescent="0.2">
      <c r="A719" s="234">
        <v>1</v>
      </c>
      <c r="B719" s="186" t="s">
        <v>1057</v>
      </c>
      <c r="C719" s="186" t="s">
        <v>1316</v>
      </c>
      <c r="D719" s="204" t="s">
        <v>1213</v>
      </c>
      <c r="E719" s="399">
        <v>29.7</v>
      </c>
      <c r="F719" s="169">
        <v>57.773500387258444</v>
      </c>
      <c r="G719" s="183">
        <v>4.6100000000000003</v>
      </c>
      <c r="H719" s="154">
        <v>8.753007000000002</v>
      </c>
      <c r="I719" s="235">
        <v>0.81</v>
      </c>
      <c r="J719" s="154">
        <v>1.9077687000000001</v>
      </c>
      <c r="K719" s="57" t="s">
        <v>684</v>
      </c>
      <c r="L719" s="57" t="s">
        <v>32</v>
      </c>
      <c r="M719" s="57">
        <v>1</v>
      </c>
      <c r="N719" s="118">
        <v>30.013999999999999</v>
      </c>
      <c r="O719" s="55">
        <v>30.013999999999999</v>
      </c>
      <c r="P719" s="154">
        <v>1715.8729615015757</v>
      </c>
      <c r="Q719" s="154">
        <v>41.609413699999998</v>
      </c>
      <c r="R719" s="154">
        <v>47.112724687258442</v>
      </c>
      <c r="S719" s="152"/>
      <c r="T719" s="152"/>
    </row>
    <row r="720" spans="1:20" ht="12.75" customHeight="1" x14ac:dyDescent="0.2">
      <c r="A720" s="234"/>
      <c r="B720" s="187"/>
      <c r="C720" s="187"/>
      <c r="D720" s="205"/>
      <c r="E720" s="400"/>
      <c r="F720" s="170"/>
      <c r="G720" s="184"/>
      <c r="H720" s="155"/>
      <c r="I720" s="236"/>
      <c r="J720" s="155"/>
      <c r="K720" s="57" t="s">
        <v>253</v>
      </c>
      <c r="L720" s="57" t="s">
        <v>23</v>
      </c>
      <c r="M720" s="57">
        <v>2.37</v>
      </c>
      <c r="N720" s="118">
        <v>3.5</v>
      </c>
      <c r="O720" s="55">
        <v>8.2949999999999999</v>
      </c>
      <c r="P720" s="155"/>
      <c r="Q720" s="155"/>
      <c r="R720" s="155"/>
      <c r="S720" s="152"/>
      <c r="T720" s="152"/>
    </row>
    <row r="721" spans="1:20" ht="12.75" customHeight="1" x14ac:dyDescent="0.2">
      <c r="A721" s="234"/>
      <c r="B721" s="187"/>
      <c r="C721" s="187"/>
      <c r="D721" s="205"/>
      <c r="E721" s="400"/>
      <c r="F721" s="170"/>
      <c r="G721" s="184"/>
      <c r="H721" s="155"/>
      <c r="I721" s="236"/>
      <c r="J721" s="155"/>
      <c r="K721" s="57" t="s">
        <v>254</v>
      </c>
      <c r="L721" s="57" t="s">
        <v>43</v>
      </c>
      <c r="M721" s="57">
        <v>2.6700000000000002E-2</v>
      </c>
      <c r="N721" s="118">
        <v>123.611</v>
      </c>
      <c r="O721" s="55">
        <v>3.3004137000000004</v>
      </c>
      <c r="P721" s="155"/>
      <c r="Q721" s="155"/>
      <c r="R721" s="155"/>
      <c r="S721" s="152"/>
      <c r="T721" s="152"/>
    </row>
    <row r="722" spans="1:20" ht="12.75" customHeight="1" x14ac:dyDescent="0.2">
      <c r="A722" s="234"/>
      <c r="B722" s="188"/>
      <c r="C722" s="188"/>
      <c r="D722" s="206"/>
      <c r="E722" s="401"/>
      <c r="F722" s="171"/>
      <c r="G722" s="185"/>
      <c r="H722" s="156"/>
      <c r="I722" s="237"/>
      <c r="J722" s="156"/>
      <c r="K722" s="57"/>
      <c r="L722" s="57"/>
      <c r="M722" s="57"/>
      <c r="N722" s="121"/>
      <c r="O722" s="55">
        <v>0</v>
      </c>
      <c r="P722" s="156"/>
      <c r="Q722" s="156"/>
      <c r="R722" s="156"/>
      <c r="S722" s="152"/>
      <c r="T722" s="152"/>
    </row>
    <row r="723" spans="1:20" ht="12.75" customHeight="1" x14ac:dyDescent="0.2">
      <c r="A723" s="234">
        <v>2</v>
      </c>
      <c r="B723" s="186" t="s">
        <v>45</v>
      </c>
      <c r="C723" s="147" t="s">
        <v>1300</v>
      </c>
      <c r="D723" s="204" t="s">
        <v>1197</v>
      </c>
      <c r="E723" s="322">
        <v>2.0030000000000001</v>
      </c>
      <c r="F723" s="169">
        <v>243.43615800000001</v>
      </c>
      <c r="G723" s="161"/>
      <c r="H723" s="154">
        <v>0</v>
      </c>
      <c r="I723" s="240"/>
      <c r="J723" s="154">
        <v>0</v>
      </c>
      <c r="K723" s="64" t="s">
        <v>57</v>
      </c>
      <c r="L723" s="64" t="s">
        <v>27</v>
      </c>
      <c r="M723" s="23">
        <v>1</v>
      </c>
      <c r="N723" s="118">
        <v>215</v>
      </c>
      <c r="O723" s="55">
        <v>215</v>
      </c>
      <c r="P723" s="154">
        <v>487.60262447400004</v>
      </c>
      <c r="Q723" s="154">
        <v>215</v>
      </c>
      <c r="R723" s="154">
        <v>243.43615800000001</v>
      </c>
      <c r="S723" s="152"/>
      <c r="T723" s="152"/>
    </row>
    <row r="724" spans="1:20" ht="12.75" customHeight="1" x14ac:dyDescent="0.2">
      <c r="A724" s="234"/>
      <c r="B724" s="187"/>
      <c r="C724" s="147"/>
      <c r="D724" s="221"/>
      <c r="E724" s="322"/>
      <c r="F724" s="170"/>
      <c r="G724" s="161"/>
      <c r="H724" s="155"/>
      <c r="I724" s="240"/>
      <c r="J724" s="155"/>
      <c r="K724" s="23"/>
      <c r="L724" s="23"/>
      <c r="M724" s="23"/>
      <c r="N724" s="17"/>
      <c r="O724" s="55">
        <v>0</v>
      </c>
      <c r="P724" s="155"/>
      <c r="Q724" s="155"/>
      <c r="R724" s="155"/>
      <c r="S724" s="152"/>
      <c r="T724" s="152"/>
    </row>
    <row r="725" spans="1:20" ht="12.75" customHeight="1" x14ac:dyDescent="0.2">
      <c r="A725" s="234"/>
      <c r="B725" s="187"/>
      <c r="C725" s="147"/>
      <c r="D725" s="221"/>
      <c r="E725" s="322"/>
      <c r="F725" s="170"/>
      <c r="G725" s="161"/>
      <c r="H725" s="155"/>
      <c r="I725" s="240"/>
      <c r="J725" s="155"/>
      <c r="K725" s="64"/>
      <c r="L725" s="64"/>
      <c r="M725" s="68"/>
      <c r="N725" s="128"/>
      <c r="O725" s="55">
        <v>0</v>
      </c>
      <c r="P725" s="155"/>
      <c r="Q725" s="155"/>
      <c r="R725" s="155"/>
      <c r="S725" s="152"/>
      <c r="T725" s="152"/>
    </row>
    <row r="726" spans="1:20" ht="12.75" customHeight="1" x14ac:dyDescent="0.2">
      <c r="A726" s="234"/>
      <c r="B726" s="188"/>
      <c r="C726" s="147"/>
      <c r="D726" s="222"/>
      <c r="E726" s="322"/>
      <c r="F726" s="171"/>
      <c r="G726" s="161"/>
      <c r="H726" s="156"/>
      <c r="I726" s="240"/>
      <c r="J726" s="156"/>
      <c r="K726" s="64"/>
      <c r="L726" s="64"/>
      <c r="M726" s="64"/>
      <c r="N726" s="128"/>
      <c r="O726" s="55">
        <v>0</v>
      </c>
      <c r="P726" s="156"/>
      <c r="Q726" s="156"/>
      <c r="R726" s="156"/>
      <c r="S726" s="152"/>
      <c r="T726" s="152"/>
    </row>
    <row r="727" spans="1:20" ht="12.75" customHeight="1" x14ac:dyDescent="0.2">
      <c r="A727" s="234">
        <v>3</v>
      </c>
      <c r="B727" s="186" t="s">
        <v>45</v>
      </c>
      <c r="C727" s="147" t="s">
        <v>1220</v>
      </c>
      <c r="D727" s="204" t="s">
        <v>1197</v>
      </c>
      <c r="E727" s="322">
        <v>2.6950000000000002E-2</v>
      </c>
      <c r="F727" s="169">
        <v>336.53293838639996</v>
      </c>
      <c r="G727" s="161"/>
      <c r="H727" s="154">
        <v>0</v>
      </c>
      <c r="I727" s="240"/>
      <c r="J727" s="154">
        <v>0</v>
      </c>
      <c r="K727" s="64" t="s">
        <v>57</v>
      </c>
      <c r="L727" s="64" t="s">
        <v>27</v>
      </c>
      <c r="M727" s="23">
        <v>1</v>
      </c>
      <c r="N727" s="118">
        <v>297.22199999999998</v>
      </c>
      <c r="O727" s="55">
        <v>297.22199999999998</v>
      </c>
      <c r="P727" s="154">
        <v>9.0695626895134804</v>
      </c>
      <c r="Q727" s="154">
        <v>297.22199999999998</v>
      </c>
      <c r="R727" s="154">
        <v>336.53293838639996</v>
      </c>
      <c r="S727" s="152"/>
      <c r="T727" s="152"/>
    </row>
    <row r="728" spans="1:20" ht="12.75" customHeight="1" x14ac:dyDescent="0.2">
      <c r="A728" s="234"/>
      <c r="B728" s="187"/>
      <c r="C728" s="147"/>
      <c r="D728" s="221"/>
      <c r="E728" s="322"/>
      <c r="F728" s="170"/>
      <c r="G728" s="161"/>
      <c r="H728" s="155"/>
      <c r="I728" s="240"/>
      <c r="J728" s="155"/>
      <c r="K728" s="23"/>
      <c r="L728" s="23"/>
      <c r="M728" s="23"/>
      <c r="N728" s="17"/>
      <c r="O728" s="55">
        <v>0</v>
      </c>
      <c r="P728" s="155"/>
      <c r="Q728" s="155"/>
      <c r="R728" s="155"/>
      <c r="S728" s="152"/>
      <c r="T728" s="152"/>
    </row>
    <row r="729" spans="1:20" ht="12.75" customHeight="1" x14ac:dyDescent="0.2">
      <c r="A729" s="234"/>
      <c r="B729" s="187"/>
      <c r="C729" s="147"/>
      <c r="D729" s="221"/>
      <c r="E729" s="322"/>
      <c r="F729" s="170"/>
      <c r="G729" s="161"/>
      <c r="H729" s="155"/>
      <c r="I729" s="240"/>
      <c r="J729" s="155"/>
      <c r="K729" s="64"/>
      <c r="L729" s="64"/>
      <c r="M729" s="68"/>
      <c r="N729" s="128"/>
      <c r="O729" s="55">
        <v>0</v>
      </c>
      <c r="P729" s="155"/>
      <c r="Q729" s="155"/>
      <c r="R729" s="155"/>
      <c r="S729" s="152"/>
      <c r="T729" s="152"/>
    </row>
    <row r="730" spans="1:20" ht="12.75" customHeight="1" x14ac:dyDescent="0.2">
      <c r="A730" s="234"/>
      <c r="B730" s="188"/>
      <c r="C730" s="147"/>
      <c r="D730" s="222"/>
      <c r="E730" s="322"/>
      <c r="F730" s="171"/>
      <c r="G730" s="161"/>
      <c r="H730" s="156"/>
      <c r="I730" s="240"/>
      <c r="J730" s="156"/>
      <c r="K730" s="64"/>
      <c r="L730" s="64"/>
      <c r="M730" s="64"/>
      <c r="N730" s="128"/>
      <c r="O730" s="55">
        <v>0</v>
      </c>
      <c r="P730" s="156"/>
      <c r="Q730" s="156"/>
      <c r="R730" s="156"/>
      <c r="S730" s="152"/>
      <c r="T730" s="152"/>
    </row>
    <row r="731" spans="1:20" s="54" customFormat="1" ht="12.75" customHeight="1" x14ac:dyDescent="0.2">
      <c r="A731" s="144"/>
      <c r="B731" s="433"/>
      <c r="C731" s="383" t="s">
        <v>1199</v>
      </c>
      <c r="D731" s="433"/>
      <c r="E731" s="436"/>
      <c r="F731" s="439">
        <v>0</v>
      </c>
      <c r="G731" s="442"/>
      <c r="H731" s="445">
        <v>0</v>
      </c>
      <c r="I731" s="448"/>
      <c r="J731" s="445">
        <v>0</v>
      </c>
      <c r="K731" s="82"/>
      <c r="L731" s="82"/>
      <c r="M731" s="82"/>
      <c r="N731" s="83"/>
      <c r="O731" s="84">
        <v>0</v>
      </c>
      <c r="P731" s="445">
        <v>0</v>
      </c>
      <c r="Q731" s="445">
        <v>0</v>
      </c>
      <c r="R731" s="445">
        <v>0</v>
      </c>
      <c r="S731" s="453"/>
      <c r="T731" s="451"/>
    </row>
    <row r="732" spans="1:20" s="54" customFormat="1" ht="12.75" customHeight="1" x14ac:dyDescent="0.2">
      <c r="A732" s="145"/>
      <c r="B732" s="434"/>
      <c r="C732" s="384"/>
      <c r="D732" s="434"/>
      <c r="E732" s="437"/>
      <c r="F732" s="440"/>
      <c r="G732" s="443"/>
      <c r="H732" s="446"/>
      <c r="I732" s="449"/>
      <c r="J732" s="446"/>
      <c r="K732" s="82"/>
      <c r="L732" s="82"/>
      <c r="M732" s="82"/>
      <c r="N732" s="83"/>
      <c r="O732" s="84">
        <v>0</v>
      </c>
      <c r="P732" s="446"/>
      <c r="Q732" s="446"/>
      <c r="R732" s="446"/>
      <c r="S732" s="453"/>
      <c r="T732" s="451"/>
    </row>
    <row r="733" spans="1:20" s="54" customFormat="1" ht="12.75" customHeight="1" x14ac:dyDescent="0.2">
      <c r="A733" s="145"/>
      <c r="B733" s="434"/>
      <c r="C733" s="384"/>
      <c r="D733" s="434"/>
      <c r="E733" s="437"/>
      <c r="F733" s="440"/>
      <c r="G733" s="443"/>
      <c r="H733" s="446"/>
      <c r="I733" s="449"/>
      <c r="J733" s="446"/>
      <c r="K733" s="82"/>
      <c r="L733" s="82"/>
      <c r="M733" s="82"/>
      <c r="N733" s="83"/>
      <c r="O733" s="84">
        <v>0</v>
      </c>
      <c r="P733" s="446"/>
      <c r="Q733" s="446"/>
      <c r="R733" s="446"/>
      <c r="S733" s="453"/>
      <c r="T733" s="451"/>
    </row>
    <row r="734" spans="1:20" s="54" customFormat="1" ht="12.75" customHeight="1" x14ac:dyDescent="0.2">
      <c r="A734" s="146"/>
      <c r="B734" s="435"/>
      <c r="C734" s="385"/>
      <c r="D734" s="435"/>
      <c r="E734" s="438"/>
      <c r="F734" s="441"/>
      <c r="G734" s="444"/>
      <c r="H734" s="447"/>
      <c r="I734" s="450"/>
      <c r="J734" s="447"/>
      <c r="K734" s="82"/>
      <c r="L734" s="82"/>
      <c r="M734" s="82"/>
      <c r="N734" s="83"/>
      <c r="O734" s="84">
        <v>0</v>
      </c>
      <c r="P734" s="447"/>
      <c r="Q734" s="447"/>
      <c r="R734" s="447"/>
      <c r="S734" s="453"/>
      <c r="T734" s="451"/>
    </row>
    <row r="735" spans="1:20" s="54" customFormat="1" ht="12.75" customHeight="1" x14ac:dyDescent="0.2">
      <c r="A735" s="144"/>
      <c r="B735" s="433"/>
      <c r="C735" s="383" t="s">
        <v>1200</v>
      </c>
      <c r="D735" s="433"/>
      <c r="E735" s="436"/>
      <c r="F735" s="439">
        <v>0</v>
      </c>
      <c r="G735" s="442"/>
      <c r="H735" s="445">
        <v>0</v>
      </c>
      <c r="I735" s="448"/>
      <c r="J735" s="445">
        <v>0</v>
      </c>
      <c r="K735" s="82"/>
      <c r="L735" s="82"/>
      <c r="M735" s="82"/>
      <c r="N735" s="83"/>
      <c r="O735" s="84">
        <v>0</v>
      </c>
      <c r="P735" s="445">
        <v>0</v>
      </c>
      <c r="Q735" s="445">
        <v>0</v>
      </c>
      <c r="R735" s="445">
        <v>0</v>
      </c>
      <c r="S735" s="453"/>
      <c r="T735" s="452">
        <v>2.3745270253673841E-2</v>
      </c>
    </row>
    <row r="736" spans="1:20" s="54" customFormat="1" ht="12.75" customHeight="1" x14ac:dyDescent="0.2">
      <c r="A736" s="145"/>
      <c r="B736" s="434"/>
      <c r="C736" s="384"/>
      <c r="D736" s="434"/>
      <c r="E736" s="437"/>
      <c r="F736" s="440"/>
      <c r="G736" s="443"/>
      <c r="H736" s="446"/>
      <c r="I736" s="449"/>
      <c r="J736" s="446"/>
      <c r="K736" s="82"/>
      <c r="L736" s="82"/>
      <c r="M736" s="82"/>
      <c r="N736" s="83"/>
      <c r="O736" s="84">
        <v>0</v>
      </c>
      <c r="P736" s="446"/>
      <c r="Q736" s="446"/>
      <c r="R736" s="446"/>
      <c r="S736" s="453"/>
      <c r="T736" s="452"/>
    </row>
    <row r="737" spans="1:20" s="54" customFormat="1" ht="12.75" customHeight="1" x14ac:dyDescent="0.2">
      <c r="A737" s="145"/>
      <c r="B737" s="434"/>
      <c r="C737" s="384"/>
      <c r="D737" s="434"/>
      <c r="E737" s="437"/>
      <c r="F737" s="440"/>
      <c r="G737" s="443"/>
      <c r="H737" s="446"/>
      <c r="I737" s="449"/>
      <c r="J737" s="446"/>
      <c r="K737" s="82"/>
      <c r="L737" s="82"/>
      <c r="M737" s="82"/>
      <c r="N737" s="83"/>
      <c r="O737" s="84">
        <v>0</v>
      </c>
      <c r="P737" s="446"/>
      <c r="Q737" s="446"/>
      <c r="R737" s="446"/>
      <c r="S737" s="453"/>
      <c r="T737" s="452"/>
    </row>
    <row r="738" spans="1:20" s="54" customFormat="1" ht="12.75" customHeight="1" x14ac:dyDescent="0.2">
      <c r="A738" s="146"/>
      <c r="B738" s="435"/>
      <c r="C738" s="385"/>
      <c r="D738" s="435"/>
      <c r="E738" s="438"/>
      <c r="F738" s="441"/>
      <c r="G738" s="444"/>
      <c r="H738" s="447"/>
      <c r="I738" s="450"/>
      <c r="J738" s="447"/>
      <c r="K738" s="82"/>
      <c r="L738" s="82"/>
      <c r="M738" s="82"/>
      <c r="N738" s="83"/>
      <c r="O738" s="84">
        <v>0</v>
      </c>
      <c r="P738" s="447"/>
      <c r="Q738" s="447"/>
      <c r="R738" s="447"/>
      <c r="S738" s="453"/>
      <c r="T738" s="452"/>
    </row>
    <row r="739" spans="1:20" ht="12.75" customHeight="1" x14ac:dyDescent="0.2">
      <c r="A739" s="211"/>
      <c r="B739" s="186"/>
      <c r="C739" s="319" t="s">
        <v>1317</v>
      </c>
      <c r="D739" s="144"/>
      <c r="E739" s="399"/>
      <c r="F739" s="169">
        <v>0</v>
      </c>
      <c r="G739" s="183"/>
      <c r="H739" s="154">
        <v>0</v>
      </c>
      <c r="I739" s="235"/>
      <c r="J739" s="154">
        <v>0</v>
      </c>
      <c r="K739" s="23"/>
      <c r="L739" s="97"/>
      <c r="M739" s="23"/>
      <c r="N739" s="97"/>
      <c r="O739" s="55">
        <v>0</v>
      </c>
      <c r="P739" s="154">
        <v>0</v>
      </c>
      <c r="Q739" s="154">
        <v>0</v>
      </c>
      <c r="R739" s="154">
        <v>0</v>
      </c>
      <c r="S739" s="152">
        <v>0</v>
      </c>
      <c r="T739" s="152">
        <v>0</v>
      </c>
    </row>
    <row r="740" spans="1:20" ht="12.75" customHeight="1" x14ac:dyDescent="0.2">
      <c r="A740" s="211"/>
      <c r="B740" s="187"/>
      <c r="C740" s="320"/>
      <c r="D740" s="145"/>
      <c r="E740" s="400"/>
      <c r="F740" s="170"/>
      <c r="G740" s="184"/>
      <c r="H740" s="155"/>
      <c r="I740" s="236"/>
      <c r="J740" s="155"/>
      <c r="K740" s="23"/>
      <c r="L740" s="23"/>
      <c r="M740" s="97"/>
      <c r="N740" s="97"/>
      <c r="O740" s="55">
        <v>0</v>
      </c>
      <c r="P740" s="155"/>
      <c r="Q740" s="155"/>
      <c r="R740" s="155"/>
      <c r="S740" s="152"/>
      <c r="T740" s="152"/>
    </row>
    <row r="741" spans="1:20" ht="12.75" customHeight="1" x14ac:dyDescent="0.2">
      <c r="A741" s="211"/>
      <c r="B741" s="187"/>
      <c r="C741" s="320"/>
      <c r="D741" s="145"/>
      <c r="E741" s="400"/>
      <c r="F741" s="170"/>
      <c r="G741" s="184"/>
      <c r="H741" s="155"/>
      <c r="I741" s="236"/>
      <c r="J741" s="155"/>
      <c r="K741" s="23"/>
      <c r="L741" s="23"/>
      <c r="M741" s="97"/>
      <c r="N741" s="97"/>
      <c r="O741" s="55">
        <v>0</v>
      </c>
      <c r="P741" s="155"/>
      <c r="Q741" s="155"/>
      <c r="R741" s="155"/>
      <c r="S741" s="152"/>
      <c r="T741" s="152"/>
    </row>
    <row r="742" spans="1:20" ht="12.75" customHeight="1" x14ac:dyDescent="0.2">
      <c r="A742" s="211"/>
      <c r="B742" s="188"/>
      <c r="C742" s="321"/>
      <c r="D742" s="146"/>
      <c r="E742" s="401"/>
      <c r="F742" s="171"/>
      <c r="G742" s="185"/>
      <c r="H742" s="156"/>
      <c r="I742" s="237"/>
      <c r="J742" s="156"/>
      <c r="K742" s="23"/>
      <c r="L742" s="23"/>
      <c r="M742" s="23"/>
      <c r="N742" s="97"/>
      <c r="O742" s="55">
        <v>0</v>
      </c>
      <c r="P742" s="156"/>
      <c r="Q742" s="156"/>
      <c r="R742" s="156"/>
      <c r="S742" s="152"/>
      <c r="T742" s="152"/>
    </row>
    <row r="743" spans="1:20" ht="12.75" customHeight="1" x14ac:dyDescent="0.2">
      <c r="A743" s="234">
        <v>1</v>
      </c>
      <c r="B743" s="186" t="s">
        <v>1055</v>
      </c>
      <c r="C743" s="186" t="s">
        <v>1318</v>
      </c>
      <c r="D743" s="204" t="s">
        <v>1213</v>
      </c>
      <c r="E743" s="399">
        <v>22.5</v>
      </c>
      <c r="F743" s="169">
        <v>66.790378121578442</v>
      </c>
      <c r="G743" s="183">
        <v>7.41</v>
      </c>
      <c r="H743" s="154">
        <v>14.069367</v>
      </c>
      <c r="I743" s="235">
        <v>1.18</v>
      </c>
      <c r="J743" s="154">
        <v>2.7792185999999997</v>
      </c>
      <c r="K743" s="57" t="s">
        <v>684</v>
      </c>
      <c r="L743" s="57" t="s">
        <v>32</v>
      </c>
      <c r="M743" s="57">
        <v>1</v>
      </c>
      <c r="N743" s="118">
        <v>30.013999999999999</v>
      </c>
      <c r="O743" s="55">
        <v>30.013999999999999</v>
      </c>
      <c r="P743" s="154">
        <v>1502.7835077355148</v>
      </c>
      <c r="Q743" s="154">
        <v>44.108013700000001</v>
      </c>
      <c r="R743" s="154">
        <v>49.941792521578442</v>
      </c>
      <c r="S743" s="152"/>
      <c r="T743" s="152"/>
    </row>
    <row r="744" spans="1:20" ht="12.75" customHeight="1" x14ac:dyDescent="0.2">
      <c r="A744" s="234"/>
      <c r="B744" s="187"/>
      <c r="C744" s="187"/>
      <c r="D744" s="205"/>
      <c r="E744" s="400"/>
      <c r="F744" s="170"/>
      <c r="G744" s="184"/>
      <c r="H744" s="155"/>
      <c r="I744" s="236"/>
      <c r="J744" s="155"/>
      <c r="K744" s="57" t="s">
        <v>253</v>
      </c>
      <c r="L744" s="57" t="s">
        <v>23</v>
      </c>
      <c r="M744" s="57">
        <v>2.37</v>
      </c>
      <c r="N744" s="118">
        <v>3.5</v>
      </c>
      <c r="O744" s="55">
        <v>8.2949999999999999</v>
      </c>
      <c r="P744" s="155"/>
      <c r="Q744" s="155"/>
      <c r="R744" s="155"/>
      <c r="S744" s="152"/>
      <c r="T744" s="152"/>
    </row>
    <row r="745" spans="1:20" ht="12.75" customHeight="1" x14ac:dyDescent="0.2">
      <c r="A745" s="234"/>
      <c r="B745" s="187"/>
      <c r="C745" s="187"/>
      <c r="D745" s="205"/>
      <c r="E745" s="400"/>
      <c r="F745" s="170"/>
      <c r="G745" s="184"/>
      <c r="H745" s="155"/>
      <c r="I745" s="236"/>
      <c r="J745" s="155"/>
      <c r="K745" s="57" t="s">
        <v>254</v>
      </c>
      <c r="L745" s="57" t="s">
        <v>43</v>
      </c>
      <c r="M745" s="57">
        <v>2.6700000000000002E-2</v>
      </c>
      <c r="N745" s="118">
        <v>123.611</v>
      </c>
      <c r="O745" s="55">
        <v>3.3004137000000004</v>
      </c>
      <c r="P745" s="155"/>
      <c r="Q745" s="155"/>
      <c r="R745" s="155"/>
      <c r="S745" s="152"/>
      <c r="T745" s="152"/>
    </row>
    <row r="746" spans="1:20" ht="12.75" customHeight="1" x14ac:dyDescent="0.2">
      <c r="A746" s="234"/>
      <c r="B746" s="188"/>
      <c r="C746" s="188"/>
      <c r="D746" s="206"/>
      <c r="E746" s="401"/>
      <c r="F746" s="171"/>
      <c r="G746" s="185"/>
      <c r="H746" s="156"/>
      <c r="I746" s="237"/>
      <c r="J746" s="156"/>
      <c r="K746" s="57" t="s">
        <v>58</v>
      </c>
      <c r="L746" s="57" t="s">
        <v>29</v>
      </c>
      <c r="M746" s="57">
        <v>3.1</v>
      </c>
      <c r="N746" s="118">
        <v>0.80600000000000005</v>
      </c>
      <c r="O746" s="55">
        <v>2.4986000000000002</v>
      </c>
      <c r="P746" s="156"/>
      <c r="Q746" s="156"/>
      <c r="R746" s="156"/>
      <c r="S746" s="152"/>
      <c r="T746" s="152"/>
    </row>
    <row r="747" spans="1:20" ht="12.75" customHeight="1" x14ac:dyDescent="0.2">
      <c r="A747" s="234">
        <v>2</v>
      </c>
      <c r="B747" s="186" t="s">
        <v>45</v>
      </c>
      <c r="C747" s="147" t="s">
        <v>1319</v>
      </c>
      <c r="D747" s="204" t="s">
        <v>1197</v>
      </c>
      <c r="E747" s="322">
        <v>1.099</v>
      </c>
      <c r="F747" s="169">
        <v>243.43615800000001</v>
      </c>
      <c r="G747" s="161"/>
      <c r="H747" s="154">
        <v>0</v>
      </c>
      <c r="I747" s="240"/>
      <c r="J747" s="154">
        <v>0</v>
      </c>
      <c r="K747" s="64" t="s">
        <v>57</v>
      </c>
      <c r="L747" s="64" t="s">
        <v>27</v>
      </c>
      <c r="M747" s="23">
        <v>1</v>
      </c>
      <c r="N747" s="118">
        <v>215</v>
      </c>
      <c r="O747" s="55">
        <v>215</v>
      </c>
      <c r="P747" s="154">
        <v>267.53633764199998</v>
      </c>
      <c r="Q747" s="154">
        <v>215</v>
      </c>
      <c r="R747" s="154">
        <v>243.43615800000001</v>
      </c>
      <c r="S747" s="152"/>
      <c r="T747" s="152"/>
    </row>
    <row r="748" spans="1:20" ht="12.75" customHeight="1" x14ac:dyDescent="0.2">
      <c r="A748" s="234"/>
      <c r="B748" s="187"/>
      <c r="C748" s="147"/>
      <c r="D748" s="221"/>
      <c r="E748" s="322"/>
      <c r="F748" s="170"/>
      <c r="G748" s="161"/>
      <c r="H748" s="155"/>
      <c r="I748" s="240"/>
      <c r="J748" s="155"/>
      <c r="K748" s="23"/>
      <c r="L748" s="23"/>
      <c r="M748" s="23"/>
      <c r="N748" s="17"/>
      <c r="O748" s="55">
        <v>0</v>
      </c>
      <c r="P748" s="155"/>
      <c r="Q748" s="155"/>
      <c r="R748" s="155"/>
      <c r="S748" s="152"/>
      <c r="T748" s="152"/>
    </row>
    <row r="749" spans="1:20" ht="12.75" customHeight="1" x14ac:dyDescent="0.2">
      <c r="A749" s="234"/>
      <c r="B749" s="187"/>
      <c r="C749" s="147"/>
      <c r="D749" s="221"/>
      <c r="E749" s="322"/>
      <c r="F749" s="170"/>
      <c r="G749" s="161"/>
      <c r="H749" s="155"/>
      <c r="I749" s="240"/>
      <c r="J749" s="155"/>
      <c r="K749" s="64"/>
      <c r="L749" s="64"/>
      <c r="M749" s="68"/>
      <c r="N749" s="128"/>
      <c r="O749" s="55">
        <v>0</v>
      </c>
      <c r="P749" s="155"/>
      <c r="Q749" s="155"/>
      <c r="R749" s="155"/>
      <c r="S749" s="152"/>
      <c r="T749" s="152"/>
    </row>
    <row r="750" spans="1:20" ht="12.75" customHeight="1" x14ac:dyDescent="0.2">
      <c r="A750" s="234"/>
      <c r="B750" s="188"/>
      <c r="C750" s="147"/>
      <c r="D750" s="222"/>
      <c r="E750" s="322"/>
      <c r="F750" s="171"/>
      <c r="G750" s="161"/>
      <c r="H750" s="156"/>
      <c r="I750" s="240"/>
      <c r="J750" s="156"/>
      <c r="K750" s="64"/>
      <c r="L750" s="64"/>
      <c r="M750" s="64"/>
      <c r="N750" s="128"/>
      <c r="O750" s="55">
        <v>0</v>
      </c>
      <c r="P750" s="156"/>
      <c r="Q750" s="156"/>
      <c r="R750" s="156"/>
      <c r="S750" s="152"/>
      <c r="T750" s="152"/>
    </row>
    <row r="751" spans="1:20" ht="12.75" customHeight="1" x14ac:dyDescent="0.2">
      <c r="A751" s="234">
        <v>3</v>
      </c>
      <c r="B751" s="186" t="s">
        <v>45</v>
      </c>
      <c r="C751" s="147" t="s">
        <v>1220</v>
      </c>
      <c r="D751" s="204" t="s">
        <v>1197</v>
      </c>
      <c r="E751" s="322">
        <v>0.37973000000000001</v>
      </c>
      <c r="F751" s="169">
        <v>336.53293838639996</v>
      </c>
      <c r="G751" s="161"/>
      <c r="H751" s="154">
        <v>0</v>
      </c>
      <c r="I751" s="240"/>
      <c r="J751" s="154">
        <v>0</v>
      </c>
      <c r="K751" s="64" t="s">
        <v>57</v>
      </c>
      <c r="L751" s="64" t="s">
        <v>27</v>
      </c>
      <c r="M751" s="23">
        <v>1</v>
      </c>
      <c r="N751" s="118">
        <v>297.22199999999998</v>
      </c>
      <c r="O751" s="55">
        <v>297.22199999999998</v>
      </c>
      <c r="P751" s="154">
        <v>127.79165269346767</v>
      </c>
      <c r="Q751" s="154">
        <v>297.22199999999998</v>
      </c>
      <c r="R751" s="154">
        <v>336.53293838639996</v>
      </c>
      <c r="S751" s="152"/>
      <c r="T751" s="152"/>
    </row>
    <row r="752" spans="1:20" ht="12.75" customHeight="1" x14ac:dyDescent="0.2">
      <c r="A752" s="234"/>
      <c r="B752" s="187"/>
      <c r="C752" s="147"/>
      <c r="D752" s="221"/>
      <c r="E752" s="322"/>
      <c r="F752" s="170"/>
      <c r="G752" s="161"/>
      <c r="H752" s="155"/>
      <c r="I752" s="240"/>
      <c r="J752" s="155"/>
      <c r="K752" s="23"/>
      <c r="L752" s="23"/>
      <c r="M752" s="23"/>
      <c r="N752" s="17"/>
      <c r="O752" s="55">
        <v>0</v>
      </c>
      <c r="P752" s="155"/>
      <c r="Q752" s="155"/>
      <c r="R752" s="155"/>
      <c r="S752" s="152"/>
      <c r="T752" s="152"/>
    </row>
    <row r="753" spans="1:20" ht="12.75" customHeight="1" x14ac:dyDescent="0.2">
      <c r="A753" s="234"/>
      <c r="B753" s="187"/>
      <c r="C753" s="147"/>
      <c r="D753" s="221"/>
      <c r="E753" s="322"/>
      <c r="F753" s="170"/>
      <c r="G753" s="161"/>
      <c r="H753" s="155"/>
      <c r="I753" s="240"/>
      <c r="J753" s="155"/>
      <c r="K753" s="64"/>
      <c r="L753" s="64"/>
      <c r="M753" s="68"/>
      <c r="N753" s="128"/>
      <c r="O753" s="55">
        <v>0</v>
      </c>
      <c r="P753" s="155"/>
      <c r="Q753" s="155"/>
      <c r="R753" s="155"/>
      <c r="S753" s="152"/>
      <c r="T753" s="152"/>
    </row>
    <row r="754" spans="1:20" ht="12.75" customHeight="1" x14ac:dyDescent="0.2">
      <c r="A754" s="234"/>
      <c r="B754" s="188"/>
      <c r="C754" s="147"/>
      <c r="D754" s="222"/>
      <c r="E754" s="322"/>
      <c r="F754" s="171"/>
      <c r="G754" s="161"/>
      <c r="H754" s="156"/>
      <c r="I754" s="240"/>
      <c r="J754" s="156"/>
      <c r="K754" s="64"/>
      <c r="L754" s="64"/>
      <c r="M754" s="64"/>
      <c r="N754" s="128"/>
      <c r="O754" s="55">
        <v>0</v>
      </c>
      <c r="P754" s="156"/>
      <c r="Q754" s="156"/>
      <c r="R754" s="156"/>
      <c r="S754" s="152"/>
      <c r="T754" s="152"/>
    </row>
    <row r="755" spans="1:20" ht="12.75" customHeight="1" x14ac:dyDescent="0.2">
      <c r="A755" s="234">
        <v>4</v>
      </c>
      <c r="B755" s="264" t="s">
        <v>309</v>
      </c>
      <c r="C755" s="147" t="s">
        <v>1320</v>
      </c>
      <c r="D755" s="147" t="s">
        <v>1191</v>
      </c>
      <c r="E755" s="322">
        <v>63</v>
      </c>
      <c r="F755" s="169">
        <v>2.2969548599999996</v>
      </c>
      <c r="G755" s="263">
        <v>0.59199999999999997</v>
      </c>
      <c r="H755" s="154">
        <v>1.1240303999999999</v>
      </c>
      <c r="I755" s="263">
        <v>0.498</v>
      </c>
      <c r="J755" s="154">
        <v>1.1729244599999999</v>
      </c>
      <c r="K755" s="23"/>
      <c r="L755" s="23"/>
      <c r="M755" s="23"/>
      <c r="N755" s="128"/>
      <c r="O755" s="55">
        <v>0</v>
      </c>
      <c r="P755" s="154">
        <v>144.70815617999997</v>
      </c>
      <c r="Q755" s="154">
        <v>0</v>
      </c>
      <c r="R755" s="154">
        <v>0</v>
      </c>
      <c r="S755" s="152"/>
      <c r="T755" s="152"/>
    </row>
    <row r="756" spans="1:20" ht="12.75" customHeight="1" x14ac:dyDescent="0.2">
      <c r="A756" s="234"/>
      <c r="B756" s="264"/>
      <c r="C756" s="147"/>
      <c r="D756" s="148"/>
      <c r="E756" s="322"/>
      <c r="F756" s="170"/>
      <c r="G756" s="263"/>
      <c r="H756" s="155"/>
      <c r="I756" s="263"/>
      <c r="J756" s="155"/>
      <c r="K756" s="23"/>
      <c r="L756" s="23"/>
      <c r="M756" s="23"/>
      <c r="N756" s="121"/>
      <c r="O756" s="55">
        <v>0</v>
      </c>
      <c r="P756" s="155"/>
      <c r="Q756" s="155"/>
      <c r="R756" s="155"/>
      <c r="S756" s="152"/>
      <c r="T756" s="152"/>
    </row>
    <row r="757" spans="1:20" ht="12.75" customHeight="1" x14ac:dyDescent="0.2">
      <c r="A757" s="234"/>
      <c r="B757" s="264"/>
      <c r="C757" s="147"/>
      <c r="D757" s="148"/>
      <c r="E757" s="322"/>
      <c r="F757" s="170"/>
      <c r="G757" s="263"/>
      <c r="H757" s="155"/>
      <c r="I757" s="263"/>
      <c r="J757" s="155"/>
      <c r="K757" s="23"/>
      <c r="L757" s="23"/>
      <c r="M757" s="17"/>
      <c r="N757" s="43"/>
      <c r="O757" s="55">
        <v>0</v>
      </c>
      <c r="P757" s="155"/>
      <c r="Q757" s="155"/>
      <c r="R757" s="155"/>
      <c r="S757" s="152"/>
      <c r="T757" s="152"/>
    </row>
    <row r="758" spans="1:20" ht="12.75" customHeight="1" x14ac:dyDescent="0.2">
      <c r="A758" s="234"/>
      <c r="B758" s="264"/>
      <c r="C758" s="147"/>
      <c r="D758" s="148"/>
      <c r="E758" s="322"/>
      <c r="F758" s="171"/>
      <c r="G758" s="263"/>
      <c r="H758" s="156"/>
      <c r="I758" s="263"/>
      <c r="J758" s="156"/>
      <c r="K758" s="23"/>
      <c r="L758" s="65"/>
      <c r="M758" s="23"/>
      <c r="N758" s="23"/>
      <c r="O758" s="55">
        <v>0</v>
      </c>
      <c r="P758" s="156"/>
      <c r="Q758" s="156"/>
      <c r="R758" s="156"/>
      <c r="S758" s="152"/>
      <c r="T758" s="152"/>
    </row>
    <row r="759" spans="1:20" s="54" customFormat="1" ht="12.75" customHeight="1" x14ac:dyDescent="0.2">
      <c r="A759" s="144"/>
      <c r="B759" s="433"/>
      <c r="C759" s="383" t="s">
        <v>1199</v>
      </c>
      <c r="D759" s="433"/>
      <c r="E759" s="436"/>
      <c r="F759" s="439">
        <v>0</v>
      </c>
      <c r="G759" s="442"/>
      <c r="H759" s="445">
        <v>0</v>
      </c>
      <c r="I759" s="448"/>
      <c r="J759" s="445">
        <v>0</v>
      </c>
      <c r="K759" s="82"/>
      <c r="L759" s="82"/>
      <c r="M759" s="82"/>
      <c r="N759" s="83"/>
      <c r="O759" s="84">
        <v>0</v>
      </c>
      <c r="P759" s="445">
        <v>0</v>
      </c>
      <c r="Q759" s="445">
        <v>0</v>
      </c>
      <c r="R759" s="445">
        <v>0</v>
      </c>
      <c r="S759" s="453"/>
      <c r="T759" s="451"/>
    </row>
    <row r="760" spans="1:20" s="54" customFormat="1" ht="12.75" customHeight="1" x14ac:dyDescent="0.2">
      <c r="A760" s="145"/>
      <c r="B760" s="434"/>
      <c r="C760" s="384"/>
      <c r="D760" s="434"/>
      <c r="E760" s="437"/>
      <c r="F760" s="440"/>
      <c r="G760" s="443"/>
      <c r="H760" s="446"/>
      <c r="I760" s="449"/>
      <c r="J760" s="446"/>
      <c r="K760" s="82"/>
      <c r="L760" s="82"/>
      <c r="M760" s="82"/>
      <c r="N760" s="83"/>
      <c r="O760" s="84">
        <v>0</v>
      </c>
      <c r="P760" s="446"/>
      <c r="Q760" s="446"/>
      <c r="R760" s="446"/>
      <c r="S760" s="453"/>
      <c r="T760" s="451"/>
    </row>
    <row r="761" spans="1:20" s="54" customFormat="1" ht="12.75" customHeight="1" x14ac:dyDescent="0.2">
      <c r="A761" s="145"/>
      <c r="B761" s="434"/>
      <c r="C761" s="384"/>
      <c r="D761" s="434"/>
      <c r="E761" s="437"/>
      <c r="F761" s="440"/>
      <c r="G761" s="443"/>
      <c r="H761" s="446"/>
      <c r="I761" s="449"/>
      <c r="J761" s="446"/>
      <c r="K761" s="82"/>
      <c r="L761" s="82"/>
      <c r="M761" s="82"/>
      <c r="N761" s="83"/>
      <c r="O761" s="84">
        <v>0</v>
      </c>
      <c r="P761" s="446"/>
      <c r="Q761" s="446"/>
      <c r="R761" s="446"/>
      <c r="S761" s="453"/>
      <c r="T761" s="451"/>
    </row>
    <row r="762" spans="1:20" s="54" customFormat="1" ht="12.75" customHeight="1" x14ac:dyDescent="0.2">
      <c r="A762" s="146"/>
      <c r="B762" s="435"/>
      <c r="C762" s="385"/>
      <c r="D762" s="435"/>
      <c r="E762" s="438"/>
      <c r="F762" s="441"/>
      <c r="G762" s="444"/>
      <c r="H762" s="447"/>
      <c r="I762" s="450"/>
      <c r="J762" s="447"/>
      <c r="K762" s="82"/>
      <c r="L762" s="82"/>
      <c r="M762" s="82"/>
      <c r="N762" s="83"/>
      <c r="O762" s="84">
        <v>0</v>
      </c>
      <c r="P762" s="447"/>
      <c r="Q762" s="447"/>
      <c r="R762" s="447"/>
      <c r="S762" s="453"/>
      <c r="T762" s="451"/>
    </row>
    <row r="763" spans="1:20" s="54" customFormat="1" ht="12.75" customHeight="1" x14ac:dyDescent="0.2">
      <c r="A763" s="144"/>
      <c r="B763" s="433"/>
      <c r="C763" s="383" t="s">
        <v>1200</v>
      </c>
      <c r="D763" s="433"/>
      <c r="E763" s="436"/>
      <c r="F763" s="439">
        <v>0</v>
      </c>
      <c r="G763" s="442"/>
      <c r="H763" s="445">
        <v>0</v>
      </c>
      <c r="I763" s="448"/>
      <c r="J763" s="445">
        <v>0</v>
      </c>
      <c r="K763" s="82"/>
      <c r="L763" s="82"/>
      <c r="M763" s="82"/>
      <c r="N763" s="83"/>
      <c r="O763" s="84">
        <v>0</v>
      </c>
      <c r="P763" s="445">
        <v>0</v>
      </c>
      <c r="Q763" s="445">
        <v>0</v>
      </c>
      <c r="R763" s="445">
        <v>0</v>
      </c>
      <c r="S763" s="453"/>
      <c r="T763" s="452">
        <v>2.1923758165555352E-2</v>
      </c>
    </row>
    <row r="764" spans="1:20" s="54" customFormat="1" ht="12.75" customHeight="1" x14ac:dyDescent="0.2">
      <c r="A764" s="145"/>
      <c r="B764" s="434"/>
      <c r="C764" s="384"/>
      <c r="D764" s="434"/>
      <c r="E764" s="437"/>
      <c r="F764" s="440"/>
      <c r="G764" s="443"/>
      <c r="H764" s="446"/>
      <c r="I764" s="449"/>
      <c r="J764" s="446"/>
      <c r="K764" s="82"/>
      <c r="L764" s="82"/>
      <c r="M764" s="82"/>
      <c r="N764" s="83"/>
      <c r="O764" s="84">
        <v>0</v>
      </c>
      <c r="P764" s="446"/>
      <c r="Q764" s="446"/>
      <c r="R764" s="446"/>
      <c r="S764" s="453"/>
      <c r="T764" s="452"/>
    </row>
    <row r="765" spans="1:20" s="54" customFormat="1" ht="12.75" customHeight="1" x14ac:dyDescent="0.2">
      <c r="A765" s="145"/>
      <c r="B765" s="434"/>
      <c r="C765" s="384"/>
      <c r="D765" s="434"/>
      <c r="E765" s="437"/>
      <c r="F765" s="440"/>
      <c r="G765" s="443"/>
      <c r="H765" s="446"/>
      <c r="I765" s="449"/>
      <c r="J765" s="446"/>
      <c r="K765" s="82"/>
      <c r="L765" s="82"/>
      <c r="M765" s="82"/>
      <c r="N765" s="83"/>
      <c r="O765" s="84">
        <v>0</v>
      </c>
      <c r="P765" s="446"/>
      <c r="Q765" s="446"/>
      <c r="R765" s="446"/>
      <c r="S765" s="453"/>
      <c r="T765" s="452"/>
    </row>
    <row r="766" spans="1:20" s="54" customFormat="1" ht="12.75" customHeight="1" x14ac:dyDescent="0.2">
      <c r="A766" s="146"/>
      <c r="B766" s="435"/>
      <c r="C766" s="385"/>
      <c r="D766" s="435"/>
      <c r="E766" s="438"/>
      <c r="F766" s="441"/>
      <c r="G766" s="444"/>
      <c r="H766" s="447"/>
      <c r="I766" s="450"/>
      <c r="J766" s="447"/>
      <c r="K766" s="82"/>
      <c r="L766" s="82"/>
      <c r="M766" s="82"/>
      <c r="N766" s="83"/>
      <c r="O766" s="84">
        <v>0</v>
      </c>
      <c r="P766" s="447"/>
      <c r="Q766" s="447"/>
      <c r="R766" s="447"/>
      <c r="S766" s="453"/>
      <c r="T766" s="452"/>
    </row>
    <row r="767" spans="1:20" ht="12.75" customHeight="1" x14ac:dyDescent="0.2">
      <c r="A767" s="211"/>
      <c r="B767" s="264"/>
      <c r="C767" s="319" t="s">
        <v>1321</v>
      </c>
      <c r="D767" s="148"/>
      <c r="E767" s="322"/>
      <c r="F767" s="169">
        <v>0</v>
      </c>
      <c r="G767" s="263"/>
      <c r="H767" s="154">
        <v>0</v>
      </c>
      <c r="I767" s="263"/>
      <c r="J767" s="154">
        <v>0</v>
      </c>
      <c r="K767" s="23"/>
      <c r="L767" s="23"/>
      <c r="M767" s="23"/>
      <c r="N767" s="103"/>
      <c r="O767" s="55">
        <v>0</v>
      </c>
      <c r="P767" s="154">
        <v>0</v>
      </c>
      <c r="Q767" s="154">
        <v>0</v>
      </c>
      <c r="R767" s="154">
        <v>0</v>
      </c>
      <c r="S767" s="152">
        <v>0</v>
      </c>
      <c r="T767" s="152">
        <v>0</v>
      </c>
    </row>
    <row r="768" spans="1:20" ht="12.75" customHeight="1" x14ac:dyDescent="0.2">
      <c r="A768" s="211"/>
      <c r="B768" s="264"/>
      <c r="C768" s="320"/>
      <c r="D768" s="148"/>
      <c r="E768" s="322"/>
      <c r="F768" s="170"/>
      <c r="G768" s="263"/>
      <c r="H768" s="155"/>
      <c r="I768" s="263"/>
      <c r="J768" s="155"/>
      <c r="K768" s="23"/>
      <c r="L768" s="23"/>
      <c r="M768" s="23"/>
      <c r="N768" s="97"/>
      <c r="O768" s="55">
        <v>0</v>
      </c>
      <c r="P768" s="155"/>
      <c r="Q768" s="155"/>
      <c r="R768" s="155"/>
      <c r="S768" s="152"/>
      <c r="T768" s="152"/>
    </row>
    <row r="769" spans="1:20" ht="12.75" customHeight="1" x14ac:dyDescent="0.2">
      <c r="A769" s="211"/>
      <c r="B769" s="264"/>
      <c r="C769" s="320"/>
      <c r="D769" s="148"/>
      <c r="E769" s="322"/>
      <c r="F769" s="170"/>
      <c r="G769" s="263"/>
      <c r="H769" s="155"/>
      <c r="I769" s="263"/>
      <c r="J769" s="155"/>
      <c r="K769" s="23"/>
      <c r="L769" s="23"/>
      <c r="M769" s="17"/>
      <c r="N769" s="43"/>
      <c r="O769" s="55">
        <v>0</v>
      </c>
      <c r="P769" s="155"/>
      <c r="Q769" s="155"/>
      <c r="R769" s="155"/>
      <c r="S769" s="152"/>
      <c r="T769" s="152"/>
    </row>
    <row r="770" spans="1:20" ht="12.75" customHeight="1" x14ac:dyDescent="0.2">
      <c r="A770" s="211"/>
      <c r="B770" s="264"/>
      <c r="C770" s="321"/>
      <c r="D770" s="148"/>
      <c r="E770" s="322"/>
      <c r="F770" s="171"/>
      <c r="G770" s="263"/>
      <c r="H770" s="156"/>
      <c r="I770" s="263"/>
      <c r="J770" s="156"/>
      <c r="K770" s="23"/>
      <c r="L770" s="65"/>
      <c r="M770" s="23"/>
      <c r="N770" s="23"/>
      <c r="O770" s="55">
        <v>0</v>
      </c>
      <c r="P770" s="156"/>
      <c r="Q770" s="156"/>
      <c r="R770" s="156"/>
      <c r="S770" s="152"/>
      <c r="T770" s="152"/>
    </row>
    <row r="771" spans="1:20" ht="12.75" customHeight="1" x14ac:dyDescent="0.2">
      <c r="A771" s="234">
        <v>1</v>
      </c>
      <c r="B771" s="204" t="s">
        <v>640</v>
      </c>
      <c r="C771" s="195" t="s">
        <v>1322</v>
      </c>
      <c r="D771" s="204" t="s">
        <v>1181</v>
      </c>
      <c r="E771" s="322">
        <v>195</v>
      </c>
      <c r="F771" s="169">
        <v>0.17512248599999999</v>
      </c>
      <c r="G771" s="317">
        <v>0.09</v>
      </c>
      <c r="H771" s="154">
        <v>0.17088300000000001</v>
      </c>
      <c r="I771" s="318">
        <v>1.8E-3</v>
      </c>
      <c r="J771" s="154">
        <v>4.2394859999999998E-3</v>
      </c>
      <c r="K771" s="23"/>
      <c r="L771" s="23"/>
      <c r="M771" s="23"/>
      <c r="N771" s="128"/>
      <c r="O771" s="55">
        <v>0</v>
      </c>
      <c r="P771" s="154">
        <v>34.148884770000002</v>
      </c>
      <c r="Q771" s="154">
        <v>0</v>
      </c>
      <c r="R771" s="154">
        <v>0</v>
      </c>
      <c r="S771" s="152"/>
      <c r="T771" s="152"/>
    </row>
    <row r="772" spans="1:20" ht="12.75" customHeight="1" x14ac:dyDescent="0.2">
      <c r="A772" s="234"/>
      <c r="B772" s="205"/>
      <c r="C772" s="195"/>
      <c r="D772" s="205"/>
      <c r="E772" s="322"/>
      <c r="F772" s="170"/>
      <c r="G772" s="317"/>
      <c r="H772" s="155"/>
      <c r="I772" s="318"/>
      <c r="J772" s="155"/>
      <c r="K772" s="23"/>
      <c r="L772" s="23"/>
      <c r="M772" s="23"/>
      <c r="N772" s="121"/>
      <c r="O772" s="55">
        <v>0</v>
      </c>
      <c r="P772" s="155"/>
      <c r="Q772" s="155"/>
      <c r="R772" s="155"/>
      <c r="S772" s="152"/>
      <c r="T772" s="152"/>
    </row>
    <row r="773" spans="1:20" ht="12.75" customHeight="1" x14ac:dyDescent="0.2">
      <c r="A773" s="234"/>
      <c r="B773" s="205"/>
      <c r="C773" s="195"/>
      <c r="D773" s="205"/>
      <c r="E773" s="322"/>
      <c r="F773" s="170"/>
      <c r="G773" s="317"/>
      <c r="H773" s="155"/>
      <c r="I773" s="318"/>
      <c r="J773" s="155"/>
      <c r="K773" s="23"/>
      <c r="L773" s="23"/>
      <c r="M773" s="17"/>
      <c r="N773" s="43"/>
      <c r="O773" s="55">
        <v>0</v>
      </c>
      <c r="P773" s="155"/>
      <c r="Q773" s="155"/>
      <c r="R773" s="155"/>
      <c r="S773" s="152"/>
      <c r="T773" s="152"/>
    </row>
    <row r="774" spans="1:20" ht="12.75" customHeight="1" x14ac:dyDescent="0.2">
      <c r="A774" s="234"/>
      <c r="B774" s="206"/>
      <c r="C774" s="195"/>
      <c r="D774" s="206"/>
      <c r="E774" s="322"/>
      <c r="F774" s="171"/>
      <c r="G774" s="317"/>
      <c r="H774" s="156"/>
      <c r="I774" s="318"/>
      <c r="J774" s="156"/>
      <c r="K774" s="23"/>
      <c r="L774" s="65"/>
      <c r="M774" s="23"/>
      <c r="N774" s="23"/>
      <c r="O774" s="55">
        <v>0</v>
      </c>
      <c r="P774" s="156"/>
      <c r="Q774" s="156"/>
      <c r="R774" s="156"/>
      <c r="S774" s="152"/>
      <c r="T774" s="152"/>
    </row>
    <row r="775" spans="1:20" ht="12.75" customHeight="1" x14ac:dyDescent="0.2">
      <c r="A775" s="234">
        <v>2</v>
      </c>
      <c r="B775" s="195" t="s">
        <v>473</v>
      </c>
      <c r="C775" s="195" t="s">
        <v>1323</v>
      </c>
      <c r="D775" s="204" t="s">
        <v>1181</v>
      </c>
      <c r="E775" s="322">
        <v>195</v>
      </c>
      <c r="F775" s="169">
        <v>2.7208189900799997</v>
      </c>
      <c r="G775" s="196">
        <v>0.79400000000000004</v>
      </c>
      <c r="H775" s="154">
        <v>1.5075678000000001</v>
      </c>
      <c r="I775" s="196">
        <v>6.4000000000000001E-2</v>
      </c>
      <c r="J775" s="154">
        <v>0.15073728</v>
      </c>
      <c r="K775" s="57" t="s">
        <v>46</v>
      </c>
      <c r="L775" s="57" t="s">
        <v>32</v>
      </c>
      <c r="M775" s="57">
        <v>3.1E-2</v>
      </c>
      <c r="N775" s="121">
        <v>26.4</v>
      </c>
      <c r="O775" s="55">
        <v>0.81839999999999991</v>
      </c>
      <c r="P775" s="154">
        <v>530.55970306559993</v>
      </c>
      <c r="Q775" s="154">
        <v>0.9383999999999999</v>
      </c>
      <c r="R775" s="154">
        <v>1.0625139100799998</v>
      </c>
      <c r="S775" s="152"/>
      <c r="T775" s="152"/>
    </row>
    <row r="776" spans="1:20" ht="12.75" customHeight="1" x14ac:dyDescent="0.2">
      <c r="A776" s="234"/>
      <c r="B776" s="195"/>
      <c r="C776" s="195"/>
      <c r="D776" s="205"/>
      <c r="E776" s="322"/>
      <c r="F776" s="170"/>
      <c r="G776" s="196"/>
      <c r="H776" s="155"/>
      <c r="I776" s="196"/>
      <c r="J776" s="155"/>
      <c r="K776" s="57" t="s">
        <v>474</v>
      </c>
      <c r="L776" s="57" t="s">
        <v>29</v>
      </c>
      <c r="M776" s="57">
        <v>0.12</v>
      </c>
      <c r="N776" s="118">
        <v>1</v>
      </c>
      <c r="O776" s="55">
        <v>0.12</v>
      </c>
      <c r="P776" s="155"/>
      <c r="Q776" s="155"/>
      <c r="R776" s="155"/>
      <c r="S776" s="152"/>
      <c r="T776" s="152"/>
    </row>
    <row r="777" spans="1:20" ht="12.75" customHeight="1" x14ac:dyDescent="0.2">
      <c r="A777" s="234"/>
      <c r="B777" s="195"/>
      <c r="C777" s="195"/>
      <c r="D777" s="205"/>
      <c r="E777" s="322"/>
      <c r="F777" s="170"/>
      <c r="G777" s="196"/>
      <c r="H777" s="155"/>
      <c r="I777" s="196"/>
      <c r="J777" s="155"/>
      <c r="K777" s="23"/>
      <c r="L777" s="23"/>
      <c r="M777" s="17"/>
      <c r="N777" s="43"/>
      <c r="O777" s="55">
        <v>0</v>
      </c>
      <c r="P777" s="155"/>
      <c r="Q777" s="155"/>
      <c r="R777" s="155"/>
      <c r="S777" s="152"/>
      <c r="T777" s="152"/>
    </row>
    <row r="778" spans="1:20" ht="30.75" customHeight="1" x14ac:dyDescent="0.2">
      <c r="A778" s="234"/>
      <c r="B778" s="195"/>
      <c r="C778" s="195"/>
      <c r="D778" s="206"/>
      <c r="E778" s="322"/>
      <c r="F778" s="171"/>
      <c r="G778" s="196"/>
      <c r="H778" s="156"/>
      <c r="I778" s="196"/>
      <c r="J778" s="156"/>
      <c r="K778" s="23"/>
      <c r="L778" s="65"/>
      <c r="M778" s="23"/>
      <c r="N778" s="23"/>
      <c r="O778" s="55">
        <v>0</v>
      </c>
      <c r="P778" s="156"/>
      <c r="Q778" s="156"/>
      <c r="R778" s="156"/>
      <c r="S778" s="152"/>
      <c r="T778" s="152"/>
    </row>
    <row r="779" spans="1:20" ht="12.75" customHeight="1" x14ac:dyDescent="0.2">
      <c r="A779" s="234">
        <v>3</v>
      </c>
      <c r="B779" s="195" t="s">
        <v>476</v>
      </c>
      <c r="C779" s="195" t="s">
        <v>1324</v>
      </c>
      <c r="D779" s="204" t="s">
        <v>1181</v>
      </c>
      <c r="E779" s="322">
        <v>195</v>
      </c>
      <c r="F779" s="169">
        <v>1.6291451854680001</v>
      </c>
      <c r="G779" s="196">
        <v>8.6999999999999994E-2</v>
      </c>
      <c r="H779" s="154">
        <v>0.16518689999999997</v>
      </c>
      <c r="I779" s="196">
        <v>7.0000000000000001E-3</v>
      </c>
      <c r="J779" s="154">
        <v>1.6486890000000001E-2</v>
      </c>
      <c r="K779" s="57" t="s">
        <v>477</v>
      </c>
      <c r="L779" s="57" t="s">
        <v>29</v>
      </c>
      <c r="M779" s="10">
        <v>0.59</v>
      </c>
      <c r="N779" s="118">
        <v>1.89</v>
      </c>
      <c r="O779" s="55">
        <v>1.1151</v>
      </c>
      <c r="P779" s="154">
        <v>317.68331116626001</v>
      </c>
      <c r="Q779" s="154">
        <v>1.2783900000000001</v>
      </c>
      <c r="R779" s="154">
        <v>1.4474713954680001</v>
      </c>
      <c r="S779" s="152"/>
      <c r="T779" s="152"/>
    </row>
    <row r="780" spans="1:20" ht="12.75" customHeight="1" x14ac:dyDescent="0.2">
      <c r="A780" s="234"/>
      <c r="B780" s="195"/>
      <c r="C780" s="195"/>
      <c r="D780" s="205"/>
      <c r="E780" s="322"/>
      <c r="F780" s="170"/>
      <c r="G780" s="196"/>
      <c r="H780" s="155"/>
      <c r="I780" s="196"/>
      <c r="J780" s="155"/>
      <c r="K780" s="57" t="s">
        <v>478</v>
      </c>
      <c r="L780" s="57" t="s">
        <v>29</v>
      </c>
      <c r="M780" s="57">
        <v>0.15</v>
      </c>
      <c r="N780" s="118">
        <v>0.23300000000000001</v>
      </c>
      <c r="O780" s="55">
        <v>3.4950000000000002E-2</v>
      </c>
      <c r="P780" s="155"/>
      <c r="Q780" s="155"/>
      <c r="R780" s="155"/>
      <c r="S780" s="152"/>
      <c r="T780" s="152"/>
    </row>
    <row r="781" spans="1:20" ht="12.75" customHeight="1" x14ac:dyDescent="0.2">
      <c r="A781" s="234"/>
      <c r="B781" s="195"/>
      <c r="C781" s="195"/>
      <c r="D781" s="205"/>
      <c r="E781" s="322"/>
      <c r="F781" s="170"/>
      <c r="G781" s="196"/>
      <c r="H781" s="155"/>
      <c r="I781" s="196"/>
      <c r="J781" s="155"/>
      <c r="K781" s="57" t="s">
        <v>62</v>
      </c>
      <c r="L781" s="57" t="s">
        <v>29</v>
      </c>
      <c r="M781" s="57">
        <v>0.12</v>
      </c>
      <c r="N781" s="118">
        <v>0.16700000000000001</v>
      </c>
      <c r="O781" s="55">
        <v>2.0039999999999999E-2</v>
      </c>
      <c r="P781" s="155"/>
      <c r="Q781" s="155"/>
      <c r="R781" s="155"/>
      <c r="S781" s="152"/>
      <c r="T781" s="152"/>
    </row>
    <row r="782" spans="1:20" ht="12.75" customHeight="1" x14ac:dyDescent="0.2">
      <c r="A782" s="234"/>
      <c r="B782" s="195"/>
      <c r="C782" s="195"/>
      <c r="D782" s="206"/>
      <c r="E782" s="322"/>
      <c r="F782" s="171"/>
      <c r="G782" s="196"/>
      <c r="H782" s="156"/>
      <c r="I782" s="196"/>
      <c r="J782" s="156"/>
      <c r="K782" s="57" t="s">
        <v>479</v>
      </c>
      <c r="L782" s="57" t="s">
        <v>29</v>
      </c>
      <c r="M782" s="57">
        <v>0.1</v>
      </c>
      <c r="N782" s="118">
        <v>1.083</v>
      </c>
      <c r="O782" s="55">
        <v>0.10830000000000001</v>
      </c>
      <c r="P782" s="156"/>
      <c r="Q782" s="156"/>
      <c r="R782" s="156"/>
      <c r="S782" s="152"/>
      <c r="T782" s="152"/>
    </row>
    <row r="783" spans="1:20" ht="12.75" customHeight="1" x14ac:dyDescent="0.2">
      <c r="A783" s="234">
        <v>4</v>
      </c>
      <c r="B783" s="219" t="s">
        <v>1064</v>
      </c>
      <c r="C783" s="315" t="s">
        <v>1325</v>
      </c>
      <c r="D783" s="204" t="s">
        <v>1181</v>
      </c>
      <c r="E783" s="322">
        <v>23.3</v>
      </c>
      <c r="F783" s="169">
        <v>24.739486254479999</v>
      </c>
      <c r="G783" s="310">
        <v>7.7</v>
      </c>
      <c r="H783" s="154">
        <v>14.61999</v>
      </c>
      <c r="I783" s="310">
        <v>0.15</v>
      </c>
      <c r="J783" s="154">
        <v>0.35329050000000001</v>
      </c>
      <c r="K783" s="18" t="s">
        <v>506</v>
      </c>
      <c r="L783" s="18" t="s">
        <v>23</v>
      </c>
      <c r="M783" s="18">
        <v>0.97</v>
      </c>
      <c r="N783" s="117">
        <v>7.5</v>
      </c>
      <c r="O783" s="55">
        <v>7.2749999999999995</v>
      </c>
      <c r="P783" s="154">
        <v>576.43002972938405</v>
      </c>
      <c r="Q783" s="154">
        <v>8.6253999999999991</v>
      </c>
      <c r="R783" s="154">
        <v>9.7662057544799996</v>
      </c>
      <c r="S783" s="152"/>
      <c r="T783" s="152"/>
    </row>
    <row r="784" spans="1:20" ht="12.75" customHeight="1" x14ac:dyDescent="0.2">
      <c r="A784" s="234"/>
      <c r="B784" s="219"/>
      <c r="C784" s="315"/>
      <c r="D784" s="205"/>
      <c r="E784" s="322"/>
      <c r="F784" s="170"/>
      <c r="G784" s="310"/>
      <c r="H784" s="155"/>
      <c r="I784" s="310"/>
      <c r="J784" s="155"/>
      <c r="K784" s="18" t="s">
        <v>113</v>
      </c>
      <c r="L784" s="18" t="s">
        <v>23</v>
      </c>
      <c r="M784" s="18">
        <v>1</v>
      </c>
      <c r="N784" s="130">
        <v>0.4</v>
      </c>
      <c r="O784" s="55">
        <v>0.4</v>
      </c>
      <c r="P784" s="155"/>
      <c r="Q784" s="155"/>
      <c r="R784" s="155"/>
      <c r="S784" s="152"/>
      <c r="T784" s="152"/>
    </row>
    <row r="785" spans="1:20" ht="12.75" customHeight="1" x14ac:dyDescent="0.2">
      <c r="A785" s="234"/>
      <c r="B785" s="219"/>
      <c r="C785" s="315"/>
      <c r="D785" s="205"/>
      <c r="E785" s="322"/>
      <c r="F785" s="170"/>
      <c r="G785" s="310"/>
      <c r="H785" s="155"/>
      <c r="I785" s="310"/>
      <c r="J785" s="155"/>
      <c r="K785" s="18" t="s">
        <v>46</v>
      </c>
      <c r="L785" s="18" t="s">
        <v>30</v>
      </c>
      <c r="M785" s="115">
        <v>3.5999999999999997E-2</v>
      </c>
      <c r="N785" s="121">
        <v>26.4</v>
      </c>
      <c r="O785" s="55">
        <v>0.95039999999999991</v>
      </c>
      <c r="P785" s="155"/>
      <c r="Q785" s="155"/>
      <c r="R785" s="155"/>
      <c r="S785" s="152"/>
      <c r="T785" s="152"/>
    </row>
    <row r="786" spans="1:20" ht="12.75" customHeight="1" x14ac:dyDescent="0.2">
      <c r="A786" s="234"/>
      <c r="B786" s="219"/>
      <c r="C786" s="315"/>
      <c r="D786" s="206"/>
      <c r="E786" s="322"/>
      <c r="F786" s="171"/>
      <c r="G786" s="310"/>
      <c r="H786" s="156"/>
      <c r="I786" s="310"/>
      <c r="J786" s="156"/>
      <c r="K786" s="23"/>
      <c r="L786" s="65"/>
      <c r="M786" s="23"/>
      <c r="N786" s="23"/>
      <c r="O786" s="55">
        <v>0</v>
      </c>
      <c r="P786" s="156"/>
      <c r="Q786" s="156"/>
      <c r="R786" s="156"/>
      <c r="S786" s="152"/>
      <c r="T786" s="152"/>
    </row>
    <row r="787" spans="1:20" ht="12.75" customHeight="1" x14ac:dyDescent="0.2">
      <c r="A787" s="234">
        <v>5</v>
      </c>
      <c r="B787" s="195" t="s">
        <v>1066</v>
      </c>
      <c r="C787" s="204" t="s">
        <v>1326</v>
      </c>
      <c r="D787" s="204" t="s">
        <v>1181</v>
      </c>
      <c r="E787" s="322">
        <v>265</v>
      </c>
      <c r="F787" s="169">
        <v>0.64417849859999998</v>
      </c>
      <c r="G787" s="196">
        <v>9.4E-2</v>
      </c>
      <c r="H787" s="154">
        <v>0.17847779999999999</v>
      </c>
      <c r="I787" s="196">
        <v>0.01</v>
      </c>
      <c r="J787" s="154">
        <v>2.3552700000000003E-2</v>
      </c>
      <c r="K787" s="57" t="s">
        <v>47</v>
      </c>
      <c r="L787" s="57" t="s">
        <v>32</v>
      </c>
      <c r="M787" s="57">
        <v>0.02</v>
      </c>
      <c r="N787" s="118">
        <v>0.15</v>
      </c>
      <c r="O787" s="55">
        <v>3.0000000000000001E-3</v>
      </c>
      <c r="P787" s="154">
        <v>170.707302129</v>
      </c>
      <c r="Q787" s="154">
        <v>0.39050000000000001</v>
      </c>
      <c r="R787" s="154">
        <v>0.44214799859999998</v>
      </c>
      <c r="S787" s="152"/>
      <c r="T787" s="152"/>
    </row>
    <row r="788" spans="1:20" ht="12.75" customHeight="1" x14ac:dyDescent="0.2">
      <c r="A788" s="234"/>
      <c r="B788" s="195"/>
      <c r="C788" s="205"/>
      <c r="D788" s="205"/>
      <c r="E788" s="322"/>
      <c r="F788" s="170"/>
      <c r="G788" s="196"/>
      <c r="H788" s="155"/>
      <c r="I788" s="196"/>
      <c r="J788" s="155"/>
      <c r="K788" s="57" t="s">
        <v>1068</v>
      </c>
      <c r="L788" s="57" t="s">
        <v>1069</v>
      </c>
      <c r="M788" s="57">
        <v>0.25</v>
      </c>
      <c r="N788" s="118">
        <v>1.55</v>
      </c>
      <c r="O788" s="55">
        <v>0.38750000000000001</v>
      </c>
      <c r="P788" s="155"/>
      <c r="Q788" s="155"/>
      <c r="R788" s="155"/>
      <c r="S788" s="152"/>
      <c r="T788" s="152"/>
    </row>
    <row r="789" spans="1:20" ht="12.75" customHeight="1" x14ac:dyDescent="0.2">
      <c r="A789" s="234"/>
      <c r="B789" s="195"/>
      <c r="C789" s="205"/>
      <c r="D789" s="205"/>
      <c r="E789" s="322"/>
      <c r="F789" s="170"/>
      <c r="G789" s="196"/>
      <c r="H789" s="155"/>
      <c r="I789" s="196"/>
      <c r="J789" s="155"/>
      <c r="K789" s="23"/>
      <c r="L789" s="23"/>
      <c r="M789" s="17"/>
      <c r="N789" s="43"/>
      <c r="O789" s="55">
        <v>0</v>
      </c>
      <c r="P789" s="155"/>
      <c r="Q789" s="155"/>
      <c r="R789" s="155"/>
      <c r="S789" s="152"/>
      <c r="T789" s="152"/>
    </row>
    <row r="790" spans="1:20" ht="12.75" customHeight="1" x14ac:dyDescent="0.2">
      <c r="A790" s="234"/>
      <c r="B790" s="195"/>
      <c r="C790" s="206"/>
      <c r="D790" s="206"/>
      <c r="E790" s="322"/>
      <c r="F790" s="171"/>
      <c r="G790" s="196"/>
      <c r="H790" s="156"/>
      <c r="I790" s="196"/>
      <c r="J790" s="156"/>
      <c r="K790" s="23"/>
      <c r="L790" s="65"/>
      <c r="M790" s="23"/>
      <c r="N790" s="23"/>
      <c r="O790" s="55">
        <v>0</v>
      </c>
      <c r="P790" s="156"/>
      <c r="Q790" s="156"/>
      <c r="R790" s="156"/>
      <c r="S790" s="152"/>
      <c r="T790" s="152"/>
    </row>
    <row r="791" spans="1:20" ht="12.75" customHeight="1" x14ac:dyDescent="0.2">
      <c r="A791" s="234">
        <v>6</v>
      </c>
      <c r="B791" s="264" t="s">
        <v>492</v>
      </c>
      <c r="C791" s="264" t="s">
        <v>1327</v>
      </c>
      <c r="D791" s="264" t="s">
        <v>1328</v>
      </c>
      <c r="E791" s="322">
        <v>12.8</v>
      </c>
      <c r="F791" s="169">
        <v>70.635485392738801</v>
      </c>
      <c r="G791" s="263">
        <v>25.4</v>
      </c>
      <c r="H791" s="154">
        <v>48.226979999999998</v>
      </c>
      <c r="I791" s="263">
        <v>0.23</v>
      </c>
      <c r="J791" s="154">
        <v>0.54171209999999992</v>
      </c>
      <c r="K791" s="52" t="s">
        <v>495</v>
      </c>
      <c r="L791" s="52" t="s">
        <v>27</v>
      </c>
      <c r="M791" s="52">
        <v>3.5000000000000003E-2</v>
      </c>
      <c r="N791" s="118">
        <v>400</v>
      </c>
      <c r="O791" s="55">
        <v>14.000000000000002</v>
      </c>
      <c r="P791" s="154">
        <v>904.13421302705672</v>
      </c>
      <c r="Q791" s="154">
        <v>19.312499000000003</v>
      </c>
      <c r="R791" s="154">
        <v>21.866793292738802</v>
      </c>
      <c r="S791" s="152"/>
      <c r="T791" s="152"/>
    </row>
    <row r="792" spans="1:20" ht="12.75" customHeight="1" x14ac:dyDescent="0.2">
      <c r="A792" s="234"/>
      <c r="B792" s="264"/>
      <c r="C792" s="264"/>
      <c r="D792" s="259"/>
      <c r="E792" s="322"/>
      <c r="F792" s="170"/>
      <c r="G792" s="263"/>
      <c r="H792" s="155"/>
      <c r="I792" s="263"/>
      <c r="J792" s="155"/>
      <c r="K792" s="52" t="s">
        <v>496</v>
      </c>
      <c r="L792" s="52" t="s">
        <v>32</v>
      </c>
      <c r="M792" s="52">
        <v>8.9999999999999993E-3</v>
      </c>
      <c r="N792" s="125">
        <v>123.611</v>
      </c>
      <c r="O792" s="55">
        <v>1.1124989999999999</v>
      </c>
      <c r="P792" s="155"/>
      <c r="Q792" s="155"/>
      <c r="R792" s="155"/>
      <c r="S792" s="152"/>
      <c r="T792" s="152"/>
    </row>
    <row r="793" spans="1:20" ht="12.75" customHeight="1" x14ac:dyDescent="0.2">
      <c r="A793" s="234"/>
      <c r="B793" s="264"/>
      <c r="C793" s="264"/>
      <c r="D793" s="259"/>
      <c r="E793" s="322"/>
      <c r="F793" s="170"/>
      <c r="G793" s="263"/>
      <c r="H793" s="155"/>
      <c r="I793" s="263"/>
      <c r="J793" s="155"/>
      <c r="K793" s="52" t="s">
        <v>497</v>
      </c>
      <c r="L793" s="52" t="s">
        <v>23</v>
      </c>
      <c r="M793" s="116">
        <v>1.2</v>
      </c>
      <c r="N793" s="122">
        <v>3.5</v>
      </c>
      <c r="O793" s="55">
        <v>4.2</v>
      </c>
      <c r="P793" s="155"/>
      <c r="Q793" s="155"/>
      <c r="R793" s="155"/>
      <c r="S793" s="152"/>
      <c r="T793" s="152"/>
    </row>
    <row r="794" spans="1:20" ht="20.25" customHeight="1" x14ac:dyDescent="0.2">
      <c r="A794" s="234"/>
      <c r="B794" s="264"/>
      <c r="C794" s="264"/>
      <c r="D794" s="259"/>
      <c r="E794" s="322"/>
      <c r="F794" s="171"/>
      <c r="G794" s="263"/>
      <c r="H794" s="156"/>
      <c r="I794" s="263"/>
      <c r="J794" s="156"/>
      <c r="K794" s="23"/>
      <c r="L794" s="65"/>
      <c r="M794" s="23"/>
      <c r="N794" s="23"/>
      <c r="O794" s="55">
        <v>0</v>
      </c>
      <c r="P794" s="156"/>
      <c r="Q794" s="156"/>
      <c r="R794" s="156"/>
      <c r="S794" s="152"/>
      <c r="T794" s="152"/>
    </row>
    <row r="795" spans="1:20" s="54" customFormat="1" ht="12.75" customHeight="1" x14ac:dyDescent="0.2">
      <c r="A795" s="144"/>
      <c r="B795" s="433"/>
      <c r="C795" s="383" t="s">
        <v>1199</v>
      </c>
      <c r="D795" s="433"/>
      <c r="E795" s="436"/>
      <c r="F795" s="439">
        <v>0</v>
      </c>
      <c r="G795" s="442"/>
      <c r="H795" s="445">
        <v>0</v>
      </c>
      <c r="I795" s="448"/>
      <c r="J795" s="445">
        <v>0</v>
      </c>
      <c r="K795" s="82"/>
      <c r="L795" s="82"/>
      <c r="M795" s="82"/>
      <c r="N795" s="83"/>
      <c r="O795" s="84">
        <v>0</v>
      </c>
      <c r="P795" s="445">
        <v>0</v>
      </c>
      <c r="Q795" s="445">
        <v>0</v>
      </c>
      <c r="R795" s="445">
        <v>0</v>
      </c>
      <c r="S795" s="453"/>
      <c r="T795" s="451"/>
    </row>
    <row r="796" spans="1:20" s="54" customFormat="1" ht="12.75" customHeight="1" x14ac:dyDescent="0.2">
      <c r="A796" s="145"/>
      <c r="B796" s="434"/>
      <c r="C796" s="384"/>
      <c r="D796" s="434"/>
      <c r="E796" s="437"/>
      <c r="F796" s="440"/>
      <c r="G796" s="443"/>
      <c r="H796" s="446"/>
      <c r="I796" s="449"/>
      <c r="J796" s="446"/>
      <c r="K796" s="82"/>
      <c r="L796" s="82"/>
      <c r="M796" s="82"/>
      <c r="N796" s="83"/>
      <c r="O796" s="84">
        <v>0</v>
      </c>
      <c r="P796" s="446"/>
      <c r="Q796" s="446"/>
      <c r="R796" s="446"/>
      <c r="S796" s="453"/>
      <c r="T796" s="451"/>
    </row>
    <row r="797" spans="1:20" s="54" customFormat="1" ht="12.75" customHeight="1" x14ac:dyDescent="0.2">
      <c r="A797" s="145"/>
      <c r="B797" s="434"/>
      <c r="C797" s="384"/>
      <c r="D797" s="434"/>
      <c r="E797" s="437"/>
      <c r="F797" s="440"/>
      <c r="G797" s="443"/>
      <c r="H797" s="446"/>
      <c r="I797" s="449"/>
      <c r="J797" s="446"/>
      <c r="K797" s="82"/>
      <c r="L797" s="82"/>
      <c r="M797" s="82"/>
      <c r="N797" s="83"/>
      <c r="O797" s="84">
        <v>0</v>
      </c>
      <c r="P797" s="446"/>
      <c r="Q797" s="446"/>
      <c r="R797" s="446"/>
      <c r="S797" s="453"/>
      <c r="T797" s="451"/>
    </row>
    <row r="798" spans="1:20" s="54" customFormat="1" ht="12.75" customHeight="1" x14ac:dyDescent="0.2">
      <c r="A798" s="146"/>
      <c r="B798" s="435"/>
      <c r="C798" s="385"/>
      <c r="D798" s="435"/>
      <c r="E798" s="438"/>
      <c r="F798" s="441"/>
      <c r="G798" s="444"/>
      <c r="H798" s="447"/>
      <c r="I798" s="450"/>
      <c r="J798" s="447"/>
      <c r="K798" s="82"/>
      <c r="L798" s="82"/>
      <c r="M798" s="82"/>
      <c r="N798" s="83"/>
      <c r="O798" s="84">
        <v>0</v>
      </c>
      <c r="P798" s="447"/>
      <c r="Q798" s="447"/>
      <c r="R798" s="447"/>
      <c r="S798" s="453"/>
      <c r="T798" s="451"/>
    </row>
    <row r="799" spans="1:20" s="54" customFormat="1" ht="12.75" customHeight="1" x14ac:dyDescent="0.2">
      <c r="A799" s="144"/>
      <c r="B799" s="433"/>
      <c r="C799" s="383" t="s">
        <v>1200</v>
      </c>
      <c r="D799" s="433"/>
      <c r="E799" s="436"/>
      <c r="F799" s="439">
        <v>0</v>
      </c>
      <c r="G799" s="442"/>
      <c r="H799" s="445">
        <v>0</v>
      </c>
      <c r="I799" s="448"/>
      <c r="J799" s="445">
        <v>0</v>
      </c>
      <c r="K799" s="82"/>
      <c r="L799" s="82"/>
      <c r="M799" s="82"/>
      <c r="N799" s="83"/>
      <c r="O799" s="84">
        <v>0</v>
      </c>
      <c r="P799" s="445">
        <v>0</v>
      </c>
      <c r="Q799" s="445">
        <v>0</v>
      </c>
      <c r="R799" s="445">
        <v>0</v>
      </c>
      <c r="S799" s="453"/>
      <c r="T799" s="452">
        <v>2.719154600901872E-2</v>
      </c>
    </row>
    <row r="800" spans="1:20" s="54" customFormat="1" ht="12.75" customHeight="1" x14ac:dyDescent="0.2">
      <c r="A800" s="145"/>
      <c r="B800" s="434"/>
      <c r="C800" s="384"/>
      <c r="D800" s="434"/>
      <c r="E800" s="437"/>
      <c r="F800" s="440"/>
      <c r="G800" s="443"/>
      <c r="H800" s="446"/>
      <c r="I800" s="449"/>
      <c r="J800" s="446"/>
      <c r="K800" s="82"/>
      <c r="L800" s="82"/>
      <c r="M800" s="82"/>
      <c r="N800" s="83"/>
      <c r="O800" s="84">
        <v>0</v>
      </c>
      <c r="P800" s="446"/>
      <c r="Q800" s="446"/>
      <c r="R800" s="446"/>
      <c r="S800" s="453"/>
      <c r="T800" s="452"/>
    </row>
    <row r="801" spans="1:20" s="54" customFormat="1" ht="12.75" customHeight="1" x14ac:dyDescent="0.2">
      <c r="A801" s="145"/>
      <c r="B801" s="434"/>
      <c r="C801" s="384"/>
      <c r="D801" s="434"/>
      <c r="E801" s="437"/>
      <c r="F801" s="440"/>
      <c r="G801" s="443"/>
      <c r="H801" s="446"/>
      <c r="I801" s="449"/>
      <c r="J801" s="446"/>
      <c r="K801" s="82"/>
      <c r="L801" s="82"/>
      <c r="M801" s="82"/>
      <c r="N801" s="83"/>
      <c r="O801" s="84">
        <v>0</v>
      </c>
      <c r="P801" s="446"/>
      <c r="Q801" s="446"/>
      <c r="R801" s="446"/>
      <c r="S801" s="453"/>
      <c r="T801" s="452"/>
    </row>
    <row r="802" spans="1:20" s="54" customFormat="1" ht="12.75" customHeight="1" x14ac:dyDescent="0.2">
      <c r="A802" s="146"/>
      <c r="B802" s="435"/>
      <c r="C802" s="385"/>
      <c r="D802" s="435"/>
      <c r="E802" s="438"/>
      <c r="F802" s="441"/>
      <c r="G802" s="444"/>
      <c r="H802" s="447"/>
      <c r="I802" s="450"/>
      <c r="J802" s="447"/>
      <c r="K802" s="82"/>
      <c r="L802" s="82"/>
      <c r="M802" s="82"/>
      <c r="N802" s="83"/>
      <c r="O802" s="84">
        <v>0</v>
      </c>
      <c r="P802" s="447"/>
      <c r="Q802" s="447"/>
      <c r="R802" s="447"/>
      <c r="S802" s="453"/>
      <c r="T802" s="452"/>
    </row>
    <row r="803" spans="1:20" ht="12.75" customHeight="1" x14ac:dyDescent="0.2">
      <c r="A803" s="211"/>
      <c r="B803" s="264"/>
      <c r="C803" s="216" t="s">
        <v>1329</v>
      </c>
      <c r="D803" s="148"/>
      <c r="E803" s="322"/>
      <c r="F803" s="169">
        <v>0</v>
      </c>
      <c r="G803" s="263"/>
      <c r="H803" s="154">
        <v>0</v>
      </c>
      <c r="I803" s="263"/>
      <c r="J803" s="154">
        <v>0</v>
      </c>
      <c r="K803" s="23"/>
      <c r="L803" s="23"/>
      <c r="M803" s="23"/>
      <c r="N803" s="103"/>
      <c r="O803" s="55">
        <v>0</v>
      </c>
      <c r="P803" s="154">
        <v>0</v>
      </c>
      <c r="Q803" s="154">
        <v>0</v>
      </c>
      <c r="R803" s="154">
        <v>0</v>
      </c>
      <c r="S803" s="152">
        <v>0</v>
      </c>
      <c r="T803" s="152">
        <v>0</v>
      </c>
    </row>
    <row r="804" spans="1:20" ht="12.75" customHeight="1" x14ac:dyDescent="0.2">
      <c r="A804" s="211"/>
      <c r="B804" s="264"/>
      <c r="C804" s="216"/>
      <c r="D804" s="148"/>
      <c r="E804" s="322"/>
      <c r="F804" s="170"/>
      <c r="G804" s="263"/>
      <c r="H804" s="155"/>
      <c r="I804" s="263"/>
      <c r="J804" s="155"/>
      <c r="K804" s="23"/>
      <c r="L804" s="23"/>
      <c r="M804" s="23"/>
      <c r="N804" s="97"/>
      <c r="O804" s="55">
        <v>0</v>
      </c>
      <c r="P804" s="155"/>
      <c r="Q804" s="155"/>
      <c r="R804" s="155"/>
      <c r="S804" s="152"/>
      <c r="T804" s="152"/>
    </row>
    <row r="805" spans="1:20" ht="12.75" customHeight="1" x14ac:dyDescent="0.2">
      <c r="A805" s="211"/>
      <c r="B805" s="264"/>
      <c r="C805" s="216"/>
      <c r="D805" s="148"/>
      <c r="E805" s="322"/>
      <c r="F805" s="170"/>
      <c r="G805" s="263"/>
      <c r="H805" s="155"/>
      <c r="I805" s="263"/>
      <c r="J805" s="155"/>
      <c r="K805" s="23"/>
      <c r="L805" s="23"/>
      <c r="M805" s="17"/>
      <c r="N805" s="43"/>
      <c r="O805" s="55">
        <v>0</v>
      </c>
      <c r="P805" s="155"/>
      <c r="Q805" s="155"/>
      <c r="R805" s="155"/>
      <c r="S805" s="152"/>
      <c r="T805" s="152"/>
    </row>
    <row r="806" spans="1:20" ht="12.75" customHeight="1" x14ac:dyDescent="0.2">
      <c r="A806" s="211"/>
      <c r="B806" s="264"/>
      <c r="C806" s="216"/>
      <c r="D806" s="148"/>
      <c r="E806" s="322"/>
      <c r="F806" s="171"/>
      <c r="G806" s="263"/>
      <c r="H806" s="156"/>
      <c r="I806" s="263"/>
      <c r="J806" s="156"/>
      <c r="K806" s="23"/>
      <c r="L806" s="65"/>
      <c r="M806" s="23"/>
      <c r="N806" s="23"/>
      <c r="O806" s="55">
        <v>0</v>
      </c>
      <c r="P806" s="156"/>
      <c r="Q806" s="156"/>
      <c r="R806" s="156"/>
      <c r="S806" s="152"/>
      <c r="T806" s="152"/>
    </row>
    <row r="807" spans="1:20" ht="12.75" customHeight="1" x14ac:dyDescent="0.2">
      <c r="A807" s="234">
        <v>1</v>
      </c>
      <c r="B807" s="195" t="s">
        <v>678</v>
      </c>
      <c r="C807" s="195" t="s">
        <v>1330</v>
      </c>
      <c r="D807" s="204" t="s">
        <v>1181</v>
      </c>
      <c r="E807" s="390">
        <v>6</v>
      </c>
      <c r="F807" s="217">
        <v>1.1413270678079996</v>
      </c>
      <c r="G807" s="196">
        <v>0.10199999999999999</v>
      </c>
      <c r="H807" s="218">
        <v>0.19366739999999999</v>
      </c>
      <c r="I807" s="196">
        <v>1.4E-2</v>
      </c>
      <c r="J807" s="218">
        <v>3.2973780000000001E-2</v>
      </c>
      <c r="K807" s="57" t="s">
        <v>46</v>
      </c>
      <c r="L807" s="57" t="s">
        <v>32</v>
      </c>
      <c r="M807" s="57">
        <v>3.0599999999999999E-2</v>
      </c>
      <c r="N807" s="121">
        <v>26.4</v>
      </c>
      <c r="O807" s="55">
        <v>0.80783999999999989</v>
      </c>
      <c r="P807" s="218">
        <v>6.8479624068479978</v>
      </c>
      <c r="Q807" s="218">
        <v>0.80783999999999989</v>
      </c>
      <c r="R807" s="218">
        <v>0.91468588780799975</v>
      </c>
      <c r="S807" s="152"/>
      <c r="T807" s="152"/>
    </row>
    <row r="808" spans="1:20" ht="12.75" customHeight="1" x14ac:dyDescent="0.2">
      <c r="A808" s="234"/>
      <c r="B808" s="195"/>
      <c r="C808" s="195"/>
      <c r="D808" s="205"/>
      <c r="E808" s="390"/>
      <c r="F808" s="217"/>
      <c r="G808" s="196"/>
      <c r="H808" s="218"/>
      <c r="I808" s="196"/>
      <c r="J808" s="218"/>
      <c r="K808" s="57"/>
      <c r="L808" s="57"/>
      <c r="M808" s="57"/>
      <c r="N808" s="118"/>
      <c r="O808" s="55">
        <v>0</v>
      </c>
      <c r="P808" s="218"/>
      <c r="Q808" s="218"/>
      <c r="R808" s="218"/>
      <c r="S808" s="152"/>
      <c r="T808" s="152"/>
    </row>
    <row r="809" spans="1:20" ht="12.75" customHeight="1" x14ac:dyDescent="0.2">
      <c r="A809" s="234"/>
      <c r="B809" s="195"/>
      <c r="C809" s="195"/>
      <c r="D809" s="205"/>
      <c r="E809" s="390"/>
      <c r="F809" s="217"/>
      <c r="G809" s="196"/>
      <c r="H809" s="218"/>
      <c r="I809" s="196"/>
      <c r="J809" s="218"/>
      <c r="K809" s="57"/>
      <c r="L809" s="57"/>
      <c r="M809" s="60"/>
      <c r="N809" s="118"/>
      <c r="O809" s="55">
        <v>0</v>
      </c>
      <c r="P809" s="218"/>
      <c r="Q809" s="218"/>
      <c r="R809" s="218"/>
      <c r="S809" s="152"/>
      <c r="T809" s="152"/>
    </row>
    <row r="810" spans="1:20" ht="30.75" customHeight="1" x14ac:dyDescent="0.2">
      <c r="A810" s="234"/>
      <c r="B810" s="195"/>
      <c r="C810" s="195"/>
      <c r="D810" s="206"/>
      <c r="E810" s="390"/>
      <c r="F810" s="217"/>
      <c r="G810" s="196"/>
      <c r="H810" s="218"/>
      <c r="I810" s="196"/>
      <c r="J810" s="218"/>
      <c r="K810" s="57"/>
      <c r="L810" s="57"/>
      <c r="M810" s="57"/>
      <c r="N810" s="118"/>
      <c r="O810" s="55">
        <v>0</v>
      </c>
      <c r="P810" s="218"/>
      <c r="Q810" s="218"/>
      <c r="R810" s="218"/>
      <c r="S810" s="152"/>
      <c r="T810" s="152"/>
    </row>
    <row r="811" spans="1:20" ht="12.75" customHeight="1" x14ac:dyDescent="0.2">
      <c r="A811" s="234">
        <v>2</v>
      </c>
      <c r="B811" s="195" t="s">
        <v>508</v>
      </c>
      <c r="C811" s="195" t="s">
        <v>1331</v>
      </c>
      <c r="D811" s="204" t="s">
        <v>1181</v>
      </c>
      <c r="E811" s="390">
        <v>28.8</v>
      </c>
      <c r="F811" s="217">
        <v>1.120233</v>
      </c>
      <c r="G811" s="196">
        <v>0.59</v>
      </c>
      <c r="H811" s="218">
        <v>1.120233</v>
      </c>
      <c r="I811" s="196"/>
      <c r="J811" s="218">
        <v>0</v>
      </c>
      <c r="K811" s="57"/>
      <c r="L811" s="57"/>
      <c r="M811" s="57"/>
      <c r="N811" s="118"/>
      <c r="O811" s="55">
        <v>0</v>
      </c>
      <c r="P811" s="218">
        <v>32.262710400000003</v>
      </c>
      <c r="Q811" s="218">
        <v>0</v>
      </c>
      <c r="R811" s="218">
        <v>0</v>
      </c>
      <c r="S811" s="152"/>
      <c r="T811" s="152"/>
    </row>
    <row r="812" spans="1:20" ht="12.75" customHeight="1" x14ac:dyDescent="0.2">
      <c r="A812" s="234"/>
      <c r="B812" s="195"/>
      <c r="C812" s="195"/>
      <c r="D812" s="205"/>
      <c r="E812" s="390"/>
      <c r="F812" s="217"/>
      <c r="G812" s="196"/>
      <c r="H812" s="218"/>
      <c r="I812" s="196"/>
      <c r="J812" s="218"/>
      <c r="K812" s="57"/>
      <c r="L812" s="57"/>
      <c r="M812" s="57"/>
      <c r="N812" s="118"/>
      <c r="O812" s="55">
        <v>0</v>
      </c>
      <c r="P812" s="218"/>
      <c r="Q812" s="218"/>
      <c r="R812" s="218"/>
      <c r="S812" s="152"/>
      <c r="T812" s="152"/>
    </row>
    <row r="813" spans="1:20" ht="12.75" customHeight="1" x14ac:dyDescent="0.2">
      <c r="A813" s="234"/>
      <c r="B813" s="195"/>
      <c r="C813" s="195"/>
      <c r="D813" s="205"/>
      <c r="E813" s="390"/>
      <c r="F813" s="217"/>
      <c r="G813" s="196"/>
      <c r="H813" s="218"/>
      <c r="I813" s="196"/>
      <c r="J813" s="218"/>
      <c r="K813" s="57"/>
      <c r="L813" s="57"/>
      <c r="M813" s="60"/>
      <c r="N813" s="118"/>
      <c r="O813" s="55">
        <v>0</v>
      </c>
      <c r="P813" s="218"/>
      <c r="Q813" s="218"/>
      <c r="R813" s="218"/>
      <c r="S813" s="152"/>
      <c r="T813" s="152"/>
    </row>
    <row r="814" spans="1:20" ht="12.75" customHeight="1" x14ac:dyDescent="0.2">
      <c r="A814" s="234"/>
      <c r="B814" s="195"/>
      <c r="C814" s="195"/>
      <c r="D814" s="206"/>
      <c r="E814" s="390"/>
      <c r="F814" s="217"/>
      <c r="G814" s="196"/>
      <c r="H814" s="218"/>
      <c r="I814" s="196"/>
      <c r="J814" s="218"/>
      <c r="K814" s="57"/>
      <c r="L814" s="57"/>
      <c r="M814" s="57"/>
      <c r="N814" s="118"/>
      <c r="O814" s="55">
        <v>0</v>
      </c>
      <c r="P814" s="218"/>
      <c r="Q814" s="218"/>
      <c r="R814" s="218"/>
      <c r="S814" s="152"/>
      <c r="T814" s="152"/>
    </row>
    <row r="815" spans="1:20" ht="12.75" customHeight="1" x14ac:dyDescent="0.2">
      <c r="A815" s="234">
        <v>3</v>
      </c>
      <c r="B815" s="195" t="s">
        <v>509</v>
      </c>
      <c r="C815" s="195" t="s">
        <v>1332</v>
      </c>
      <c r="D815" s="204" t="s">
        <v>1181</v>
      </c>
      <c r="E815" s="390">
        <v>56.8</v>
      </c>
      <c r="F815" s="217">
        <v>0.93361658179679996</v>
      </c>
      <c r="G815" s="196">
        <v>0.35099999999999998</v>
      </c>
      <c r="H815" s="218">
        <v>0.66644369999999997</v>
      </c>
      <c r="I815" s="313"/>
      <c r="J815" s="218">
        <v>0</v>
      </c>
      <c r="K815" s="57" t="s">
        <v>50</v>
      </c>
      <c r="L815" s="57" t="s">
        <v>29</v>
      </c>
      <c r="M815" s="57">
        <v>0.13600000000000001</v>
      </c>
      <c r="N815" s="20">
        <v>1.107</v>
      </c>
      <c r="O815" s="55">
        <v>0.15055200000000002</v>
      </c>
      <c r="P815" s="218">
        <v>53.029421846058234</v>
      </c>
      <c r="Q815" s="218">
        <v>0.23596400000000001</v>
      </c>
      <c r="R815" s="218">
        <v>0.26717288179679999</v>
      </c>
      <c r="S815" s="152"/>
      <c r="T815" s="152"/>
    </row>
    <row r="816" spans="1:20" ht="12.75" customHeight="1" x14ac:dyDescent="0.2">
      <c r="A816" s="234"/>
      <c r="B816" s="195"/>
      <c r="C816" s="195"/>
      <c r="D816" s="205"/>
      <c r="E816" s="390"/>
      <c r="F816" s="217"/>
      <c r="G816" s="196"/>
      <c r="H816" s="218"/>
      <c r="I816" s="313"/>
      <c r="J816" s="218"/>
      <c r="K816" s="57" t="s">
        <v>52</v>
      </c>
      <c r="L816" s="57" t="s">
        <v>29</v>
      </c>
      <c r="M816" s="57">
        <v>8.5999999999999993E-2</v>
      </c>
      <c r="N816" s="118">
        <v>0.79700000000000004</v>
      </c>
      <c r="O816" s="55">
        <v>6.8541999999999992E-2</v>
      </c>
      <c r="P816" s="218"/>
      <c r="Q816" s="218"/>
      <c r="R816" s="218"/>
      <c r="S816" s="152"/>
      <c r="T816" s="152"/>
    </row>
    <row r="817" spans="1:20" ht="12.75" customHeight="1" x14ac:dyDescent="0.2">
      <c r="A817" s="234"/>
      <c r="B817" s="195"/>
      <c r="C817" s="195"/>
      <c r="D817" s="205"/>
      <c r="E817" s="390"/>
      <c r="F817" s="217"/>
      <c r="G817" s="196"/>
      <c r="H817" s="218"/>
      <c r="I817" s="313"/>
      <c r="J817" s="218"/>
      <c r="K817" s="57" t="s">
        <v>51</v>
      </c>
      <c r="L817" s="57" t="s">
        <v>29</v>
      </c>
      <c r="M817" s="60">
        <v>2.41E-2</v>
      </c>
      <c r="N817" s="20">
        <v>0.7</v>
      </c>
      <c r="O817" s="55">
        <v>1.687E-2</v>
      </c>
      <c r="P817" s="218"/>
      <c r="Q817" s="218"/>
      <c r="R817" s="218"/>
      <c r="S817" s="152"/>
      <c r="T817" s="152"/>
    </row>
    <row r="818" spans="1:20" ht="19.5" customHeight="1" x14ac:dyDescent="0.2">
      <c r="A818" s="234"/>
      <c r="B818" s="195"/>
      <c r="C818" s="195"/>
      <c r="D818" s="206"/>
      <c r="E818" s="390"/>
      <c r="F818" s="217"/>
      <c r="G818" s="196"/>
      <c r="H818" s="218"/>
      <c r="I818" s="313"/>
      <c r="J818" s="218"/>
      <c r="K818" s="57"/>
      <c r="L818" s="57"/>
      <c r="M818" s="57"/>
      <c r="N818" s="118"/>
      <c r="O818" s="55">
        <v>0</v>
      </c>
      <c r="P818" s="218"/>
      <c r="Q818" s="218"/>
      <c r="R818" s="218"/>
      <c r="S818" s="152"/>
      <c r="T818" s="152"/>
    </row>
    <row r="819" spans="1:20" ht="12.75" customHeight="1" x14ac:dyDescent="0.2">
      <c r="A819" s="234">
        <v>4</v>
      </c>
      <c r="B819" s="195" t="s">
        <v>1074</v>
      </c>
      <c r="C819" s="195" t="s">
        <v>1333</v>
      </c>
      <c r="D819" s="195" t="s">
        <v>1197</v>
      </c>
      <c r="E819" s="390">
        <v>0.41</v>
      </c>
      <c r="F819" s="217">
        <v>78.46318508001599</v>
      </c>
      <c r="G819" s="196">
        <v>19.8</v>
      </c>
      <c r="H819" s="218">
        <v>37.594260000000006</v>
      </c>
      <c r="I819" s="196">
        <v>15.5</v>
      </c>
      <c r="J819" s="218">
        <v>36.506684999999997</v>
      </c>
      <c r="K819" s="57" t="s">
        <v>58</v>
      </c>
      <c r="L819" s="57" t="s">
        <v>29</v>
      </c>
      <c r="M819" s="57">
        <v>4.78</v>
      </c>
      <c r="N819" s="118">
        <v>0.80600000000000005</v>
      </c>
      <c r="O819" s="55">
        <v>3.8526800000000003</v>
      </c>
      <c r="P819" s="218">
        <v>32.169905882806553</v>
      </c>
      <c r="Q819" s="218">
        <v>3.8526800000000003</v>
      </c>
      <c r="R819" s="218">
        <v>4.3622400800160008</v>
      </c>
      <c r="S819" s="152"/>
      <c r="T819" s="152"/>
    </row>
    <row r="820" spans="1:20" ht="12.75" customHeight="1" x14ac:dyDescent="0.2">
      <c r="A820" s="234"/>
      <c r="B820" s="195"/>
      <c r="C820" s="195"/>
      <c r="D820" s="227"/>
      <c r="E820" s="390"/>
      <c r="F820" s="217"/>
      <c r="G820" s="196"/>
      <c r="H820" s="218"/>
      <c r="I820" s="196"/>
      <c r="J820" s="218"/>
      <c r="K820" s="57"/>
      <c r="L820" s="57"/>
      <c r="M820" s="57"/>
      <c r="N820" s="118"/>
      <c r="O820" s="55">
        <v>0</v>
      </c>
      <c r="P820" s="218"/>
      <c r="Q820" s="218"/>
      <c r="R820" s="218"/>
      <c r="S820" s="152"/>
      <c r="T820" s="152"/>
    </row>
    <row r="821" spans="1:20" ht="12.75" customHeight="1" x14ac:dyDescent="0.2">
      <c r="A821" s="234"/>
      <c r="B821" s="195"/>
      <c r="C821" s="195"/>
      <c r="D821" s="227"/>
      <c r="E821" s="390"/>
      <c r="F821" s="217"/>
      <c r="G821" s="196"/>
      <c r="H821" s="218"/>
      <c r="I821" s="196"/>
      <c r="J821" s="218"/>
      <c r="K821" s="57"/>
      <c r="L821" s="57"/>
      <c r="M821" s="58"/>
      <c r="N821" s="118"/>
      <c r="O821" s="55">
        <v>0</v>
      </c>
      <c r="P821" s="218"/>
      <c r="Q821" s="218"/>
      <c r="R821" s="218"/>
      <c r="S821" s="152"/>
      <c r="T821" s="152"/>
    </row>
    <row r="822" spans="1:20" ht="12.75" customHeight="1" x14ac:dyDescent="0.2">
      <c r="A822" s="234"/>
      <c r="B822" s="195"/>
      <c r="C822" s="195"/>
      <c r="D822" s="227"/>
      <c r="E822" s="390"/>
      <c r="F822" s="217"/>
      <c r="G822" s="196"/>
      <c r="H822" s="218"/>
      <c r="I822" s="196"/>
      <c r="J822" s="218"/>
      <c r="K822" s="57"/>
      <c r="L822" s="57"/>
      <c r="M822" s="57"/>
      <c r="N822" s="118"/>
      <c r="O822" s="55">
        <v>0</v>
      </c>
      <c r="P822" s="218"/>
      <c r="Q822" s="218"/>
      <c r="R822" s="218"/>
      <c r="S822" s="152"/>
      <c r="T822" s="152"/>
    </row>
    <row r="823" spans="1:20" ht="12.75" customHeight="1" x14ac:dyDescent="0.2">
      <c r="A823" s="234">
        <v>5</v>
      </c>
      <c r="B823" s="195" t="s">
        <v>45</v>
      </c>
      <c r="C823" s="195" t="s">
        <v>1334</v>
      </c>
      <c r="D823" s="195" t="s">
        <v>1197</v>
      </c>
      <c r="E823" s="390">
        <v>0.3</v>
      </c>
      <c r="F823" s="217">
        <v>651.49969769639995</v>
      </c>
      <c r="G823" s="196"/>
      <c r="H823" s="218">
        <v>0</v>
      </c>
      <c r="I823" s="196"/>
      <c r="J823" s="218">
        <v>0</v>
      </c>
      <c r="K823" s="57" t="s">
        <v>1077</v>
      </c>
      <c r="L823" s="57" t="s">
        <v>27</v>
      </c>
      <c r="M823" s="57">
        <v>1</v>
      </c>
      <c r="N823" s="118">
        <v>575.39700000000005</v>
      </c>
      <c r="O823" s="55">
        <v>575.39700000000005</v>
      </c>
      <c r="P823" s="218">
        <v>195.44990930891998</v>
      </c>
      <c r="Q823" s="218">
        <v>575.39700000000005</v>
      </c>
      <c r="R823" s="218">
        <v>651.49969769639995</v>
      </c>
      <c r="S823" s="152"/>
      <c r="T823" s="152"/>
    </row>
    <row r="824" spans="1:20" ht="12.75" customHeight="1" x14ac:dyDescent="0.2">
      <c r="A824" s="234"/>
      <c r="B824" s="195"/>
      <c r="C824" s="195"/>
      <c r="D824" s="227"/>
      <c r="E824" s="390"/>
      <c r="F824" s="217"/>
      <c r="G824" s="196"/>
      <c r="H824" s="218"/>
      <c r="I824" s="196"/>
      <c r="J824" s="218"/>
      <c r="K824" s="57"/>
      <c r="L824" s="57"/>
      <c r="M824" s="57"/>
      <c r="N824" s="118"/>
      <c r="O824" s="55">
        <v>0</v>
      </c>
      <c r="P824" s="218"/>
      <c r="Q824" s="218"/>
      <c r="R824" s="218"/>
      <c r="S824" s="152"/>
      <c r="T824" s="152"/>
    </row>
    <row r="825" spans="1:20" ht="12.75" customHeight="1" x14ac:dyDescent="0.2">
      <c r="A825" s="234"/>
      <c r="B825" s="195"/>
      <c r="C825" s="195"/>
      <c r="D825" s="227"/>
      <c r="E825" s="390"/>
      <c r="F825" s="217"/>
      <c r="G825" s="196"/>
      <c r="H825" s="218"/>
      <c r="I825" s="196"/>
      <c r="J825" s="218"/>
      <c r="K825" s="57"/>
      <c r="L825" s="57"/>
      <c r="M825" s="60"/>
      <c r="N825" s="118"/>
      <c r="O825" s="55">
        <v>0</v>
      </c>
      <c r="P825" s="218"/>
      <c r="Q825" s="218"/>
      <c r="R825" s="218"/>
      <c r="S825" s="152"/>
      <c r="T825" s="152"/>
    </row>
    <row r="826" spans="1:20" ht="12.75" customHeight="1" x14ac:dyDescent="0.2">
      <c r="A826" s="234"/>
      <c r="B826" s="195"/>
      <c r="C826" s="195"/>
      <c r="D826" s="227"/>
      <c r="E826" s="390"/>
      <c r="F826" s="217"/>
      <c r="G826" s="196"/>
      <c r="H826" s="218"/>
      <c r="I826" s="196"/>
      <c r="J826" s="218"/>
      <c r="K826" s="57"/>
      <c r="L826" s="57"/>
      <c r="M826" s="57"/>
      <c r="N826" s="118"/>
      <c r="O826" s="55">
        <v>0</v>
      </c>
      <c r="P826" s="218"/>
      <c r="Q826" s="218"/>
      <c r="R826" s="218"/>
      <c r="S826" s="152"/>
      <c r="T826" s="152"/>
    </row>
    <row r="827" spans="1:20" ht="12.75" customHeight="1" x14ac:dyDescent="0.2">
      <c r="A827" s="234">
        <v>6</v>
      </c>
      <c r="B827" s="195" t="s">
        <v>45</v>
      </c>
      <c r="C827" s="195" t="s">
        <v>1335</v>
      </c>
      <c r="D827" s="195" t="s">
        <v>1197</v>
      </c>
      <c r="E827" s="390">
        <v>0.06</v>
      </c>
      <c r="F827" s="217">
        <v>439.12146441239997</v>
      </c>
      <c r="G827" s="196"/>
      <c r="H827" s="218">
        <v>0</v>
      </c>
      <c r="I827" s="196"/>
      <c r="J827" s="218">
        <v>0</v>
      </c>
      <c r="K827" s="57" t="s">
        <v>1079</v>
      </c>
      <c r="L827" s="57" t="s">
        <v>27</v>
      </c>
      <c r="M827" s="57">
        <v>1</v>
      </c>
      <c r="N827" s="118">
        <v>387.827</v>
      </c>
      <c r="O827" s="55">
        <v>387.827</v>
      </c>
      <c r="P827" s="218">
        <v>26.347287864743997</v>
      </c>
      <c r="Q827" s="218">
        <v>387.827</v>
      </c>
      <c r="R827" s="218">
        <v>439.12146441239997</v>
      </c>
      <c r="S827" s="152"/>
      <c r="T827" s="152"/>
    </row>
    <row r="828" spans="1:20" ht="12.75" customHeight="1" x14ac:dyDescent="0.2">
      <c r="A828" s="234"/>
      <c r="B828" s="195"/>
      <c r="C828" s="195"/>
      <c r="D828" s="227"/>
      <c r="E828" s="390"/>
      <c r="F828" s="217"/>
      <c r="G828" s="196"/>
      <c r="H828" s="218"/>
      <c r="I828" s="196"/>
      <c r="J828" s="218"/>
      <c r="K828" s="57"/>
      <c r="L828" s="57"/>
      <c r="M828" s="57"/>
      <c r="N828" s="118"/>
      <c r="O828" s="55">
        <v>0</v>
      </c>
      <c r="P828" s="218"/>
      <c r="Q828" s="218"/>
      <c r="R828" s="218"/>
      <c r="S828" s="152"/>
      <c r="T828" s="152"/>
    </row>
    <row r="829" spans="1:20" ht="12.75" customHeight="1" x14ac:dyDescent="0.2">
      <c r="A829" s="234"/>
      <c r="B829" s="195"/>
      <c r="C829" s="195"/>
      <c r="D829" s="227"/>
      <c r="E829" s="390"/>
      <c r="F829" s="217"/>
      <c r="G829" s="196"/>
      <c r="H829" s="218"/>
      <c r="I829" s="196"/>
      <c r="J829" s="218"/>
      <c r="K829" s="57"/>
      <c r="L829" s="57"/>
      <c r="M829" s="60"/>
      <c r="N829" s="118"/>
      <c r="O829" s="55">
        <v>0</v>
      </c>
      <c r="P829" s="218"/>
      <c r="Q829" s="218"/>
      <c r="R829" s="218"/>
      <c r="S829" s="152"/>
      <c r="T829" s="152"/>
    </row>
    <row r="830" spans="1:20" ht="12.75" customHeight="1" x14ac:dyDescent="0.2">
      <c r="A830" s="234"/>
      <c r="B830" s="195"/>
      <c r="C830" s="195"/>
      <c r="D830" s="227"/>
      <c r="E830" s="390"/>
      <c r="F830" s="217"/>
      <c r="G830" s="196"/>
      <c r="H830" s="218"/>
      <c r="I830" s="196"/>
      <c r="J830" s="218"/>
      <c r="K830" s="57"/>
      <c r="L830" s="57"/>
      <c r="M830" s="57"/>
      <c r="N830" s="118"/>
      <c r="O830" s="55">
        <v>0</v>
      </c>
      <c r="P830" s="218"/>
      <c r="Q830" s="218"/>
      <c r="R830" s="218"/>
      <c r="S830" s="152"/>
      <c r="T830" s="152"/>
    </row>
    <row r="831" spans="1:20" ht="12.75" customHeight="1" x14ac:dyDescent="0.2">
      <c r="A831" s="234">
        <v>7</v>
      </c>
      <c r="B831" s="195" t="s">
        <v>45</v>
      </c>
      <c r="C831" s="195" t="s">
        <v>1336</v>
      </c>
      <c r="D831" s="195" t="s">
        <v>1197</v>
      </c>
      <c r="E831" s="390">
        <v>5.0999999999999997E-2</v>
      </c>
      <c r="F831" s="217">
        <v>437.890696488</v>
      </c>
      <c r="G831" s="196"/>
      <c r="H831" s="218">
        <v>0</v>
      </c>
      <c r="I831" s="196"/>
      <c r="J831" s="218">
        <v>0</v>
      </c>
      <c r="K831" s="57" t="s">
        <v>1081</v>
      </c>
      <c r="L831" s="57" t="s">
        <v>27</v>
      </c>
      <c r="M831" s="57">
        <v>1</v>
      </c>
      <c r="N831" s="118">
        <v>386.74</v>
      </c>
      <c r="O831" s="55">
        <v>386.74</v>
      </c>
      <c r="P831" s="218">
        <v>22.332425520887998</v>
      </c>
      <c r="Q831" s="218">
        <v>386.74</v>
      </c>
      <c r="R831" s="218">
        <v>437.890696488</v>
      </c>
      <c r="S831" s="152"/>
      <c r="T831" s="152"/>
    </row>
    <row r="832" spans="1:20" ht="12.75" customHeight="1" x14ac:dyDescent="0.2">
      <c r="A832" s="234"/>
      <c r="B832" s="195"/>
      <c r="C832" s="195"/>
      <c r="D832" s="227"/>
      <c r="E832" s="390"/>
      <c r="F832" s="217"/>
      <c r="G832" s="196"/>
      <c r="H832" s="218"/>
      <c r="I832" s="196"/>
      <c r="J832" s="218"/>
      <c r="K832" s="57"/>
      <c r="L832" s="57"/>
      <c r="M832" s="57"/>
      <c r="N832" s="118"/>
      <c r="O832" s="55">
        <v>0</v>
      </c>
      <c r="P832" s="218"/>
      <c r="Q832" s="218"/>
      <c r="R832" s="218"/>
      <c r="S832" s="152"/>
      <c r="T832" s="152"/>
    </row>
    <row r="833" spans="1:20" ht="12.75" customHeight="1" x14ac:dyDescent="0.2">
      <c r="A833" s="234"/>
      <c r="B833" s="195"/>
      <c r="C833" s="195"/>
      <c r="D833" s="227"/>
      <c r="E833" s="390"/>
      <c r="F833" s="217"/>
      <c r="G833" s="196"/>
      <c r="H833" s="218"/>
      <c r="I833" s="196"/>
      <c r="J833" s="218"/>
      <c r="K833" s="57"/>
      <c r="L833" s="57"/>
      <c r="M833" s="60"/>
      <c r="N833" s="118"/>
      <c r="O833" s="55">
        <v>0</v>
      </c>
      <c r="P833" s="218"/>
      <c r="Q833" s="218"/>
      <c r="R833" s="218"/>
      <c r="S833" s="152"/>
      <c r="T833" s="152"/>
    </row>
    <row r="834" spans="1:20" ht="12.75" customHeight="1" x14ac:dyDescent="0.2">
      <c r="A834" s="234"/>
      <c r="B834" s="195"/>
      <c r="C834" s="195"/>
      <c r="D834" s="227"/>
      <c r="E834" s="390"/>
      <c r="F834" s="217"/>
      <c r="G834" s="196"/>
      <c r="H834" s="218"/>
      <c r="I834" s="196"/>
      <c r="J834" s="218"/>
      <c r="K834" s="57"/>
      <c r="L834" s="57"/>
      <c r="M834" s="57"/>
      <c r="N834" s="118"/>
      <c r="O834" s="55">
        <v>0</v>
      </c>
      <c r="P834" s="218"/>
      <c r="Q834" s="218"/>
      <c r="R834" s="218"/>
      <c r="S834" s="152"/>
      <c r="T834" s="152"/>
    </row>
    <row r="835" spans="1:20" s="54" customFormat="1" ht="12.75" customHeight="1" x14ac:dyDescent="0.2">
      <c r="A835" s="144"/>
      <c r="B835" s="433"/>
      <c r="C835" s="383" t="s">
        <v>1199</v>
      </c>
      <c r="D835" s="433"/>
      <c r="E835" s="436"/>
      <c r="F835" s="439">
        <v>0</v>
      </c>
      <c r="G835" s="442"/>
      <c r="H835" s="445">
        <v>0</v>
      </c>
      <c r="I835" s="448"/>
      <c r="J835" s="445">
        <v>0</v>
      </c>
      <c r="K835" s="82"/>
      <c r="L835" s="82"/>
      <c r="M835" s="82"/>
      <c r="N835" s="83"/>
      <c r="O835" s="84">
        <v>0</v>
      </c>
      <c r="P835" s="445">
        <v>0</v>
      </c>
      <c r="Q835" s="445">
        <v>0</v>
      </c>
      <c r="R835" s="445">
        <v>0</v>
      </c>
      <c r="S835" s="453"/>
      <c r="T835" s="451"/>
    </row>
    <row r="836" spans="1:20" s="54" customFormat="1" ht="12.75" customHeight="1" x14ac:dyDescent="0.2">
      <c r="A836" s="145"/>
      <c r="B836" s="434"/>
      <c r="C836" s="384"/>
      <c r="D836" s="434"/>
      <c r="E836" s="437"/>
      <c r="F836" s="440"/>
      <c r="G836" s="443"/>
      <c r="H836" s="446"/>
      <c r="I836" s="449"/>
      <c r="J836" s="446"/>
      <c r="K836" s="82"/>
      <c r="L836" s="82"/>
      <c r="M836" s="82"/>
      <c r="N836" s="83"/>
      <c r="O836" s="84">
        <v>0</v>
      </c>
      <c r="P836" s="446"/>
      <c r="Q836" s="446"/>
      <c r="R836" s="446"/>
      <c r="S836" s="453"/>
      <c r="T836" s="451"/>
    </row>
    <row r="837" spans="1:20" s="54" customFormat="1" ht="12.75" customHeight="1" x14ac:dyDescent="0.2">
      <c r="A837" s="145"/>
      <c r="B837" s="434"/>
      <c r="C837" s="384"/>
      <c r="D837" s="434"/>
      <c r="E837" s="437"/>
      <c r="F837" s="440"/>
      <c r="G837" s="443"/>
      <c r="H837" s="446"/>
      <c r="I837" s="449"/>
      <c r="J837" s="446"/>
      <c r="K837" s="82"/>
      <c r="L837" s="82"/>
      <c r="M837" s="82"/>
      <c r="N837" s="83"/>
      <c r="O837" s="84">
        <v>0</v>
      </c>
      <c r="P837" s="446"/>
      <c r="Q837" s="446"/>
      <c r="R837" s="446"/>
      <c r="S837" s="453"/>
      <c r="T837" s="451"/>
    </row>
    <row r="838" spans="1:20" s="54" customFormat="1" ht="12.75" customHeight="1" x14ac:dyDescent="0.2">
      <c r="A838" s="146"/>
      <c r="B838" s="435"/>
      <c r="C838" s="385"/>
      <c r="D838" s="435"/>
      <c r="E838" s="438"/>
      <c r="F838" s="441"/>
      <c r="G838" s="444"/>
      <c r="H838" s="447"/>
      <c r="I838" s="450"/>
      <c r="J838" s="447"/>
      <c r="K838" s="82"/>
      <c r="L838" s="82"/>
      <c r="M838" s="82"/>
      <c r="N838" s="83"/>
      <c r="O838" s="84">
        <v>0</v>
      </c>
      <c r="P838" s="447"/>
      <c r="Q838" s="447"/>
      <c r="R838" s="447"/>
      <c r="S838" s="453"/>
      <c r="T838" s="451"/>
    </row>
    <row r="839" spans="1:20" s="54" customFormat="1" ht="12.75" customHeight="1" x14ac:dyDescent="0.2">
      <c r="A839" s="144"/>
      <c r="B839" s="433"/>
      <c r="C839" s="383" t="s">
        <v>1200</v>
      </c>
      <c r="D839" s="433"/>
      <c r="E839" s="436"/>
      <c r="F839" s="439">
        <v>0</v>
      </c>
      <c r="G839" s="442"/>
      <c r="H839" s="445">
        <v>0</v>
      </c>
      <c r="I839" s="448"/>
      <c r="J839" s="445">
        <v>0</v>
      </c>
      <c r="K839" s="82"/>
      <c r="L839" s="82"/>
      <c r="M839" s="82"/>
      <c r="N839" s="83"/>
      <c r="O839" s="84">
        <v>0</v>
      </c>
      <c r="P839" s="445">
        <v>0</v>
      </c>
      <c r="Q839" s="445">
        <v>0</v>
      </c>
      <c r="R839" s="445">
        <v>0</v>
      </c>
      <c r="S839" s="453"/>
      <c r="T839" s="452">
        <v>3.954133289005568E-3</v>
      </c>
    </row>
    <row r="840" spans="1:20" s="54" customFormat="1" ht="12.75" customHeight="1" x14ac:dyDescent="0.2">
      <c r="A840" s="145"/>
      <c r="B840" s="434"/>
      <c r="C840" s="384"/>
      <c r="D840" s="434"/>
      <c r="E840" s="437"/>
      <c r="F840" s="440"/>
      <c r="G840" s="443"/>
      <c r="H840" s="446"/>
      <c r="I840" s="449"/>
      <c r="J840" s="446"/>
      <c r="K840" s="82"/>
      <c r="L840" s="82"/>
      <c r="M840" s="82"/>
      <c r="N840" s="83"/>
      <c r="O840" s="84">
        <v>0</v>
      </c>
      <c r="P840" s="446"/>
      <c r="Q840" s="446"/>
      <c r="R840" s="446"/>
      <c r="S840" s="453"/>
      <c r="T840" s="452"/>
    </row>
    <row r="841" spans="1:20" s="54" customFormat="1" ht="12.75" customHeight="1" x14ac:dyDescent="0.2">
      <c r="A841" s="145"/>
      <c r="B841" s="434"/>
      <c r="C841" s="384"/>
      <c r="D841" s="434"/>
      <c r="E841" s="437"/>
      <c r="F841" s="440"/>
      <c r="G841" s="443"/>
      <c r="H841" s="446"/>
      <c r="I841" s="449"/>
      <c r="J841" s="446"/>
      <c r="K841" s="82"/>
      <c r="L841" s="82"/>
      <c r="M841" s="82"/>
      <c r="N841" s="83"/>
      <c r="O841" s="84">
        <v>0</v>
      </c>
      <c r="P841" s="446"/>
      <c r="Q841" s="446"/>
      <c r="R841" s="446"/>
      <c r="S841" s="453"/>
      <c r="T841" s="452"/>
    </row>
    <row r="842" spans="1:20" s="54" customFormat="1" ht="12.75" customHeight="1" x14ac:dyDescent="0.2">
      <c r="A842" s="146"/>
      <c r="B842" s="435"/>
      <c r="C842" s="385"/>
      <c r="D842" s="435"/>
      <c r="E842" s="438"/>
      <c r="F842" s="441"/>
      <c r="G842" s="444"/>
      <c r="H842" s="447"/>
      <c r="I842" s="450"/>
      <c r="J842" s="447"/>
      <c r="K842" s="82"/>
      <c r="L842" s="82"/>
      <c r="M842" s="82"/>
      <c r="N842" s="83"/>
      <c r="O842" s="84">
        <v>0</v>
      </c>
      <c r="P842" s="447"/>
      <c r="Q842" s="447"/>
      <c r="R842" s="447"/>
      <c r="S842" s="453"/>
      <c r="T842" s="452"/>
    </row>
    <row r="843" spans="1:20" ht="12.75" customHeight="1" x14ac:dyDescent="0.2">
      <c r="A843" s="211"/>
      <c r="B843" s="147"/>
      <c r="C843" s="418" t="s">
        <v>1337</v>
      </c>
      <c r="D843" s="148"/>
      <c r="E843" s="322"/>
      <c r="F843" s="169">
        <v>0</v>
      </c>
      <c r="G843" s="183"/>
      <c r="H843" s="154">
        <v>0</v>
      </c>
      <c r="I843" s="183"/>
      <c r="J843" s="154">
        <v>0</v>
      </c>
      <c r="K843" s="39"/>
      <c r="L843" s="39"/>
      <c r="M843" s="39"/>
      <c r="N843" s="99"/>
      <c r="O843" s="55">
        <v>0</v>
      </c>
      <c r="P843" s="154">
        <v>0</v>
      </c>
      <c r="Q843" s="154">
        <v>0</v>
      </c>
      <c r="R843" s="154">
        <v>0</v>
      </c>
      <c r="S843" s="152">
        <v>0</v>
      </c>
      <c r="T843" s="152">
        <v>0</v>
      </c>
    </row>
    <row r="844" spans="1:20" ht="12.75" customHeight="1" x14ac:dyDescent="0.2">
      <c r="A844" s="211"/>
      <c r="B844" s="147"/>
      <c r="C844" s="418"/>
      <c r="D844" s="148"/>
      <c r="E844" s="322"/>
      <c r="F844" s="170"/>
      <c r="G844" s="184"/>
      <c r="H844" s="155"/>
      <c r="I844" s="184"/>
      <c r="J844" s="155"/>
      <c r="K844" s="39"/>
      <c r="L844" s="39"/>
      <c r="M844" s="39"/>
      <c r="N844" s="42"/>
      <c r="O844" s="55">
        <v>0</v>
      </c>
      <c r="P844" s="155"/>
      <c r="Q844" s="155"/>
      <c r="R844" s="155"/>
      <c r="S844" s="152"/>
      <c r="T844" s="152"/>
    </row>
    <row r="845" spans="1:20" ht="12.75" customHeight="1" x14ac:dyDescent="0.2">
      <c r="A845" s="211"/>
      <c r="B845" s="147"/>
      <c r="C845" s="418"/>
      <c r="D845" s="148"/>
      <c r="E845" s="322"/>
      <c r="F845" s="170"/>
      <c r="G845" s="184"/>
      <c r="H845" s="155"/>
      <c r="I845" s="184"/>
      <c r="J845" s="155"/>
      <c r="K845" s="39"/>
      <c r="L845" s="39"/>
      <c r="M845" s="40"/>
      <c r="N845" s="110"/>
      <c r="O845" s="55">
        <v>0</v>
      </c>
      <c r="P845" s="155"/>
      <c r="Q845" s="155"/>
      <c r="R845" s="155"/>
      <c r="S845" s="152"/>
      <c r="T845" s="152"/>
    </row>
    <row r="846" spans="1:20" ht="12.75" customHeight="1" x14ac:dyDescent="0.2">
      <c r="A846" s="211"/>
      <c r="B846" s="147"/>
      <c r="C846" s="418"/>
      <c r="D846" s="148"/>
      <c r="E846" s="322"/>
      <c r="F846" s="171"/>
      <c r="G846" s="185"/>
      <c r="H846" s="156"/>
      <c r="I846" s="185"/>
      <c r="J846" s="156"/>
      <c r="K846" s="39"/>
      <c r="L846" s="39"/>
      <c r="M846" s="39"/>
      <c r="N846" s="70"/>
      <c r="O846" s="55">
        <v>0</v>
      </c>
      <c r="P846" s="156"/>
      <c r="Q846" s="156"/>
      <c r="R846" s="156"/>
      <c r="S846" s="152"/>
      <c r="T846" s="152"/>
    </row>
    <row r="847" spans="1:20" ht="12.75" customHeight="1" x14ac:dyDescent="0.2">
      <c r="A847" s="148">
        <v>1</v>
      </c>
      <c r="B847" s="195" t="s">
        <v>165</v>
      </c>
      <c r="C847" s="195" t="s">
        <v>1338</v>
      </c>
      <c r="D847" s="195" t="s">
        <v>1191</v>
      </c>
      <c r="E847" s="390">
        <v>3</v>
      </c>
      <c r="F847" s="169">
        <v>653.52938459999996</v>
      </c>
      <c r="G847" s="311">
        <v>4.0999999999999996</v>
      </c>
      <c r="H847" s="154">
        <v>7.7846699999999993</v>
      </c>
      <c r="I847" s="196">
        <v>0.38</v>
      </c>
      <c r="J847" s="154">
        <v>0.89500259999999998</v>
      </c>
      <c r="K847" s="57" t="s">
        <v>167</v>
      </c>
      <c r="L847" s="57" t="s">
        <v>26</v>
      </c>
      <c r="M847" s="57">
        <v>1</v>
      </c>
      <c r="N847" s="118">
        <v>598</v>
      </c>
      <c r="O847" s="55">
        <v>598</v>
      </c>
      <c r="P847" s="154">
        <v>1960.5881537999999</v>
      </c>
      <c r="Q847" s="154">
        <v>598</v>
      </c>
      <c r="R847" s="154">
        <v>644.84971199999995</v>
      </c>
      <c r="S847" s="152"/>
      <c r="T847" s="152"/>
    </row>
    <row r="848" spans="1:20" ht="12.75" customHeight="1" x14ac:dyDescent="0.2">
      <c r="A848" s="148"/>
      <c r="B848" s="195"/>
      <c r="C848" s="195"/>
      <c r="D848" s="227"/>
      <c r="E848" s="390"/>
      <c r="F848" s="170"/>
      <c r="G848" s="311"/>
      <c r="H848" s="155"/>
      <c r="I848" s="196"/>
      <c r="J848" s="155"/>
      <c r="K848" s="57"/>
      <c r="L848" s="57"/>
      <c r="M848" s="57"/>
      <c r="N848" s="118"/>
      <c r="O848" s="55">
        <v>0</v>
      </c>
      <c r="P848" s="155"/>
      <c r="Q848" s="155"/>
      <c r="R848" s="155"/>
      <c r="S848" s="152"/>
      <c r="T848" s="152"/>
    </row>
    <row r="849" spans="1:20" ht="12.75" customHeight="1" x14ac:dyDescent="0.2">
      <c r="A849" s="148"/>
      <c r="B849" s="195"/>
      <c r="C849" s="195"/>
      <c r="D849" s="227"/>
      <c r="E849" s="390"/>
      <c r="F849" s="170"/>
      <c r="G849" s="311"/>
      <c r="H849" s="155"/>
      <c r="I849" s="196"/>
      <c r="J849" s="155"/>
      <c r="K849" s="57"/>
      <c r="L849" s="57"/>
      <c r="M849" s="60"/>
      <c r="N849" s="118"/>
      <c r="O849" s="55">
        <v>0</v>
      </c>
      <c r="P849" s="155"/>
      <c r="Q849" s="155"/>
      <c r="R849" s="155"/>
      <c r="S849" s="152"/>
      <c r="T849" s="152"/>
    </row>
    <row r="850" spans="1:20" ht="12.75" customHeight="1" x14ac:dyDescent="0.2">
      <c r="A850" s="148"/>
      <c r="B850" s="195"/>
      <c r="C850" s="195"/>
      <c r="D850" s="227"/>
      <c r="E850" s="390"/>
      <c r="F850" s="171"/>
      <c r="G850" s="311"/>
      <c r="H850" s="156"/>
      <c r="I850" s="196"/>
      <c r="J850" s="156"/>
      <c r="K850" s="57"/>
      <c r="L850" s="57"/>
      <c r="M850" s="57"/>
      <c r="N850" s="118"/>
      <c r="O850" s="55">
        <v>0</v>
      </c>
      <c r="P850" s="156"/>
      <c r="Q850" s="156"/>
      <c r="R850" s="156"/>
      <c r="S850" s="152"/>
      <c r="T850" s="152"/>
    </row>
    <row r="851" spans="1:20" ht="12.75" customHeight="1" x14ac:dyDescent="0.2">
      <c r="A851" s="148">
        <v>2</v>
      </c>
      <c r="B851" s="195" t="s">
        <v>45</v>
      </c>
      <c r="C851" s="195" t="s">
        <v>1339</v>
      </c>
      <c r="D851" s="195" t="s">
        <v>1191</v>
      </c>
      <c r="E851" s="390">
        <v>3</v>
      </c>
      <c r="F851" s="169">
        <v>10.459936799999999</v>
      </c>
      <c r="G851" s="226"/>
      <c r="H851" s="154">
        <v>0</v>
      </c>
      <c r="I851" s="196"/>
      <c r="J851" s="154">
        <v>0</v>
      </c>
      <c r="K851" s="57" t="s">
        <v>168</v>
      </c>
      <c r="L851" s="57" t="s">
        <v>26</v>
      </c>
      <c r="M851" s="57">
        <v>1</v>
      </c>
      <c r="N851" s="118">
        <v>9.6999999999999993</v>
      </c>
      <c r="O851" s="55">
        <v>9.6999999999999993</v>
      </c>
      <c r="P851" s="154">
        <v>31.379810399999997</v>
      </c>
      <c r="Q851" s="154">
        <v>9.6999999999999993</v>
      </c>
      <c r="R851" s="154">
        <v>10.459936799999999</v>
      </c>
      <c r="S851" s="152"/>
      <c r="T851" s="152"/>
    </row>
    <row r="852" spans="1:20" ht="12.75" customHeight="1" x14ac:dyDescent="0.2">
      <c r="A852" s="148"/>
      <c r="B852" s="195"/>
      <c r="C852" s="195"/>
      <c r="D852" s="227"/>
      <c r="E852" s="390"/>
      <c r="F852" s="170"/>
      <c r="G852" s="226"/>
      <c r="H852" s="155"/>
      <c r="I852" s="196"/>
      <c r="J852" s="155"/>
      <c r="K852" s="18"/>
      <c r="L852" s="18"/>
      <c r="M852" s="18"/>
      <c r="N852" s="130"/>
      <c r="O852" s="55">
        <v>0</v>
      </c>
      <c r="P852" s="155"/>
      <c r="Q852" s="155"/>
      <c r="R852" s="155"/>
      <c r="S852" s="152"/>
      <c r="T852" s="152"/>
    </row>
    <row r="853" spans="1:20" ht="12.75" customHeight="1" x14ac:dyDescent="0.2">
      <c r="A853" s="148"/>
      <c r="B853" s="195"/>
      <c r="C853" s="195"/>
      <c r="D853" s="227"/>
      <c r="E853" s="390"/>
      <c r="F853" s="170"/>
      <c r="G853" s="226"/>
      <c r="H853" s="155"/>
      <c r="I853" s="196"/>
      <c r="J853" s="155"/>
      <c r="K853" s="18"/>
      <c r="L853" s="18"/>
      <c r="M853" s="19"/>
      <c r="N853" s="130"/>
      <c r="O853" s="55">
        <v>0</v>
      </c>
      <c r="P853" s="155"/>
      <c r="Q853" s="155"/>
      <c r="R853" s="155"/>
      <c r="S853" s="152"/>
      <c r="T853" s="152"/>
    </row>
    <row r="854" spans="1:20" ht="12.75" customHeight="1" x14ac:dyDescent="0.2">
      <c r="A854" s="148"/>
      <c r="B854" s="195"/>
      <c r="C854" s="195"/>
      <c r="D854" s="227"/>
      <c r="E854" s="390"/>
      <c r="F854" s="171"/>
      <c r="G854" s="226"/>
      <c r="H854" s="156"/>
      <c r="I854" s="196"/>
      <c r="J854" s="156"/>
      <c r="K854" s="18"/>
      <c r="L854" s="18"/>
      <c r="M854" s="18"/>
      <c r="N854" s="130"/>
      <c r="O854" s="55">
        <v>0</v>
      </c>
      <c r="P854" s="156"/>
      <c r="Q854" s="156"/>
      <c r="R854" s="156"/>
      <c r="S854" s="152"/>
      <c r="T854" s="152"/>
    </row>
    <row r="855" spans="1:20" ht="12.75" customHeight="1" x14ac:dyDescent="0.2">
      <c r="A855" s="148">
        <v>3</v>
      </c>
      <c r="B855" s="219" t="s">
        <v>142</v>
      </c>
      <c r="C855" s="195" t="s">
        <v>1340</v>
      </c>
      <c r="D855" s="195" t="s">
        <v>1191</v>
      </c>
      <c r="E855" s="390">
        <v>3</v>
      </c>
      <c r="F855" s="169">
        <v>224.08007756399999</v>
      </c>
      <c r="G855" s="226">
        <v>7.89</v>
      </c>
      <c r="H855" s="154">
        <v>14.980743</v>
      </c>
      <c r="I855" s="196">
        <v>0.39</v>
      </c>
      <c r="J855" s="154">
        <v>0.91855529999999996</v>
      </c>
      <c r="K855" s="57" t="s">
        <v>143</v>
      </c>
      <c r="L855" s="57" t="s">
        <v>26</v>
      </c>
      <c r="M855" s="57">
        <v>1</v>
      </c>
      <c r="N855" s="38">
        <v>193.05600000000001</v>
      </c>
      <c r="O855" s="55">
        <v>193.05600000000001</v>
      </c>
      <c r="P855" s="154">
        <v>672.24023269199995</v>
      </c>
      <c r="Q855" s="154">
        <v>193.05600000000001</v>
      </c>
      <c r="R855" s="154">
        <v>208.18077926399999</v>
      </c>
      <c r="S855" s="152"/>
      <c r="T855" s="152"/>
    </row>
    <row r="856" spans="1:20" ht="12.75" customHeight="1" x14ac:dyDescent="0.2">
      <c r="A856" s="148"/>
      <c r="B856" s="219"/>
      <c r="C856" s="195"/>
      <c r="D856" s="227"/>
      <c r="E856" s="390"/>
      <c r="F856" s="170"/>
      <c r="G856" s="226"/>
      <c r="H856" s="155"/>
      <c r="I856" s="196"/>
      <c r="J856" s="155"/>
      <c r="K856" s="18"/>
      <c r="L856" s="18"/>
      <c r="M856" s="18"/>
      <c r="N856" s="130"/>
      <c r="O856" s="55">
        <v>0</v>
      </c>
      <c r="P856" s="155"/>
      <c r="Q856" s="155"/>
      <c r="R856" s="155"/>
      <c r="S856" s="152"/>
      <c r="T856" s="152"/>
    </row>
    <row r="857" spans="1:20" ht="12.75" customHeight="1" x14ac:dyDescent="0.2">
      <c r="A857" s="148"/>
      <c r="B857" s="219"/>
      <c r="C857" s="195"/>
      <c r="D857" s="227"/>
      <c r="E857" s="390"/>
      <c r="F857" s="170"/>
      <c r="G857" s="226"/>
      <c r="H857" s="155"/>
      <c r="I857" s="196"/>
      <c r="J857" s="155"/>
      <c r="K857" s="18"/>
      <c r="L857" s="18"/>
      <c r="M857" s="19"/>
      <c r="N857" s="130"/>
      <c r="O857" s="55">
        <v>0</v>
      </c>
      <c r="P857" s="155"/>
      <c r="Q857" s="155"/>
      <c r="R857" s="155"/>
      <c r="S857" s="152"/>
      <c r="T857" s="152"/>
    </row>
    <row r="858" spans="1:20" ht="12.75" customHeight="1" x14ac:dyDescent="0.2">
      <c r="A858" s="148"/>
      <c r="B858" s="219"/>
      <c r="C858" s="195"/>
      <c r="D858" s="227"/>
      <c r="E858" s="390"/>
      <c r="F858" s="171"/>
      <c r="G858" s="226"/>
      <c r="H858" s="156"/>
      <c r="I858" s="196"/>
      <c r="J858" s="156"/>
      <c r="K858" s="18"/>
      <c r="L858" s="18"/>
      <c r="M858" s="18"/>
      <c r="N858" s="130"/>
      <c r="O858" s="55">
        <v>0</v>
      </c>
      <c r="P858" s="156"/>
      <c r="Q858" s="156"/>
      <c r="R858" s="156"/>
      <c r="S858" s="152"/>
      <c r="T858" s="152"/>
    </row>
    <row r="859" spans="1:20" ht="12.75" customHeight="1" x14ac:dyDescent="0.2">
      <c r="A859" s="148">
        <v>4</v>
      </c>
      <c r="B859" s="219" t="s">
        <v>431</v>
      </c>
      <c r="C859" s="195" t="s">
        <v>1341</v>
      </c>
      <c r="D859" s="195" t="s">
        <v>1191</v>
      </c>
      <c r="E859" s="390">
        <v>3</v>
      </c>
      <c r="F859" s="169">
        <v>107.3088624</v>
      </c>
      <c r="G859" s="226">
        <v>2.29</v>
      </c>
      <c r="H859" s="154">
        <v>4.3480230000000004</v>
      </c>
      <c r="I859" s="196">
        <v>0.22</v>
      </c>
      <c r="J859" s="154">
        <v>0.51815940000000005</v>
      </c>
      <c r="K859" s="57" t="s">
        <v>432</v>
      </c>
      <c r="L859" s="57" t="s">
        <v>26</v>
      </c>
      <c r="M859" s="57">
        <v>1</v>
      </c>
      <c r="N859" s="46">
        <v>95</v>
      </c>
      <c r="O859" s="55">
        <v>95</v>
      </c>
      <c r="P859" s="154">
        <v>321.92658719999997</v>
      </c>
      <c r="Q859" s="154">
        <v>95</v>
      </c>
      <c r="R859" s="154">
        <v>102.44268</v>
      </c>
      <c r="S859" s="152"/>
      <c r="T859" s="152"/>
    </row>
    <row r="860" spans="1:20" ht="12.75" customHeight="1" x14ac:dyDescent="0.2">
      <c r="A860" s="148"/>
      <c r="B860" s="219"/>
      <c r="C860" s="195"/>
      <c r="D860" s="227"/>
      <c r="E860" s="390"/>
      <c r="F860" s="170"/>
      <c r="G860" s="226"/>
      <c r="H860" s="155"/>
      <c r="I860" s="196"/>
      <c r="J860" s="155"/>
      <c r="K860" s="18"/>
      <c r="L860" s="18"/>
      <c r="M860" s="18"/>
      <c r="N860" s="130"/>
      <c r="O860" s="55">
        <v>0</v>
      </c>
      <c r="P860" s="155"/>
      <c r="Q860" s="155"/>
      <c r="R860" s="155"/>
      <c r="S860" s="152"/>
      <c r="T860" s="152"/>
    </row>
    <row r="861" spans="1:20" ht="12.75" customHeight="1" x14ac:dyDescent="0.2">
      <c r="A861" s="148"/>
      <c r="B861" s="219"/>
      <c r="C861" s="195"/>
      <c r="D861" s="227"/>
      <c r="E861" s="390"/>
      <c r="F861" s="170"/>
      <c r="G861" s="226"/>
      <c r="H861" s="155"/>
      <c r="I861" s="196"/>
      <c r="J861" s="155"/>
      <c r="K861" s="18"/>
      <c r="L861" s="18"/>
      <c r="M861" s="19"/>
      <c r="N861" s="130"/>
      <c r="O861" s="55">
        <v>0</v>
      </c>
      <c r="P861" s="155"/>
      <c r="Q861" s="155"/>
      <c r="R861" s="155"/>
      <c r="S861" s="152"/>
      <c r="T861" s="152"/>
    </row>
    <row r="862" spans="1:20" ht="12.75" customHeight="1" x14ac:dyDescent="0.2">
      <c r="A862" s="148"/>
      <c r="B862" s="219"/>
      <c r="C862" s="195"/>
      <c r="D862" s="227"/>
      <c r="E862" s="390"/>
      <c r="F862" s="171"/>
      <c r="G862" s="226"/>
      <c r="H862" s="156"/>
      <c r="I862" s="196"/>
      <c r="J862" s="156"/>
      <c r="K862" s="18"/>
      <c r="L862" s="18"/>
      <c r="M862" s="18"/>
      <c r="N862" s="130"/>
      <c r="O862" s="55">
        <v>0</v>
      </c>
      <c r="P862" s="156"/>
      <c r="Q862" s="156"/>
      <c r="R862" s="156"/>
      <c r="S862" s="152"/>
      <c r="T862" s="152"/>
    </row>
    <row r="863" spans="1:20" ht="12.75" customHeight="1" x14ac:dyDescent="0.2">
      <c r="A863" s="148">
        <v>5</v>
      </c>
      <c r="B863" s="219" t="s">
        <v>651</v>
      </c>
      <c r="C863" s="195" t="s">
        <v>1342</v>
      </c>
      <c r="D863" s="195" t="s">
        <v>1191</v>
      </c>
      <c r="E863" s="390">
        <v>6</v>
      </c>
      <c r="F863" s="169">
        <v>5.4281662068000003</v>
      </c>
      <c r="G863" s="226">
        <v>1.1000000000000001</v>
      </c>
      <c r="H863" s="154">
        <v>2.0885700000000003</v>
      </c>
      <c r="I863" s="196">
        <v>0.63</v>
      </c>
      <c r="J863" s="154">
        <v>1.4838201</v>
      </c>
      <c r="K863" s="57" t="s">
        <v>59</v>
      </c>
      <c r="L863" s="57" t="s">
        <v>26</v>
      </c>
      <c r="M863" s="57">
        <v>1</v>
      </c>
      <c r="N863" s="118">
        <v>1.639</v>
      </c>
      <c r="O863" s="55">
        <v>1.639</v>
      </c>
      <c r="P863" s="154">
        <v>32.568997240800002</v>
      </c>
      <c r="Q863" s="154">
        <v>1.639</v>
      </c>
      <c r="R863" s="154">
        <v>1.8557761068</v>
      </c>
      <c r="S863" s="152"/>
      <c r="T863" s="152"/>
    </row>
    <row r="864" spans="1:20" ht="12.75" customHeight="1" x14ac:dyDescent="0.2">
      <c r="A864" s="148"/>
      <c r="B864" s="219"/>
      <c r="C864" s="195"/>
      <c r="D864" s="227"/>
      <c r="E864" s="390"/>
      <c r="F864" s="170"/>
      <c r="G864" s="226"/>
      <c r="H864" s="155"/>
      <c r="I864" s="196"/>
      <c r="J864" s="155"/>
      <c r="K864" s="57"/>
      <c r="L864" s="57"/>
      <c r="M864" s="57"/>
      <c r="N864" s="118"/>
      <c r="O864" s="55">
        <v>0</v>
      </c>
      <c r="P864" s="155"/>
      <c r="Q864" s="155"/>
      <c r="R864" s="155"/>
      <c r="S864" s="152"/>
      <c r="T864" s="152"/>
    </row>
    <row r="865" spans="1:20" ht="12.75" customHeight="1" x14ac:dyDescent="0.2">
      <c r="A865" s="148"/>
      <c r="B865" s="219"/>
      <c r="C865" s="195"/>
      <c r="D865" s="227"/>
      <c r="E865" s="390"/>
      <c r="F865" s="170"/>
      <c r="G865" s="226"/>
      <c r="H865" s="155"/>
      <c r="I865" s="196"/>
      <c r="J865" s="155"/>
      <c r="K865" s="18"/>
      <c r="L865" s="18"/>
      <c r="M865" s="19"/>
      <c r="N865" s="130"/>
      <c r="O865" s="55">
        <v>0</v>
      </c>
      <c r="P865" s="155"/>
      <c r="Q865" s="155"/>
      <c r="R865" s="155"/>
      <c r="S865" s="152"/>
      <c r="T865" s="152"/>
    </row>
    <row r="866" spans="1:20" ht="12.75" customHeight="1" x14ac:dyDescent="0.2">
      <c r="A866" s="148"/>
      <c r="B866" s="219"/>
      <c r="C866" s="195"/>
      <c r="D866" s="227"/>
      <c r="E866" s="390"/>
      <c r="F866" s="171"/>
      <c r="G866" s="226"/>
      <c r="H866" s="156"/>
      <c r="I866" s="196"/>
      <c r="J866" s="156"/>
      <c r="K866" s="18"/>
      <c r="L866" s="18"/>
      <c r="M866" s="18"/>
      <c r="N866" s="130"/>
      <c r="O866" s="55">
        <v>0</v>
      </c>
      <c r="P866" s="156"/>
      <c r="Q866" s="156"/>
      <c r="R866" s="156"/>
      <c r="S866" s="152"/>
      <c r="T866" s="152"/>
    </row>
    <row r="867" spans="1:20" ht="12.75" customHeight="1" x14ac:dyDescent="0.2">
      <c r="A867" s="148">
        <v>6</v>
      </c>
      <c r="B867" s="219" t="s">
        <v>436</v>
      </c>
      <c r="C867" s="195" t="s">
        <v>1343</v>
      </c>
      <c r="D867" s="195" t="s">
        <v>1191</v>
      </c>
      <c r="E867" s="390">
        <v>4</v>
      </c>
      <c r="F867" s="169">
        <v>2.6297718396</v>
      </c>
      <c r="G867" s="310">
        <v>0.66</v>
      </c>
      <c r="H867" s="154">
        <v>1.253142</v>
      </c>
      <c r="I867" s="310">
        <v>0.16</v>
      </c>
      <c r="J867" s="154">
        <v>0.37684320000000004</v>
      </c>
      <c r="K867" s="57" t="s">
        <v>160</v>
      </c>
      <c r="L867" s="57" t="s">
        <v>26</v>
      </c>
      <c r="M867" s="57">
        <v>1</v>
      </c>
      <c r="N867" s="130">
        <v>0.88300000000000001</v>
      </c>
      <c r="O867" s="55">
        <v>0.88300000000000001</v>
      </c>
      <c r="P867" s="154">
        <v>10.5190873584</v>
      </c>
      <c r="Q867" s="154">
        <v>0.88300000000000001</v>
      </c>
      <c r="R867" s="154">
        <v>0.99978663959999992</v>
      </c>
      <c r="S867" s="152"/>
      <c r="T867" s="152"/>
    </row>
    <row r="868" spans="1:20" ht="12.75" customHeight="1" x14ac:dyDescent="0.2">
      <c r="A868" s="148"/>
      <c r="B868" s="219"/>
      <c r="C868" s="195"/>
      <c r="D868" s="227"/>
      <c r="E868" s="390"/>
      <c r="F868" s="170"/>
      <c r="G868" s="310"/>
      <c r="H868" s="155"/>
      <c r="I868" s="310"/>
      <c r="J868" s="155"/>
      <c r="K868" s="57"/>
      <c r="L868" s="57"/>
      <c r="M868" s="57"/>
      <c r="N868" s="118"/>
      <c r="O868" s="55">
        <v>0</v>
      </c>
      <c r="P868" s="155"/>
      <c r="Q868" s="155"/>
      <c r="R868" s="155"/>
      <c r="S868" s="152"/>
      <c r="T868" s="152"/>
    </row>
    <row r="869" spans="1:20" ht="12.75" customHeight="1" x14ac:dyDescent="0.2">
      <c r="A869" s="148"/>
      <c r="B869" s="219"/>
      <c r="C869" s="195"/>
      <c r="D869" s="227"/>
      <c r="E869" s="390"/>
      <c r="F869" s="170"/>
      <c r="G869" s="310"/>
      <c r="H869" s="155"/>
      <c r="I869" s="310"/>
      <c r="J869" s="155"/>
      <c r="K869" s="18"/>
      <c r="L869" s="18"/>
      <c r="M869" s="19"/>
      <c r="N869" s="130"/>
      <c r="O869" s="55">
        <v>0</v>
      </c>
      <c r="P869" s="155"/>
      <c r="Q869" s="155"/>
      <c r="R869" s="155"/>
      <c r="S869" s="152"/>
      <c r="T869" s="152"/>
    </row>
    <row r="870" spans="1:20" ht="12.75" customHeight="1" x14ac:dyDescent="0.2">
      <c r="A870" s="148"/>
      <c r="B870" s="219"/>
      <c r="C870" s="195"/>
      <c r="D870" s="227"/>
      <c r="E870" s="390"/>
      <c r="F870" s="171"/>
      <c r="G870" s="310"/>
      <c r="H870" s="156"/>
      <c r="I870" s="310"/>
      <c r="J870" s="156"/>
      <c r="K870" s="18"/>
      <c r="L870" s="18"/>
      <c r="M870" s="18"/>
      <c r="N870" s="130"/>
      <c r="O870" s="55">
        <v>0</v>
      </c>
      <c r="P870" s="156"/>
      <c r="Q870" s="156"/>
      <c r="R870" s="156"/>
      <c r="S870" s="152"/>
      <c r="T870" s="152"/>
    </row>
    <row r="871" spans="1:20" ht="12.75" customHeight="1" x14ac:dyDescent="0.2">
      <c r="A871" s="148">
        <v>7</v>
      </c>
      <c r="B871" s="219" t="s">
        <v>436</v>
      </c>
      <c r="C871" s="195" t="s">
        <v>1344</v>
      </c>
      <c r="D871" s="195" t="s">
        <v>1191</v>
      </c>
      <c r="E871" s="390">
        <v>4</v>
      </c>
      <c r="F871" s="169">
        <v>2.5233392868000002</v>
      </c>
      <c r="G871" s="310">
        <v>0.66</v>
      </c>
      <c r="H871" s="154">
        <v>1.253142</v>
      </c>
      <c r="I871" s="310">
        <v>0.16</v>
      </c>
      <c r="J871" s="154">
        <v>0.37684320000000004</v>
      </c>
      <c r="K871" s="57" t="s">
        <v>160</v>
      </c>
      <c r="L871" s="57" t="s">
        <v>26</v>
      </c>
      <c r="M871" s="57">
        <v>1</v>
      </c>
      <c r="N871" s="130">
        <v>0.78900000000000003</v>
      </c>
      <c r="O871" s="55">
        <v>0.78900000000000003</v>
      </c>
      <c r="P871" s="154">
        <v>10.093357147200001</v>
      </c>
      <c r="Q871" s="154">
        <v>0.78900000000000003</v>
      </c>
      <c r="R871" s="154">
        <v>0.89335408680000006</v>
      </c>
      <c r="S871" s="152"/>
      <c r="T871" s="152"/>
    </row>
    <row r="872" spans="1:20" ht="12.75" customHeight="1" x14ac:dyDescent="0.2">
      <c r="A872" s="148"/>
      <c r="B872" s="219"/>
      <c r="C872" s="195"/>
      <c r="D872" s="227"/>
      <c r="E872" s="390"/>
      <c r="F872" s="170"/>
      <c r="G872" s="310"/>
      <c r="H872" s="155"/>
      <c r="I872" s="310"/>
      <c r="J872" s="155"/>
      <c r="K872" s="57"/>
      <c r="L872" s="57"/>
      <c r="M872" s="57"/>
      <c r="N872" s="118"/>
      <c r="O872" s="55">
        <v>0</v>
      </c>
      <c r="P872" s="155"/>
      <c r="Q872" s="155"/>
      <c r="R872" s="155"/>
      <c r="S872" s="152"/>
      <c r="T872" s="152"/>
    </row>
    <row r="873" spans="1:20" ht="12.75" customHeight="1" x14ac:dyDescent="0.2">
      <c r="A873" s="148"/>
      <c r="B873" s="219"/>
      <c r="C873" s="195"/>
      <c r="D873" s="227"/>
      <c r="E873" s="390"/>
      <c r="F873" s="170"/>
      <c r="G873" s="310"/>
      <c r="H873" s="155"/>
      <c r="I873" s="310"/>
      <c r="J873" s="155"/>
      <c r="K873" s="18"/>
      <c r="L873" s="18"/>
      <c r="M873" s="19"/>
      <c r="N873" s="130"/>
      <c r="O873" s="55">
        <v>0</v>
      </c>
      <c r="P873" s="155"/>
      <c r="Q873" s="155"/>
      <c r="R873" s="155"/>
      <c r="S873" s="152"/>
      <c r="T873" s="152"/>
    </row>
    <row r="874" spans="1:20" ht="12.75" customHeight="1" x14ac:dyDescent="0.2">
      <c r="A874" s="148"/>
      <c r="B874" s="219"/>
      <c r="C874" s="195"/>
      <c r="D874" s="227"/>
      <c r="E874" s="390"/>
      <c r="F874" s="171"/>
      <c r="G874" s="310"/>
      <c r="H874" s="156"/>
      <c r="I874" s="310"/>
      <c r="J874" s="156"/>
      <c r="K874" s="18"/>
      <c r="L874" s="18"/>
      <c r="M874" s="18"/>
      <c r="N874" s="130"/>
      <c r="O874" s="55">
        <v>0</v>
      </c>
      <c r="P874" s="156"/>
      <c r="Q874" s="156"/>
      <c r="R874" s="156"/>
      <c r="S874" s="152"/>
      <c r="T874" s="152"/>
    </row>
    <row r="875" spans="1:20" ht="12.75" customHeight="1" x14ac:dyDescent="0.2">
      <c r="A875" s="148">
        <v>8</v>
      </c>
      <c r="B875" s="219" t="s">
        <v>144</v>
      </c>
      <c r="C875" s="195" t="s">
        <v>1345</v>
      </c>
      <c r="D875" s="195" t="s">
        <v>1346</v>
      </c>
      <c r="E875" s="390">
        <v>40.25</v>
      </c>
      <c r="F875" s="169">
        <v>0.61599119999999996</v>
      </c>
      <c r="G875" s="226">
        <v>0.25</v>
      </c>
      <c r="H875" s="154">
        <v>0.47467500000000001</v>
      </c>
      <c r="I875" s="196">
        <v>0.06</v>
      </c>
      <c r="J875" s="154">
        <v>0.14131619999999998</v>
      </c>
      <c r="K875" s="57"/>
      <c r="L875" s="57"/>
      <c r="M875" s="57"/>
      <c r="N875" s="118"/>
      <c r="O875" s="55">
        <v>0</v>
      </c>
      <c r="P875" s="154">
        <v>24.7936458</v>
      </c>
      <c r="Q875" s="154">
        <v>0</v>
      </c>
      <c r="R875" s="154">
        <v>0</v>
      </c>
      <c r="S875" s="152"/>
      <c r="T875" s="152"/>
    </row>
    <row r="876" spans="1:20" ht="12.75" customHeight="1" x14ac:dyDescent="0.2">
      <c r="A876" s="148"/>
      <c r="B876" s="219"/>
      <c r="C876" s="195"/>
      <c r="D876" s="227"/>
      <c r="E876" s="390"/>
      <c r="F876" s="170"/>
      <c r="G876" s="226"/>
      <c r="H876" s="155"/>
      <c r="I876" s="196"/>
      <c r="J876" s="155"/>
      <c r="K876" s="57"/>
      <c r="L876" s="57"/>
      <c r="M876" s="57"/>
      <c r="N876" s="118"/>
      <c r="O876" s="55">
        <v>0</v>
      </c>
      <c r="P876" s="155"/>
      <c r="Q876" s="155"/>
      <c r="R876" s="155"/>
      <c r="S876" s="152"/>
      <c r="T876" s="152"/>
    </row>
    <row r="877" spans="1:20" ht="12.75" customHeight="1" x14ac:dyDescent="0.2">
      <c r="A877" s="148"/>
      <c r="B877" s="219"/>
      <c r="C877" s="195"/>
      <c r="D877" s="227"/>
      <c r="E877" s="390"/>
      <c r="F877" s="170"/>
      <c r="G877" s="226"/>
      <c r="H877" s="155"/>
      <c r="I877" s="196"/>
      <c r="J877" s="155"/>
      <c r="K877" s="57"/>
      <c r="L877" s="57"/>
      <c r="M877" s="60"/>
      <c r="N877" s="118"/>
      <c r="O877" s="55">
        <v>0</v>
      </c>
      <c r="P877" s="155"/>
      <c r="Q877" s="155"/>
      <c r="R877" s="155"/>
      <c r="S877" s="152"/>
      <c r="T877" s="152"/>
    </row>
    <row r="878" spans="1:20" ht="12.75" customHeight="1" x14ac:dyDescent="0.2">
      <c r="A878" s="148"/>
      <c r="B878" s="219"/>
      <c r="C878" s="195"/>
      <c r="D878" s="227"/>
      <c r="E878" s="390"/>
      <c r="F878" s="171"/>
      <c r="G878" s="226"/>
      <c r="H878" s="156"/>
      <c r="I878" s="196"/>
      <c r="J878" s="156"/>
      <c r="K878" s="57"/>
      <c r="L878" s="57"/>
      <c r="M878" s="57"/>
      <c r="N878" s="118"/>
      <c r="O878" s="55">
        <v>0</v>
      </c>
      <c r="P878" s="156"/>
      <c r="Q878" s="156"/>
      <c r="R878" s="156"/>
      <c r="S878" s="152"/>
      <c r="T878" s="152"/>
    </row>
    <row r="879" spans="1:20" ht="12.75" customHeight="1" x14ac:dyDescent="0.2">
      <c r="A879" s="148">
        <v>9</v>
      </c>
      <c r="B879" s="219" t="s">
        <v>45</v>
      </c>
      <c r="C879" s="195" t="s">
        <v>1347</v>
      </c>
      <c r="D879" s="195" t="s">
        <v>1348</v>
      </c>
      <c r="E879" s="390">
        <v>115</v>
      </c>
      <c r="F879" s="169">
        <v>4.6207579571999995</v>
      </c>
      <c r="G879" s="226"/>
      <c r="H879" s="154">
        <v>0</v>
      </c>
      <c r="I879" s="196"/>
      <c r="J879" s="154">
        <v>0</v>
      </c>
      <c r="K879" s="57" t="s">
        <v>149</v>
      </c>
      <c r="L879" s="57" t="s">
        <v>150</v>
      </c>
      <c r="M879" s="57">
        <v>1</v>
      </c>
      <c r="N879" s="118">
        <v>4.0810000000000004</v>
      </c>
      <c r="O879" s="55">
        <v>4.0810000000000004</v>
      </c>
      <c r="P879" s="154">
        <v>531.38716507799995</v>
      </c>
      <c r="Q879" s="154">
        <v>4.0810000000000004</v>
      </c>
      <c r="R879" s="154">
        <v>4.6207579571999995</v>
      </c>
      <c r="S879" s="152"/>
      <c r="T879" s="152"/>
    </row>
    <row r="880" spans="1:20" ht="12.75" customHeight="1" x14ac:dyDescent="0.2">
      <c r="A880" s="148"/>
      <c r="B880" s="219"/>
      <c r="C880" s="195"/>
      <c r="D880" s="227"/>
      <c r="E880" s="390"/>
      <c r="F880" s="170"/>
      <c r="G880" s="226"/>
      <c r="H880" s="155"/>
      <c r="I880" s="196"/>
      <c r="J880" s="155"/>
      <c r="K880" s="57"/>
      <c r="L880" s="57"/>
      <c r="M880" s="57"/>
      <c r="N880" s="118"/>
      <c r="O880" s="55">
        <v>0</v>
      </c>
      <c r="P880" s="155"/>
      <c r="Q880" s="155"/>
      <c r="R880" s="155"/>
      <c r="S880" s="152"/>
      <c r="T880" s="152"/>
    </row>
    <row r="881" spans="1:20" ht="12.75" customHeight="1" x14ac:dyDescent="0.2">
      <c r="A881" s="148"/>
      <c r="B881" s="219"/>
      <c r="C881" s="195"/>
      <c r="D881" s="227"/>
      <c r="E881" s="390"/>
      <c r="F881" s="170"/>
      <c r="G881" s="226"/>
      <c r="H881" s="155"/>
      <c r="I881" s="196"/>
      <c r="J881" s="155"/>
      <c r="K881" s="57"/>
      <c r="L881" s="57"/>
      <c r="M881" s="60"/>
      <c r="N881" s="118"/>
      <c r="O881" s="55">
        <v>0</v>
      </c>
      <c r="P881" s="155"/>
      <c r="Q881" s="155"/>
      <c r="R881" s="155"/>
      <c r="S881" s="152"/>
      <c r="T881" s="152"/>
    </row>
    <row r="882" spans="1:20" ht="12.75" customHeight="1" x14ac:dyDescent="0.2">
      <c r="A882" s="148"/>
      <c r="B882" s="219"/>
      <c r="C882" s="195"/>
      <c r="D882" s="227"/>
      <c r="E882" s="390"/>
      <c r="F882" s="171"/>
      <c r="G882" s="226"/>
      <c r="H882" s="156"/>
      <c r="I882" s="196"/>
      <c r="J882" s="156"/>
      <c r="K882" s="57"/>
      <c r="L882" s="57"/>
      <c r="M882" s="57"/>
      <c r="N882" s="118"/>
      <c r="O882" s="55">
        <v>0</v>
      </c>
      <c r="P882" s="156"/>
      <c r="Q882" s="156"/>
      <c r="R882" s="156"/>
      <c r="S882" s="152"/>
      <c r="T882" s="152"/>
    </row>
    <row r="883" spans="1:20" ht="12.75" customHeight="1" x14ac:dyDescent="0.2">
      <c r="A883" s="148">
        <v>10</v>
      </c>
      <c r="B883" s="309" t="s">
        <v>45</v>
      </c>
      <c r="C883" s="195" t="s">
        <v>1349</v>
      </c>
      <c r="D883" s="195" t="s">
        <v>1191</v>
      </c>
      <c r="E883" s="419">
        <v>9</v>
      </c>
      <c r="F883" s="169">
        <v>0.64538888399999994</v>
      </c>
      <c r="G883" s="196"/>
      <c r="H883" s="154">
        <v>0</v>
      </c>
      <c r="I883" s="196"/>
      <c r="J883" s="154">
        <v>0</v>
      </c>
      <c r="K883" s="57" t="s">
        <v>153</v>
      </c>
      <c r="L883" s="57" t="s">
        <v>26</v>
      </c>
      <c r="M883" s="57">
        <v>1</v>
      </c>
      <c r="N883" s="118">
        <v>0.56999999999999995</v>
      </c>
      <c r="O883" s="55">
        <v>0.56999999999999995</v>
      </c>
      <c r="P883" s="154">
        <v>5.8084999559999995</v>
      </c>
      <c r="Q883" s="154">
        <v>0.56999999999999995</v>
      </c>
      <c r="R883" s="154">
        <v>0.64538888399999994</v>
      </c>
      <c r="S883" s="152"/>
      <c r="T883" s="152"/>
    </row>
    <row r="884" spans="1:20" ht="12.75" customHeight="1" x14ac:dyDescent="0.2">
      <c r="A884" s="148"/>
      <c r="B884" s="309"/>
      <c r="C884" s="195"/>
      <c r="D884" s="227"/>
      <c r="E884" s="419"/>
      <c r="F884" s="170"/>
      <c r="G884" s="196"/>
      <c r="H884" s="155"/>
      <c r="I884" s="196"/>
      <c r="J884" s="155"/>
      <c r="K884" s="57"/>
      <c r="L884" s="57"/>
      <c r="M884" s="57"/>
      <c r="N884" s="118"/>
      <c r="O884" s="55">
        <v>0</v>
      </c>
      <c r="P884" s="155"/>
      <c r="Q884" s="155"/>
      <c r="R884" s="155"/>
      <c r="S884" s="152"/>
      <c r="T884" s="152"/>
    </row>
    <row r="885" spans="1:20" ht="12.75" customHeight="1" x14ac:dyDescent="0.2">
      <c r="A885" s="148"/>
      <c r="B885" s="309"/>
      <c r="C885" s="195"/>
      <c r="D885" s="227"/>
      <c r="E885" s="419"/>
      <c r="F885" s="170"/>
      <c r="G885" s="196"/>
      <c r="H885" s="155"/>
      <c r="I885" s="196"/>
      <c r="J885" s="155"/>
      <c r="K885" s="57"/>
      <c r="L885" s="57"/>
      <c r="M885" s="57"/>
      <c r="N885" s="118"/>
      <c r="O885" s="55">
        <v>0</v>
      </c>
      <c r="P885" s="155"/>
      <c r="Q885" s="155"/>
      <c r="R885" s="155"/>
      <c r="S885" s="152"/>
      <c r="T885" s="152"/>
    </row>
    <row r="886" spans="1:20" ht="12.75" customHeight="1" x14ac:dyDescent="0.2">
      <c r="A886" s="148"/>
      <c r="B886" s="309"/>
      <c r="C886" s="195"/>
      <c r="D886" s="227"/>
      <c r="E886" s="419"/>
      <c r="F886" s="171"/>
      <c r="G886" s="196"/>
      <c r="H886" s="156"/>
      <c r="I886" s="196"/>
      <c r="J886" s="156"/>
      <c r="K886" s="57"/>
      <c r="L886" s="57"/>
      <c r="M886" s="57"/>
      <c r="N886" s="118"/>
      <c r="O886" s="55">
        <v>0</v>
      </c>
      <c r="P886" s="156"/>
      <c r="Q886" s="156"/>
      <c r="R886" s="156"/>
      <c r="S886" s="152"/>
      <c r="T886" s="152"/>
    </row>
    <row r="887" spans="1:20" ht="12.75" customHeight="1" x14ac:dyDescent="0.2">
      <c r="A887" s="148">
        <v>11</v>
      </c>
      <c r="B887" s="306" t="s">
        <v>45</v>
      </c>
      <c r="C887" s="204" t="s">
        <v>1350</v>
      </c>
      <c r="D887" s="195" t="s">
        <v>1191</v>
      </c>
      <c r="E887" s="405">
        <v>18</v>
      </c>
      <c r="F887" s="169">
        <v>0.28306530000000002</v>
      </c>
      <c r="G887" s="228"/>
      <c r="H887" s="154">
        <v>0</v>
      </c>
      <c r="I887" s="303"/>
      <c r="J887" s="154">
        <v>0</v>
      </c>
      <c r="K887" s="57" t="s">
        <v>154</v>
      </c>
      <c r="L887" s="125" t="s">
        <v>26</v>
      </c>
      <c r="M887" s="57">
        <v>1</v>
      </c>
      <c r="N887" s="118">
        <v>0.25</v>
      </c>
      <c r="O887" s="55">
        <v>0.25</v>
      </c>
      <c r="P887" s="154">
        <v>5.0951754000000005</v>
      </c>
      <c r="Q887" s="154">
        <v>0.25</v>
      </c>
      <c r="R887" s="154">
        <v>0.28306530000000002</v>
      </c>
      <c r="S887" s="152"/>
      <c r="T887" s="152"/>
    </row>
    <row r="888" spans="1:20" ht="12.75" customHeight="1" x14ac:dyDescent="0.2">
      <c r="A888" s="148"/>
      <c r="B888" s="307"/>
      <c r="C888" s="205"/>
      <c r="D888" s="227"/>
      <c r="E888" s="406"/>
      <c r="F888" s="170"/>
      <c r="G888" s="229"/>
      <c r="H888" s="155"/>
      <c r="I888" s="304"/>
      <c r="J888" s="155"/>
      <c r="K888" s="57"/>
      <c r="L888" s="57"/>
      <c r="M888" s="57"/>
      <c r="N888" s="118"/>
      <c r="O888" s="55">
        <v>0</v>
      </c>
      <c r="P888" s="155"/>
      <c r="Q888" s="155"/>
      <c r="R888" s="155"/>
      <c r="S888" s="152"/>
      <c r="T888" s="152"/>
    </row>
    <row r="889" spans="1:20" ht="12.75" customHeight="1" x14ac:dyDescent="0.2">
      <c r="A889" s="148"/>
      <c r="B889" s="307"/>
      <c r="C889" s="205"/>
      <c r="D889" s="227"/>
      <c r="E889" s="406"/>
      <c r="F889" s="170"/>
      <c r="G889" s="229"/>
      <c r="H889" s="155"/>
      <c r="I889" s="304"/>
      <c r="J889" s="155"/>
      <c r="K889" s="57"/>
      <c r="L889" s="57"/>
      <c r="M889" s="60"/>
      <c r="N889" s="118"/>
      <c r="O889" s="55">
        <v>0</v>
      </c>
      <c r="P889" s="155"/>
      <c r="Q889" s="155"/>
      <c r="R889" s="155"/>
      <c r="S889" s="152"/>
      <c r="T889" s="152"/>
    </row>
    <row r="890" spans="1:20" ht="12.75" customHeight="1" x14ac:dyDescent="0.2">
      <c r="A890" s="148"/>
      <c r="B890" s="308"/>
      <c r="C890" s="206"/>
      <c r="D890" s="227"/>
      <c r="E890" s="407"/>
      <c r="F890" s="171"/>
      <c r="G890" s="230"/>
      <c r="H890" s="156"/>
      <c r="I890" s="305"/>
      <c r="J890" s="156"/>
      <c r="K890" s="57"/>
      <c r="L890" s="57"/>
      <c r="M890" s="57"/>
      <c r="N890" s="118"/>
      <c r="O890" s="55">
        <v>0</v>
      </c>
      <c r="P890" s="156"/>
      <c r="Q890" s="156"/>
      <c r="R890" s="156"/>
      <c r="S890" s="152"/>
      <c r="T890" s="152"/>
    </row>
    <row r="891" spans="1:20" ht="12.75" customHeight="1" x14ac:dyDescent="0.2">
      <c r="A891" s="148">
        <v>12</v>
      </c>
      <c r="B891" s="219" t="s">
        <v>652</v>
      </c>
      <c r="C891" s="195" t="s">
        <v>1351</v>
      </c>
      <c r="D891" s="195" t="s">
        <v>1191</v>
      </c>
      <c r="E891" s="419">
        <v>9</v>
      </c>
      <c r="F891" s="169">
        <v>4.0354035204000001</v>
      </c>
      <c r="G891" s="226">
        <v>0.97</v>
      </c>
      <c r="H891" s="154">
        <v>1.841739</v>
      </c>
      <c r="I891" s="196">
        <v>0.13</v>
      </c>
      <c r="J891" s="154">
        <v>0.30618510000000004</v>
      </c>
      <c r="K891" s="57" t="s">
        <v>156</v>
      </c>
      <c r="L891" s="57" t="s">
        <v>26</v>
      </c>
      <c r="M891" s="57">
        <v>1</v>
      </c>
      <c r="N891" s="118">
        <v>1.667</v>
      </c>
      <c r="O891" s="55">
        <v>1.667</v>
      </c>
      <c r="P891" s="154">
        <v>36.318631683600003</v>
      </c>
      <c r="Q891" s="154">
        <v>1.667</v>
      </c>
      <c r="R891" s="154">
        <v>1.8874794203999998</v>
      </c>
      <c r="S891" s="152"/>
      <c r="T891" s="152"/>
    </row>
    <row r="892" spans="1:20" ht="12.75" customHeight="1" x14ac:dyDescent="0.2">
      <c r="A892" s="148"/>
      <c r="B892" s="219"/>
      <c r="C892" s="195"/>
      <c r="D892" s="227"/>
      <c r="E892" s="419"/>
      <c r="F892" s="170"/>
      <c r="G892" s="226"/>
      <c r="H892" s="155"/>
      <c r="I892" s="196"/>
      <c r="J892" s="155"/>
      <c r="K892" s="18"/>
      <c r="L892" s="18"/>
      <c r="M892" s="18"/>
      <c r="N892" s="130"/>
      <c r="O892" s="55">
        <v>0</v>
      </c>
      <c r="P892" s="155"/>
      <c r="Q892" s="155"/>
      <c r="R892" s="155"/>
      <c r="S892" s="152"/>
      <c r="T892" s="152"/>
    </row>
    <row r="893" spans="1:20" ht="12.75" customHeight="1" x14ac:dyDescent="0.2">
      <c r="A893" s="148"/>
      <c r="B893" s="219"/>
      <c r="C893" s="195"/>
      <c r="D893" s="227"/>
      <c r="E893" s="419"/>
      <c r="F893" s="170"/>
      <c r="G893" s="226"/>
      <c r="H893" s="155"/>
      <c r="I893" s="196"/>
      <c r="J893" s="155"/>
      <c r="K893" s="18"/>
      <c r="L893" s="18"/>
      <c r="M893" s="19"/>
      <c r="N893" s="130"/>
      <c r="O893" s="55">
        <v>0</v>
      </c>
      <c r="P893" s="155"/>
      <c r="Q893" s="155"/>
      <c r="R893" s="155"/>
      <c r="S893" s="152"/>
      <c r="T893" s="152"/>
    </row>
    <row r="894" spans="1:20" ht="12.75" customHeight="1" x14ac:dyDescent="0.2">
      <c r="A894" s="148"/>
      <c r="B894" s="219"/>
      <c r="C894" s="195"/>
      <c r="D894" s="227"/>
      <c r="E894" s="419"/>
      <c r="F894" s="171"/>
      <c r="G894" s="226"/>
      <c r="H894" s="156"/>
      <c r="I894" s="196"/>
      <c r="J894" s="156"/>
      <c r="K894" s="18"/>
      <c r="L894" s="18"/>
      <c r="M894" s="18"/>
      <c r="N894" s="130"/>
      <c r="O894" s="55">
        <v>0</v>
      </c>
      <c r="P894" s="156"/>
      <c r="Q894" s="156"/>
      <c r="R894" s="156"/>
      <c r="S894" s="152"/>
      <c r="T894" s="152"/>
    </row>
    <row r="895" spans="1:20" ht="12.75" customHeight="1" x14ac:dyDescent="0.2">
      <c r="A895" s="148">
        <v>13</v>
      </c>
      <c r="B895" s="219" t="s">
        <v>652</v>
      </c>
      <c r="C895" s="195" t="s">
        <v>1352</v>
      </c>
      <c r="D895" s="195" t="s">
        <v>1191</v>
      </c>
      <c r="E895" s="419">
        <v>9</v>
      </c>
      <c r="F895" s="169">
        <v>4.0354035204000001</v>
      </c>
      <c r="G895" s="226">
        <v>0.97</v>
      </c>
      <c r="H895" s="154">
        <v>1.841739</v>
      </c>
      <c r="I895" s="196">
        <v>0.13</v>
      </c>
      <c r="J895" s="154">
        <v>0.30618510000000004</v>
      </c>
      <c r="K895" s="57" t="s">
        <v>156</v>
      </c>
      <c r="L895" s="57" t="s">
        <v>26</v>
      </c>
      <c r="M895" s="57">
        <v>1</v>
      </c>
      <c r="N895" s="118">
        <v>1.667</v>
      </c>
      <c r="O895" s="55">
        <v>1.667</v>
      </c>
      <c r="P895" s="154">
        <v>36.318631683600003</v>
      </c>
      <c r="Q895" s="154">
        <v>1.667</v>
      </c>
      <c r="R895" s="154">
        <v>1.8874794203999998</v>
      </c>
      <c r="S895" s="152"/>
      <c r="T895" s="152"/>
    </row>
    <row r="896" spans="1:20" ht="12.75" customHeight="1" x14ac:dyDescent="0.2">
      <c r="A896" s="148"/>
      <c r="B896" s="219"/>
      <c r="C896" s="195"/>
      <c r="D896" s="227"/>
      <c r="E896" s="419"/>
      <c r="F896" s="170"/>
      <c r="G896" s="226"/>
      <c r="H896" s="155"/>
      <c r="I896" s="196"/>
      <c r="J896" s="155"/>
      <c r="K896" s="18"/>
      <c r="L896" s="18"/>
      <c r="M896" s="18"/>
      <c r="N896" s="130"/>
      <c r="O896" s="55">
        <v>0</v>
      </c>
      <c r="P896" s="155"/>
      <c r="Q896" s="155"/>
      <c r="R896" s="155"/>
      <c r="S896" s="152"/>
      <c r="T896" s="152"/>
    </row>
    <row r="897" spans="1:20" ht="12.75" customHeight="1" x14ac:dyDescent="0.2">
      <c r="A897" s="148"/>
      <c r="B897" s="219"/>
      <c r="C897" s="195"/>
      <c r="D897" s="227"/>
      <c r="E897" s="419"/>
      <c r="F897" s="170"/>
      <c r="G897" s="226"/>
      <c r="H897" s="155"/>
      <c r="I897" s="196"/>
      <c r="J897" s="155"/>
      <c r="K897" s="18"/>
      <c r="L897" s="18"/>
      <c r="M897" s="19"/>
      <c r="N897" s="130"/>
      <c r="O897" s="55">
        <v>0</v>
      </c>
      <c r="P897" s="155"/>
      <c r="Q897" s="155"/>
      <c r="R897" s="155"/>
      <c r="S897" s="152"/>
      <c r="T897" s="152"/>
    </row>
    <row r="898" spans="1:20" ht="12.75" customHeight="1" x14ac:dyDescent="0.2">
      <c r="A898" s="148"/>
      <c r="B898" s="219"/>
      <c r="C898" s="195"/>
      <c r="D898" s="227"/>
      <c r="E898" s="419"/>
      <c r="F898" s="171"/>
      <c r="G898" s="226"/>
      <c r="H898" s="156"/>
      <c r="I898" s="196"/>
      <c r="J898" s="156"/>
      <c r="K898" s="18"/>
      <c r="L898" s="18"/>
      <c r="M898" s="18"/>
      <c r="N898" s="130"/>
      <c r="O898" s="55">
        <v>0</v>
      </c>
      <c r="P898" s="156"/>
      <c r="Q898" s="156"/>
      <c r="R898" s="156"/>
      <c r="S898" s="152"/>
      <c r="T898" s="152"/>
    </row>
    <row r="899" spans="1:20" ht="12.75" customHeight="1" x14ac:dyDescent="0.2">
      <c r="A899" s="148">
        <v>14</v>
      </c>
      <c r="B899" s="219" t="s">
        <v>440</v>
      </c>
      <c r="C899" s="195" t="s">
        <v>1353</v>
      </c>
      <c r="D899" s="195" t="s">
        <v>1191</v>
      </c>
      <c r="E899" s="419">
        <v>9</v>
      </c>
      <c r="F899" s="169">
        <v>2.0076721067999999</v>
      </c>
      <c r="G899" s="226">
        <v>0.08</v>
      </c>
      <c r="H899" s="154">
        <v>0.151896</v>
      </c>
      <c r="I899" s="196"/>
      <c r="J899" s="154">
        <v>0</v>
      </c>
      <c r="K899" s="57" t="s">
        <v>59</v>
      </c>
      <c r="L899" s="57" t="s">
        <v>26</v>
      </c>
      <c r="M899" s="57">
        <v>1</v>
      </c>
      <c r="N899" s="118">
        <v>1.639</v>
      </c>
      <c r="O899" s="55">
        <v>1.639</v>
      </c>
      <c r="P899" s="154">
        <v>18.0690489612</v>
      </c>
      <c r="Q899" s="154">
        <v>1.639</v>
      </c>
      <c r="R899" s="154">
        <v>1.8557761068</v>
      </c>
      <c r="S899" s="152"/>
      <c r="T899" s="152"/>
    </row>
    <row r="900" spans="1:20" ht="12.75" customHeight="1" x14ac:dyDescent="0.2">
      <c r="A900" s="148"/>
      <c r="B900" s="219"/>
      <c r="C900" s="195"/>
      <c r="D900" s="227"/>
      <c r="E900" s="419"/>
      <c r="F900" s="170"/>
      <c r="G900" s="226"/>
      <c r="H900" s="155"/>
      <c r="I900" s="196"/>
      <c r="J900" s="155"/>
      <c r="K900" s="18"/>
      <c r="L900" s="18"/>
      <c r="M900" s="18"/>
      <c r="N900" s="130"/>
      <c r="O900" s="55">
        <v>0</v>
      </c>
      <c r="P900" s="155"/>
      <c r="Q900" s="155"/>
      <c r="R900" s="155"/>
      <c r="S900" s="152"/>
      <c r="T900" s="152"/>
    </row>
    <row r="901" spans="1:20" ht="12.75" customHeight="1" x14ac:dyDescent="0.2">
      <c r="A901" s="148"/>
      <c r="B901" s="219"/>
      <c r="C901" s="195"/>
      <c r="D901" s="227"/>
      <c r="E901" s="419"/>
      <c r="F901" s="170"/>
      <c r="G901" s="226"/>
      <c r="H901" s="155"/>
      <c r="I901" s="196"/>
      <c r="J901" s="155"/>
      <c r="K901" s="18"/>
      <c r="L901" s="18"/>
      <c r="M901" s="19"/>
      <c r="N901" s="130"/>
      <c r="O901" s="55">
        <v>0</v>
      </c>
      <c r="P901" s="155"/>
      <c r="Q901" s="155"/>
      <c r="R901" s="155"/>
      <c r="S901" s="152"/>
      <c r="T901" s="152"/>
    </row>
    <row r="902" spans="1:20" ht="12.75" customHeight="1" x14ac:dyDescent="0.2">
      <c r="A902" s="148"/>
      <c r="B902" s="219"/>
      <c r="C902" s="195"/>
      <c r="D902" s="227"/>
      <c r="E902" s="419"/>
      <c r="F902" s="171"/>
      <c r="G902" s="226"/>
      <c r="H902" s="156"/>
      <c r="I902" s="196"/>
      <c r="J902" s="156"/>
      <c r="K902" s="18"/>
      <c r="L902" s="18"/>
      <c r="M902" s="18"/>
      <c r="N902" s="130"/>
      <c r="O902" s="55">
        <v>0</v>
      </c>
      <c r="P902" s="156"/>
      <c r="Q902" s="156"/>
      <c r="R902" s="156"/>
      <c r="S902" s="152"/>
      <c r="T902" s="152"/>
    </row>
    <row r="903" spans="1:20" ht="12.75" customHeight="1" x14ac:dyDescent="0.2">
      <c r="A903" s="148">
        <v>15</v>
      </c>
      <c r="B903" s="219" t="s">
        <v>652</v>
      </c>
      <c r="C903" s="195" t="s">
        <v>1354</v>
      </c>
      <c r="D903" s="195" t="s">
        <v>1191</v>
      </c>
      <c r="E903" s="419">
        <v>9</v>
      </c>
      <c r="F903" s="169">
        <v>3.9719968932</v>
      </c>
      <c r="G903" s="226">
        <v>0.97</v>
      </c>
      <c r="H903" s="154">
        <v>1.841739</v>
      </c>
      <c r="I903" s="196">
        <v>0.13</v>
      </c>
      <c r="J903" s="154">
        <v>0.30618510000000004</v>
      </c>
      <c r="K903" s="57" t="s">
        <v>159</v>
      </c>
      <c r="L903" s="57" t="s">
        <v>26</v>
      </c>
      <c r="M903" s="57">
        <v>1</v>
      </c>
      <c r="N903" s="118">
        <v>1.611</v>
      </c>
      <c r="O903" s="55">
        <v>1.611</v>
      </c>
      <c r="P903" s="154">
        <v>35.7479720388</v>
      </c>
      <c r="Q903" s="154">
        <v>1.611</v>
      </c>
      <c r="R903" s="154">
        <v>1.8240727932</v>
      </c>
      <c r="S903" s="152"/>
      <c r="T903" s="152"/>
    </row>
    <row r="904" spans="1:20" ht="12.75" customHeight="1" x14ac:dyDescent="0.2">
      <c r="A904" s="148"/>
      <c r="B904" s="219"/>
      <c r="C904" s="195"/>
      <c r="D904" s="227"/>
      <c r="E904" s="419"/>
      <c r="F904" s="170"/>
      <c r="G904" s="226"/>
      <c r="H904" s="155"/>
      <c r="I904" s="196"/>
      <c r="J904" s="155"/>
      <c r="K904" s="57"/>
      <c r="L904" s="57"/>
      <c r="M904" s="57"/>
      <c r="N904" s="118"/>
      <c r="O904" s="55">
        <v>0</v>
      </c>
      <c r="P904" s="155"/>
      <c r="Q904" s="155"/>
      <c r="R904" s="155"/>
      <c r="S904" s="152"/>
      <c r="T904" s="152"/>
    </row>
    <row r="905" spans="1:20" ht="12.75" customHeight="1" x14ac:dyDescent="0.2">
      <c r="A905" s="148"/>
      <c r="B905" s="219"/>
      <c r="C905" s="195"/>
      <c r="D905" s="227"/>
      <c r="E905" s="419"/>
      <c r="F905" s="170"/>
      <c r="G905" s="226"/>
      <c r="H905" s="155"/>
      <c r="I905" s="196"/>
      <c r="J905" s="155"/>
      <c r="K905" s="57"/>
      <c r="L905" s="57"/>
      <c r="M905" s="60"/>
      <c r="N905" s="118"/>
      <c r="O905" s="55">
        <v>0</v>
      </c>
      <c r="P905" s="155"/>
      <c r="Q905" s="155"/>
      <c r="R905" s="155"/>
      <c r="S905" s="152"/>
      <c r="T905" s="152"/>
    </row>
    <row r="906" spans="1:20" ht="12.75" customHeight="1" x14ac:dyDescent="0.2">
      <c r="A906" s="148"/>
      <c r="B906" s="219"/>
      <c r="C906" s="195"/>
      <c r="D906" s="227"/>
      <c r="E906" s="419"/>
      <c r="F906" s="171"/>
      <c r="G906" s="226"/>
      <c r="H906" s="156"/>
      <c r="I906" s="196"/>
      <c r="J906" s="156"/>
      <c r="K906" s="57"/>
      <c r="L906" s="57"/>
      <c r="M906" s="57"/>
      <c r="N906" s="118"/>
      <c r="O906" s="55">
        <v>0</v>
      </c>
      <c r="P906" s="156"/>
      <c r="Q906" s="156"/>
      <c r="R906" s="156"/>
      <c r="S906" s="152"/>
      <c r="T906" s="152"/>
    </row>
    <row r="907" spans="1:20" ht="12.75" customHeight="1" x14ac:dyDescent="0.2">
      <c r="A907" s="148">
        <v>16</v>
      </c>
      <c r="B907" s="204" t="s">
        <v>258</v>
      </c>
      <c r="C907" s="302" t="s">
        <v>1355</v>
      </c>
      <c r="D907" s="195" t="s">
        <v>1189</v>
      </c>
      <c r="E907" s="390">
        <v>44.2</v>
      </c>
      <c r="F907" s="169">
        <v>5.5458036074999999</v>
      </c>
      <c r="G907" s="196">
        <v>0.83</v>
      </c>
      <c r="H907" s="154">
        <v>1.5759210000000001</v>
      </c>
      <c r="I907" s="210">
        <v>0.03</v>
      </c>
      <c r="J907" s="154">
        <v>7.0658099999999988E-2</v>
      </c>
      <c r="K907" s="57" t="s">
        <v>48</v>
      </c>
      <c r="L907" s="57" t="s">
        <v>31</v>
      </c>
      <c r="M907" s="57">
        <v>0.95</v>
      </c>
      <c r="N907" s="125">
        <v>3.625</v>
      </c>
      <c r="O907" s="55">
        <v>3.4437499999999996</v>
      </c>
      <c r="P907" s="154">
        <v>245.12451945150002</v>
      </c>
      <c r="Q907" s="154">
        <v>3.4437499999999996</v>
      </c>
      <c r="R907" s="154">
        <v>3.8992245075</v>
      </c>
      <c r="S907" s="152"/>
      <c r="T907" s="152"/>
    </row>
    <row r="908" spans="1:20" ht="12.75" customHeight="1" x14ac:dyDescent="0.2">
      <c r="A908" s="148"/>
      <c r="B908" s="205"/>
      <c r="C908" s="302"/>
      <c r="D908" s="227"/>
      <c r="E908" s="390"/>
      <c r="F908" s="170"/>
      <c r="G908" s="196"/>
      <c r="H908" s="155"/>
      <c r="I908" s="210"/>
      <c r="J908" s="155"/>
      <c r="K908" s="56"/>
      <c r="L908" s="56"/>
      <c r="M908" s="56"/>
      <c r="N908" s="125"/>
      <c r="O908" s="55">
        <v>0</v>
      </c>
      <c r="P908" s="155"/>
      <c r="Q908" s="155"/>
      <c r="R908" s="155"/>
      <c r="S908" s="152"/>
      <c r="T908" s="152"/>
    </row>
    <row r="909" spans="1:20" ht="12.75" customHeight="1" x14ac:dyDescent="0.2">
      <c r="A909" s="148"/>
      <c r="B909" s="205"/>
      <c r="C909" s="302"/>
      <c r="D909" s="227"/>
      <c r="E909" s="390"/>
      <c r="F909" s="170"/>
      <c r="G909" s="196"/>
      <c r="H909" s="155"/>
      <c r="I909" s="210"/>
      <c r="J909" s="155"/>
      <c r="K909" s="56"/>
      <c r="L909" s="56"/>
      <c r="M909" s="61"/>
      <c r="N909" s="125"/>
      <c r="O909" s="55">
        <v>0</v>
      </c>
      <c r="P909" s="155"/>
      <c r="Q909" s="155"/>
      <c r="R909" s="155"/>
      <c r="S909" s="152"/>
      <c r="T909" s="152"/>
    </row>
    <row r="910" spans="1:20" ht="12.75" customHeight="1" x14ac:dyDescent="0.2">
      <c r="A910" s="148"/>
      <c r="B910" s="206"/>
      <c r="C910" s="302"/>
      <c r="D910" s="227"/>
      <c r="E910" s="390"/>
      <c r="F910" s="171"/>
      <c r="G910" s="196"/>
      <c r="H910" s="156"/>
      <c r="I910" s="210"/>
      <c r="J910" s="156"/>
      <c r="K910" s="56"/>
      <c r="L910" s="56"/>
      <c r="M910" s="56"/>
      <c r="N910" s="125"/>
      <c r="O910" s="55">
        <v>0</v>
      </c>
      <c r="P910" s="156"/>
      <c r="Q910" s="156"/>
      <c r="R910" s="156"/>
      <c r="S910" s="152"/>
      <c r="T910" s="152"/>
    </row>
    <row r="911" spans="1:20" ht="12.75" customHeight="1" x14ac:dyDescent="0.2">
      <c r="A911" s="148">
        <v>17</v>
      </c>
      <c r="B911" s="204" t="s">
        <v>259</v>
      </c>
      <c r="C911" s="302" t="s">
        <v>1356</v>
      </c>
      <c r="D911" s="195" t="s">
        <v>1189</v>
      </c>
      <c r="E911" s="390">
        <v>104.6</v>
      </c>
      <c r="F911" s="169">
        <v>4.2905222281200004</v>
      </c>
      <c r="G911" s="196">
        <v>0.83</v>
      </c>
      <c r="H911" s="154">
        <v>1.5759210000000001</v>
      </c>
      <c r="I911" s="210">
        <v>0.03</v>
      </c>
      <c r="J911" s="154">
        <v>7.0658099999999988E-2</v>
      </c>
      <c r="K911" s="57" t="s">
        <v>48</v>
      </c>
      <c r="L911" s="57" t="s">
        <v>31</v>
      </c>
      <c r="M911" s="57">
        <v>0.95</v>
      </c>
      <c r="N911" s="125">
        <v>2.4580000000000002</v>
      </c>
      <c r="O911" s="55">
        <v>2.3351000000000002</v>
      </c>
      <c r="P911" s="154">
        <v>448.78862506135204</v>
      </c>
      <c r="Q911" s="154">
        <v>2.3351000000000002</v>
      </c>
      <c r="R911" s="154">
        <v>2.6439431281200005</v>
      </c>
      <c r="S911" s="152"/>
      <c r="T911" s="152"/>
    </row>
    <row r="912" spans="1:20" ht="12.75" customHeight="1" x14ac:dyDescent="0.2">
      <c r="A912" s="148"/>
      <c r="B912" s="205"/>
      <c r="C912" s="302"/>
      <c r="D912" s="227"/>
      <c r="E912" s="390"/>
      <c r="F912" s="170"/>
      <c r="G912" s="196"/>
      <c r="H912" s="155"/>
      <c r="I912" s="210"/>
      <c r="J912" s="155"/>
      <c r="K912" s="56"/>
      <c r="L912" s="56"/>
      <c r="M912" s="56"/>
      <c r="N912" s="125"/>
      <c r="O912" s="55">
        <v>0</v>
      </c>
      <c r="P912" s="155"/>
      <c r="Q912" s="155"/>
      <c r="R912" s="155"/>
      <c r="S912" s="152"/>
      <c r="T912" s="152"/>
    </row>
    <row r="913" spans="1:20" ht="12.75" customHeight="1" x14ac:dyDescent="0.2">
      <c r="A913" s="148"/>
      <c r="B913" s="205"/>
      <c r="C913" s="302"/>
      <c r="D913" s="227"/>
      <c r="E913" s="390"/>
      <c r="F913" s="170"/>
      <c r="G913" s="196"/>
      <c r="H913" s="155"/>
      <c r="I913" s="210"/>
      <c r="J913" s="155"/>
      <c r="K913" s="56"/>
      <c r="L913" s="56"/>
      <c r="M913" s="61"/>
      <c r="N913" s="125"/>
      <c r="O913" s="55">
        <v>0</v>
      </c>
      <c r="P913" s="155"/>
      <c r="Q913" s="155"/>
      <c r="R913" s="155"/>
      <c r="S913" s="152"/>
      <c r="T913" s="152"/>
    </row>
    <row r="914" spans="1:20" ht="12.75" customHeight="1" x14ac:dyDescent="0.2">
      <c r="A914" s="148"/>
      <c r="B914" s="206"/>
      <c r="C914" s="302"/>
      <c r="D914" s="227"/>
      <c r="E914" s="390"/>
      <c r="F914" s="171"/>
      <c r="G914" s="196"/>
      <c r="H914" s="156"/>
      <c r="I914" s="210"/>
      <c r="J914" s="156"/>
      <c r="K914" s="56"/>
      <c r="L914" s="56"/>
      <c r="M914" s="56"/>
      <c r="N914" s="125"/>
      <c r="O914" s="55">
        <v>0</v>
      </c>
      <c r="P914" s="156"/>
      <c r="Q914" s="156"/>
      <c r="R914" s="156"/>
      <c r="S914" s="152"/>
      <c r="T914" s="152"/>
    </row>
    <row r="915" spans="1:20" ht="12.75" customHeight="1" x14ac:dyDescent="0.2">
      <c r="A915" s="148">
        <v>18</v>
      </c>
      <c r="B915" s="204" t="s">
        <v>260</v>
      </c>
      <c r="C915" s="302" t="s">
        <v>1357</v>
      </c>
      <c r="D915" s="195" t="s">
        <v>1189</v>
      </c>
      <c r="E915" s="390">
        <v>127.8</v>
      </c>
      <c r="F915" s="169">
        <v>3.0853171529759997</v>
      </c>
      <c r="G915" s="196">
        <v>0.96</v>
      </c>
      <c r="H915" s="154">
        <v>1.8227519999999999</v>
      </c>
      <c r="I915" s="210">
        <v>0.02</v>
      </c>
      <c r="J915" s="154">
        <v>4.7105400000000006E-2</v>
      </c>
      <c r="K915" s="57" t="s">
        <v>48</v>
      </c>
      <c r="L915" s="57" t="s">
        <v>31</v>
      </c>
      <c r="M915" s="57">
        <v>0.94</v>
      </c>
      <c r="N915" s="125">
        <v>1.1419999999999999</v>
      </c>
      <c r="O915" s="55">
        <v>1.0734799999999998</v>
      </c>
      <c r="P915" s="154">
        <v>394.30353215033279</v>
      </c>
      <c r="Q915" s="154">
        <v>1.0734799999999998</v>
      </c>
      <c r="R915" s="154">
        <v>1.2154597529759998</v>
      </c>
      <c r="S915" s="152"/>
      <c r="T915" s="152"/>
    </row>
    <row r="916" spans="1:20" ht="12.75" customHeight="1" x14ac:dyDescent="0.2">
      <c r="A916" s="148"/>
      <c r="B916" s="205"/>
      <c r="C916" s="302"/>
      <c r="D916" s="227"/>
      <c r="E916" s="390"/>
      <c r="F916" s="170"/>
      <c r="G916" s="196"/>
      <c r="H916" s="155"/>
      <c r="I916" s="210"/>
      <c r="J916" s="155"/>
      <c r="K916" s="56"/>
      <c r="L916" s="56"/>
      <c r="M916" s="56"/>
      <c r="N916" s="125"/>
      <c r="O916" s="55">
        <v>0</v>
      </c>
      <c r="P916" s="155"/>
      <c r="Q916" s="155"/>
      <c r="R916" s="155"/>
      <c r="S916" s="152"/>
      <c r="T916" s="152"/>
    </row>
    <row r="917" spans="1:20" ht="12.75" customHeight="1" x14ac:dyDescent="0.2">
      <c r="A917" s="148"/>
      <c r="B917" s="205"/>
      <c r="C917" s="302"/>
      <c r="D917" s="227"/>
      <c r="E917" s="390"/>
      <c r="F917" s="170"/>
      <c r="G917" s="196"/>
      <c r="H917" s="155"/>
      <c r="I917" s="210"/>
      <c r="J917" s="155"/>
      <c r="K917" s="56"/>
      <c r="L917" s="56"/>
      <c r="M917" s="61"/>
      <c r="N917" s="125"/>
      <c r="O917" s="55">
        <v>0</v>
      </c>
      <c r="P917" s="155"/>
      <c r="Q917" s="155"/>
      <c r="R917" s="155"/>
      <c r="S917" s="152"/>
      <c r="T917" s="152"/>
    </row>
    <row r="918" spans="1:20" ht="12.75" customHeight="1" x14ac:dyDescent="0.2">
      <c r="A918" s="148"/>
      <c r="B918" s="206"/>
      <c r="C918" s="302"/>
      <c r="D918" s="227"/>
      <c r="E918" s="390"/>
      <c r="F918" s="171"/>
      <c r="G918" s="196"/>
      <c r="H918" s="156"/>
      <c r="I918" s="210"/>
      <c r="J918" s="156"/>
      <c r="K918" s="56"/>
      <c r="L918" s="56"/>
      <c r="M918" s="56"/>
      <c r="N918" s="125"/>
      <c r="O918" s="55">
        <v>0</v>
      </c>
      <c r="P918" s="156"/>
      <c r="Q918" s="156"/>
      <c r="R918" s="156"/>
      <c r="S918" s="152"/>
      <c r="T918" s="152"/>
    </row>
    <row r="919" spans="1:20" ht="12.75" customHeight="1" x14ac:dyDescent="0.2">
      <c r="A919" s="148">
        <v>19</v>
      </c>
      <c r="B919" s="204" t="s">
        <v>261</v>
      </c>
      <c r="C919" s="302" t="s">
        <v>1358</v>
      </c>
      <c r="D919" s="195" t="s">
        <v>1189</v>
      </c>
      <c r="E919" s="390">
        <v>225.6</v>
      </c>
      <c r="F919" s="169">
        <v>2.5312662869999998</v>
      </c>
      <c r="G919" s="196">
        <v>0.88</v>
      </c>
      <c r="H919" s="154">
        <v>1.6708559999999999</v>
      </c>
      <c r="I919" s="210">
        <v>0.03</v>
      </c>
      <c r="J919" s="154">
        <v>7.0658099999999988E-2</v>
      </c>
      <c r="K919" s="57" t="s">
        <v>48</v>
      </c>
      <c r="L919" s="57" t="s">
        <v>31</v>
      </c>
      <c r="M919" s="57">
        <v>0.93</v>
      </c>
      <c r="N919" s="125">
        <v>0.75</v>
      </c>
      <c r="O919" s="55">
        <v>0.69750000000000001</v>
      </c>
      <c r="P919" s="154">
        <v>571.05367434719994</v>
      </c>
      <c r="Q919" s="154">
        <v>0.69750000000000001</v>
      </c>
      <c r="R919" s="154">
        <v>0.78975218699999994</v>
      </c>
      <c r="S919" s="152"/>
      <c r="T919" s="152"/>
    </row>
    <row r="920" spans="1:20" ht="12.75" customHeight="1" x14ac:dyDescent="0.2">
      <c r="A920" s="148"/>
      <c r="B920" s="205"/>
      <c r="C920" s="302"/>
      <c r="D920" s="227"/>
      <c r="E920" s="390"/>
      <c r="F920" s="170"/>
      <c r="G920" s="196"/>
      <c r="H920" s="155"/>
      <c r="I920" s="210"/>
      <c r="J920" s="155"/>
      <c r="K920" s="56"/>
      <c r="L920" s="56"/>
      <c r="M920" s="56"/>
      <c r="N920" s="125"/>
      <c r="O920" s="55">
        <v>0</v>
      </c>
      <c r="P920" s="155"/>
      <c r="Q920" s="155"/>
      <c r="R920" s="155"/>
      <c r="S920" s="152"/>
      <c r="T920" s="152"/>
    </row>
    <row r="921" spans="1:20" ht="12.75" customHeight="1" x14ac:dyDescent="0.2">
      <c r="A921" s="148"/>
      <c r="B921" s="205"/>
      <c r="C921" s="302"/>
      <c r="D921" s="227"/>
      <c r="E921" s="390"/>
      <c r="F921" s="170"/>
      <c r="G921" s="196"/>
      <c r="H921" s="155"/>
      <c r="I921" s="210"/>
      <c r="J921" s="155"/>
      <c r="K921" s="56"/>
      <c r="L921" s="56"/>
      <c r="M921" s="61"/>
      <c r="N921" s="125"/>
      <c r="O921" s="55">
        <v>0</v>
      </c>
      <c r="P921" s="155"/>
      <c r="Q921" s="155"/>
      <c r="R921" s="155"/>
      <c r="S921" s="152"/>
      <c r="T921" s="152"/>
    </row>
    <row r="922" spans="1:20" ht="12.75" customHeight="1" x14ac:dyDescent="0.2">
      <c r="A922" s="148"/>
      <c r="B922" s="206"/>
      <c r="C922" s="302"/>
      <c r="D922" s="227"/>
      <c r="E922" s="390"/>
      <c r="F922" s="171"/>
      <c r="G922" s="196"/>
      <c r="H922" s="156"/>
      <c r="I922" s="210"/>
      <c r="J922" s="156"/>
      <c r="K922" s="56"/>
      <c r="L922" s="56"/>
      <c r="M922" s="56"/>
      <c r="N922" s="125"/>
      <c r="O922" s="55">
        <v>0</v>
      </c>
      <c r="P922" s="156"/>
      <c r="Q922" s="156"/>
      <c r="R922" s="156"/>
      <c r="S922" s="152"/>
      <c r="T922" s="152"/>
    </row>
    <row r="923" spans="1:20" ht="12.75" customHeight="1" x14ac:dyDescent="0.2">
      <c r="A923" s="148">
        <v>20</v>
      </c>
      <c r="B923" s="204" t="s">
        <v>151</v>
      </c>
      <c r="C923" s="302" t="s">
        <v>1359</v>
      </c>
      <c r="D923" s="195" t="s">
        <v>1189</v>
      </c>
      <c r="E923" s="390">
        <v>387.4</v>
      </c>
      <c r="F923" s="169">
        <v>1.9814549064240001</v>
      </c>
      <c r="G923" s="196">
        <v>0.72</v>
      </c>
      <c r="H923" s="154">
        <v>1.3670640000000001</v>
      </c>
      <c r="I923" s="210">
        <v>0.02</v>
      </c>
      <c r="J923" s="154">
        <v>4.7105400000000006E-2</v>
      </c>
      <c r="K923" s="57" t="s">
        <v>48</v>
      </c>
      <c r="L923" s="57" t="s">
        <v>31</v>
      </c>
      <c r="M923" s="57">
        <v>0.94</v>
      </c>
      <c r="N923" s="125">
        <v>0.53300000000000003</v>
      </c>
      <c r="O923" s="55">
        <v>0.50102000000000002</v>
      </c>
      <c r="P923" s="154">
        <v>767.61563074865762</v>
      </c>
      <c r="Q923" s="154">
        <v>0.50102000000000002</v>
      </c>
      <c r="R923" s="154">
        <v>0.567285506424</v>
      </c>
      <c r="S923" s="152"/>
      <c r="T923" s="152"/>
    </row>
    <row r="924" spans="1:20" ht="12.75" customHeight="1" x14ac:dyDescent="0.2">
      <c r="A924" s="148"/>
      <c r="B924" s="205"/>
      <c r="C924" s="302"/>
      <c r="D924" s="227"/>
      <c r="E924" s="390"/>
      <c r="F924" s="170"/>
      <c r="G924" s="196"/>
      <c r="H924" s="155"/>
      <c r="I924" s="210"/>
      <c r="J924" s="155"/>
      <c r="K924" s="56"/>
      <c r="L924" s="56"/>
      <c r="M924" s="56"/>
      <c r="N924" s="125"/>
      <c r="O924" s="55">
        <v>0</v>
      </c>
      <c r="P924" s="155"/>
      <c r="Q924" s="155"/>
      <c r="R924" s="155"/>
      <c r="S924" s="152"/>
      <c r="T924" s="152"/>
    </row>
    <row r="925" spans="1:20" ht="12.75" customHeight="1" x14ac:dyDescent="0.2">
      <c r="A925" s="148"/>
      <c r="B925" s="205"/>
      <c r="C925" s="302"/>
      <c r="D925" s="227"/>
      <c r="E925" s="390"/>
      <c r="F925" s="170"/>
      <c r="G925" s="196"/>
      <c r="H925" s="155"/>
      <c r="I925" s="210"/>
      <c r="J925" s="155"/>
      <c r="K925" s="56"/>
      <c r="L925" s="56"/>
      <c r="M925" s="61"/>
      <c r="N925" s="125"/>
      <c r="O925" s="55">
        <v>0</v>
      </c>
      <c r="P925" s="155"/>
      <c r="Q925" s="155"/>
      <c r="R925" s="155"/>
      <c r="S925" s="152"/>
      <c r="T925" s="152"/>
    </row>
    <row r="926" spans="1:20" ht="12.75" customHeight="1" x14ac:dyDescent="0.2">
      <c r="A926" s="148"/>
      <c r="B926" s="206"/>
      <c r="C926" s="302"/>
      <c r="D926" s="227"/>
      <c r="E926" s="390"/>
      <c r="F926" s="171"/>
      <c r="G926" s="196"/>
      <c r="H926" s="156"/>
      <c r="I926" s="210"/>
      <c r="J926" s="156"/>
      <c r="K926" s="56"/>
      <c r="L926" s="56"/>
      <c r="M926" s="56"/>
      <c r="N926" s="125"/>
      <c r="O926" s="55">
        <v>0</v>
      </c>
      <c r="P926" s="156"/>
      <c r="Q926" s="156"/>
      <c r="R926" s="156"/>
      <c r="S926" s="152"/>
      <c r="T926" s="152"/>
    </row>
    <row r="927" spans="1:20" ht="12.75" customHeight="1" x14ac:dyDescent="0.2">
      <c r="A927" s="148">
        <v>21</v>
      </c>
      <c r="B927" s="195" t="s">
        <v>45</v>
      </c>
      <c r="C927" s="302" t="s">
        <v>1360</v>
      </c>
      <c r="D927" s="195" t="s">
        <v>1191</v>
      </c>
      <c r="E927" s="390">
        <v>920</v>
      </c>
      <c r="F927" s="169">
        <v>9.0580895999999994E-2</v>
      </c>
      <c r="G927" s="196"/>
      <c r="H927" s="154">
        <v>0</v>
      </c>
      <c r="I927" s="210"/>
      <c r="J927" s="154">
        <v>0</v>
      </c>
      <c r="K927" s="56" t="s">
        <v>161</v>
      </c>
      <c r="L927" s="57" t="s">
        <v>26</v>
      </c>
      <c r="M927" s="57">
        <v>1</v>
      </c>
      <c r="N927" s="125">
        <v>0.08</v>
      </c>
      <c r="O927" s="55">
        <v>0.08</v>
      </c>
      <c r="P927" s="154">
        <v>83.334424319999997</v>
      </c>
      <c r="Q927" s="154">
        <v>0.08</v>
      </c>
      <c r="R927" s="154">
        <v>9.0580895999999994E-2</v>
      </c>
      <c r="S927" s="152"/>
      <c r="T927" s="152"/>
    </row>
    <row r="928" spans="1:20" ht="12.75" customHeight="1" x14ac:dyDescent="0.2">
      <c r="A928" s="148"/>
      <c r="B928" s="195"/>
      <c r="C928" s="302"/>
      <c r="D928" s="227"/>
      <c r="E928" s="390"/>
      <c r="F928" s="170"/>
      <c r="G928" s="196"/>
      <c r="H928" s="155"/>
      <c r="I928" s="210"/>
      <c r="J928" s="155"/>
      <c r="K928" s="56"/>
      <c r="L928" s="56"/>
      <c r="M928" s="56"/>
      <c r="N928" s="125"/>
      <c r="O928" s="55">
        <v>0</v>
      </c>
      <c r="P928" s="155"/>
      <c r="Q928" s="155"/>
      <c r="R928" s="155"/>
      <c r="S928" s="152"/>
      <c r="T928" s="152"/>
    </row>
    <row r="929" spans="1:20" ht="12.75" customHeight="1" x14ac:dyDescent="0.2">
      <c r="A929" s="148"/>
      <c r="B929" s="195"/>
      <c r="C929" s="302"/>
      <c r="D929" s="227"/>
      <c r="E929" s="390"/>
      <c r="F929" s="170"/>
      <c r="G929" s="196"/>
      <c r="H929" s="155"/>
      <c r="I929" s="210"/>
      <c r="J929" s="155"/>
      <c r="K929" s="56"/>
      <c r="L929" s="56"/>
      <c r="M929" s="61"/>
      <c r="N929" s="125"/>
      <c r="O929" s="55">
        <v>0</v>
      </c>
      <c r="P929" s="155"/>
      <c r="Q929" s="155"/>
      <c r="R929" s="155"/>
      <c r="S929" s="152"/>
      <c r="T929" s="152"/>
    </row>
    <row r="930" spans="1:20" ht="12.75" customHeight="1" x14ac:dyDescent="0.2">
      <c r="A930" s="148"/>
      <c r="B930" s="195"/>
      <c r="C930" s="302"/>
      <c r="D930" s="227"/>
      <c r="E930" s="390"/>
      <c r="F930" s="171"/>
      <c r="G930" s="196"/>
      <c r="H930" s="156"/>
      <c r="I930" s="210"/>
      <c r="J930" s="156"/>
      <c r="K930" s="56"/>
      <c r="L930" s="56"/>
      <c r="M930" s="56"/>
      <c r="N930" s="125"/>
      <c r="O930" s="55">
        <v>0</v>
      </c>
      <c r="P930" s="156"/>
      <c r="Q930" s="156"/>
      <c r="R930" s="156"/>
      <c r="S930" s="152"/>
      <c r="T930" s="152"/>
    </row>
    <row r="931" spans="1:20" ht="12.75" customHeight="1" x14ac:dyDescent="0.2">
      <c r="A931" s="148">
        <v>22</v>
      </c>
      <c r="B931" s="195" t="s">
        <v>45</v>
      </c>
      <c r="C931" s="195" t="s">
        <v>1361</v>
      </c>
      <c r="D931" s="195" t="s">
        <v>1191</v>
      </c>
      <c r="E931" s="390">
        <v>800</v>
      </c>
      <c r="F931" s="169">
        <v>5.6613060000000007E-2</v>
      </c>
      <c r="G931" s="196"/>
      <c r="H931" s="154">
        <v>0</v>
      </c>
      <c r="I931" s="210"/>
      <c r="J931" s="154">
        <v>0</v>
      </c>
      <c r="K931" s="57" t="s">
        <v>152</v>
      </c>
      <c r="L931" s="57" t="s">
        <v>26</v>
      </c>
      <c r="M931" s="57">
        <v>1</v>
      </c>
      <c r="N931" s="118">
        <v>0.05</v>
      </c>
      <c r="O931" s="55">
        <v>0.05</v>
      </c>
      <c r="P931" s="154">
        <v>45.290448000000005</v>
      </c>
      <c r="Q931" s="154">
        <v>0.05</v>
      </c>
      <c r="R931" s="154">
        <v>5.6613060000000007E-2</v>
      </c>
      <c r="S931" s="152"/>
      <c r="T931" s="152"/>
    </row>
    <row r="932" spans="1:20" ht="12.75" customHeight="1" x14ac:dyDescent="0.2">
      <c r="A932" s="148"/>
      <c r="B932" s="195"/>
      <c r="C932" s="195"/>
      <c r="D932" s="227"/>
      <c r="E932" s="390"/>
      <c r="F932" s="170"/>
      <c r="G932" s="196"/>
      <c r="H932" s="155"/>
      <c r="I932" s="210"/>
      <c r="J932" s="155"/>
      <c r="K932" s="57"/>
      <c r="L932" s="57"/>
      <c r="M932" s="57"/>
      <c r="N932" s="118"/>
      <c r="O932" s="55">
        <v>0</v>
      </c>
      <c r="P932" s="155"/>
      <c r="Q932" s="155"/>
      <c r="R932" s="155"/>
      <c r="S932" s="152"/>
      <c r="T932" s="152"/>
    </row>
    <row r="933" spans="1:20" ht="12.75" customHeight="1" x14ac:dyDescent="0.2">
      <c r="A933" s="148"/>
      <c r="B933" s="195"/>
      <c r="C933" s="195"/>
      <c r="D933" s="227"/>
      <c r="E933" s="390"/>
      <c r="F933" s="170"/>
      <c r="G933" s="196"/>
      <c r="H933" s="155"/>
      <c r="I933" s="210"/>
      <c r="J933" s="155"/>
      <c r="K933" s="57"/>
      <c r="L933" s="57"/>
      <c r="M933" s="58"/>
      <c r="N933" s="118"/>
      <c r="O933" s="55">
        <v>0</v>
      </c>
      <c r="P933" s="155"/>
      <c r="Q933" s="155"/>
      <c r="R933" s="155"/>
      <c r="S933" s="152"/>
      <c r="T933" s="152"/>
    </row>
    <row r="934" spans="1:20" ht="12.75" customHeight="1" x14ac:dyDescent="0.2">
      <c r="A934" s="148"/>
      <c r="B934" s="195"/>
      <c r="C934" s="195"/>
      <c r="D934" s="227"/>
      <c r="E934" s="390"/>
      <c r="F934" s="171"/>
      <c r="G934" s="196"/>
      <c r="H934" s="156"/>
      <c r="I934" s="210"/>
      <c r="J934" s="156"/>
      <c r="K934" s="57"/>
      <c r="L934" s="57"/>
      <c r="M934" s="57"/>
      <c r="N934" s="118"/>
      <c r="O934" s="55">
        <v>0</v>
      </c>
      <c r="P934" s="156"/>
      <c r="Q934" s="156"/>
      <c r="R934" s="156"/>
      <c r="S934" s="152"/>
      <c r="T934" s="152"/>
    </row>
    <row r="935" spans="1:20" ht="12.75" customHeight="1" x14ac:dyDescent="0.2">
      <c r="A935" s="148">
        <v>23</v>
      </c>
      <c r="B935" s="195" t="s">
        <v>45</v>
      </c>
      <c r="C935" s="195" t="s">
        <v>1362</v>
      </c>
      <c r="D935" s="195" t="s">
        <v>1189</v>
      </c>
      <c r="E935" s="390">
        <v>15</v>
      </c>
      <c r="F935" s="169">
        <v>0.11322612000000001</v>
      </c>
      <c r="G935" s="196"/>
      <c r="H935" s="154">
        <v>0</v>
      </c>
      <c r="I935" s="196"/>
      <c r="J935" s="154">
        <v>0</v>
      </c>
      <c r="K935" s="57" t="s">
        <v>262</v>
      </c>
      <c r="L935" s="57" t="s">
        <v>31</v>
      </c>
      <c r="M935" s="57">
        <v>1</v>
      </c>
      <c r="N935" s="118">
        <v>0.1</v>
      </c>
      <c r="O935" s="55">
        <v>0.1</v>
      </c>
      <c r="P935" s="154">
        <v>1.6983918000000002</v>
      </c>
      <c r="Q935" s="154">
        <v>0.1</v>
      </c>
      <c r="R935" s="154">
        <v>0.11322612000000001</v>
      </c>
      <c r="S935" s="152"/>
      <c r="T935" s="152"/>
    </row>
    <row r="936" spans="1:20" ht="12.75" customHeight="1" x14ac:dyDescent="0.2">
      <c r="A936" s="148"/>
      <c r="B936" s="195"/>
      <c r="C936" s="195"/>
      <c r="D936" s="227"/>
      <c r="E936" s="390"/>
      <c r="F936" s="170"/>
      <c r="G936" s="196"/>
      <c r="H936" s="155"/>
      <c r="I936" s="196"/>
      <c r="J936" s="155"/>
      <c r="K936" s="57"/>
      <c r="L936" s="57"/>
      <c r="M936" s="57"/>
      <c r="N936" s="118"/>
      <c r="O936" s="55">
        <v>0</v>
      </c>
      <c r="P936" s="155"/>
      <c r="Q936" s="155"/>
      <c r="R936" s="155"/>
      <c r="S936" s="152"/>
      <c r="T936" s="152"/>
    </row>
    <row r="937" spans="1:20" ht="12.75" customHeight="1" x14ac:dyDescent="0.2">
      <c r="A937" s="148"/>
      <c r="B937" s="195"/>
      <c r="C937" s="195"/>
      <c r="D937" s="227"/>
      <c r="E937" s="390"/>
      <c r="F937" s="170"/>
      <c r="G937" s="196"/>
      <c r="H937" s="155"/>
      <c r="I937" s="196"/>
      <c r="J937" s="155"/>
      <c r="K937" s="57"/>
      <c r="L937" s="57"/>
      <c r="M937" s="60"/>
      <c r="N937" s="118"/>
      <c r="O937" s="55">
        <v>0</v>
      </c>
      <c r="P937" s="155"/>
      <c r="Q937" s="155"/>
      <c r="R937" s="155"/>
      <c r="S937" s="152"/>
      <c r="T937" s="152"/>
    </row>
    <row r="938" spans="1:20" ht="12.75" customHeight="1" x14ac:dyDescent="0.2">
      <c r="A938" s="148"/>
      <c r="B938" s="195"/>
      <c r="C938" s="195"/>
      <c r="D938" s="227"/>
      <c r="E938" s="390"/>
      <c r="F938" s="171"/>
      <c r="G938" s="196"/>
      <c r="H938" s="156"/>
      <c r="I938" s="196"/>
      <c r="J938" s="156"/>
      <c r="K938" s="57"/>
      <c r="L938" s="57"/>
      <c r="M938" s="57"/>
      <c r="N938" s="118"/>
      <c r="O938" s="55">
        <v>0</v>
      </c>
      <c r="P938" s="156"/>
      <c r="Q938" s="156"/>
      <c r="R938" s="156"/>
      <c r="S938" s="152"/>
      <c r="T938" s="152"/>
    </row>
    <row r="939" spans="1:20" ht="12.75" customHeight="1" x14ac:dyDescent="0.2">
      <c r="A939" s="148">
        <v>24</v>
      </c>
      <c r="B939" s="204" t="s">
        <v>45</v>
      </c>
      <c r="C939" s="204" t="s">
        <v>1363</v>
      </c>
      <c r="D939" s="204" t="s">
        <v>1181</v>
      </c>
      <c r="E939" s="399">
        <v>130</v>
      </c>
      <c r="F939" s="169">
        <v>1.3700360520000001</v>
      </c>
      <c r="G939" s="228"/>
      <c r="H939" s="154">
        <v>0</v>
      </c>
      <c r="I939" s="228"/>
      <c r="J939" s="154">
        <v>0</v>
      </c>
      <c r="K939" s="57" t="s">
        <v>451</v>
      </c>
      <c r="L939" s="57" t="s">
        <v>23</v>
      </c>
      <c r="M939" s="57">
        <v>1</v>
      </c>
      <c r="N939" s="118">
        <v>1.21</v>
      </c>
      <c r="O939" s="55">
        <v>1.21</v>
      </c>
      <c r="P939" s="154">
        <v>178.10468676000002</v>
      </c>
      <c r="Q939" s="154">
        <v>1.21</v>
      </c>
      <c r="R939" s="154">
        <v>1.3700360520000001</v>
      </c>
      <c r="S939" s="152"/>
      <c r="T939" s="152"/>
    </row>
    <row r="940" spans="1:20" ht="12.75" customHeight="1" x14ac:dyDescent="0.2">
      <c r="A940" s="148"/>
      <c r="B940" s="205"/>
      <c r="C940" s="205"/>
      <c r="D940" s="205"/>
      <c r="E940" s="400"/>
      <c r="F940" s="170"/>
      <c r="G940" s="229"/>
      <c r="H940" s="155"/>
      <c r="I940" s="229"/>
      <c r="J940" s="155"/>
      <c r="K940" s="57"/>
      <c r="L940" s="57"/>
      <c r="M940" s="57"/>
      <c r="N940" s="118"/>
      <c r="O940" s="55">
        <v>0</v>
      </c>
      <c r="P940" s="155"/>
      <c r="Q940" s="155"/>
      <c r="R940" s="155"/>
      <c r="S940" s="152"/>
      <c r="T940" s="152"/>
    </row>
    <row r="941" spans="1:20" ht="12.75" customHeight="1" x14ac:dyDescent="0.2">
      <c r="A941" s="148"/>
      <c r="B941" s="205"/>
      <c r="C941" s="205"/>
      <c r="D941" s="205"/>
      <c r="E941" s="400"/>
      <c r="F941" s="170"/>
      <c r="G941" s="229"/>
      <c r="H941" s="155"/>
      <c r="I941" s="229"/>
      <c r="J941" s="155"/>
      <c r="K941" s="57"/>
      <c r="L941" s="57"/>
      <c r="M941" s="60"/>
      <c r="N941" s="118"/>
      <c r="O941" s="55">
        <v>0</v>
      </c>
      <c r="P941" s="155"/>
      <c r="Q941" s="155"/>
      <c r="R941" s="155"/>
      <c r="S941" s="152"/>
      <c r="T941" s="152"/>
    </row>
    <row r="942" spans="1:20" ht="12.75" customHeight="1" x14ac:dyDescent="0.2">
      <c r="A942" s="148"/>
      <c r="B942" s="206"/>
      <c r="C942" s="206"/>
      <c r="D942" s="206"/>
      <c r="E942" s="401"/>
      <c r="F942" s="171"/>
      <c r="G942" s="230"/>
      <c r="H942" s="156"/>
      <c r="I942" s="230"/>
      <c r="J942" s="156"/>
      <c r="K942" s="57"/>
      <c r="L942" s="57"/>
      <c r="M942" s="57"/>
      <c r="N942" s="118"/>
      <c r="O942" s="55">
        <v>0</v>
      </c>
      <c r="P942" s="156"/>
      <c r="Q942" s="156"/>
      <c r="R942" s="156"/>
      <c r="S942" s="152"/>
      <c r="T942" s="152"/>
    </row>
    <row r="943" spans="1:20" s="54" customFormat="1" ht="12.75" customHeight="1" x14ac:dyDescent="0.2">
      <c r="A943" s="144"/>
      <c r="B943" s="433"/>
      <c r="C943" s="383" t="s">
        <v>1199</v>
      </c>
      <c r="D943" s="433"/>
      <c r="E943" s="436"/>
      <c r="F943" s="439">
        <v>0</v>
      </c>
      <c r="G943" s="442"/>
      <c r="H943" s="445">
        <v>0</v>
      </c>
      <c r="I943" s="448"/>
      <c r="J943" s="445">
        <v>0</v>
      </c>
      <c r="K943" s="82"/>
      <c r="L943" s="82"/>
      <c r="M943" s="82"/>
      <c r="N943" s="83"/>
      <c r="O943" s="84">
        <v>0</v>
      </c>
      <c r="P943" s="445">
        <v>0</v>
      </c>
      <c r="Q943" s="445">
        <v>0</v>
      </c>
      <c r="R943" s="445">
        <v>0</v>
      </c>
      <c r="S943" s="453"/>
      <c r="T943" s="451"/>
    </row>
    <row r="944" spans="1:20" s="54" customFormat="1" ht="12.75" customHeight="1" x14ac:dyDescent="0.2">
      <c r="A944" s="145"/>
      <c r="B944" s="434"/>
      <c r="C944" s="384"/>
      <c r="D944" s="434"/>
      <c r="E944" s="437"/>
      <c r="F944" s="440"/>
      <c r="G944" s="443"/>
      <c r="H944" s="446"/>
      <c r="I944" s="449"/>
      <c r="J944" s="446"/>
      <c r="K944" s="82"/>
      <c r="L944" s="82"/>
      <c r="M944" s="82"/>
      <c r="N944" s="83"/>
      <c r="O944" s="84">
        <v>0</v>
      </c>
      <c r="P944" s="446"/>
      <c r="Q944" s="446"/>
      <c r="R944" s="446"/>
      <c r="S944" s="453"/>
      <c r="T944" s="451"/>
    </row>
    <row r="945" spans="1:20" s="54" customFormat="1" ht="12.75" customHeight="1" x14ac:dyDescent="0.2">
      <c r="A945" s="145"/>
      <c r="B945" s="434"/>
      <c r="C945" s="384"/>
      <c r="D945" s="434"/>
      <c r="E945" s="437"/>
      <c r="F945" s="440"/>
      <c r="G945" s="443"/>
      <c r="H945" s="446"/>
      <c r="I945" s="449"/>
      <c r="J945" s="446"/>
      <c r="K945" s="82"/>
      <c r="L945" s="82"/>
      <c r="M945" s="82"/>
      <c r="N945" s="83"/>
      <c r="O945" s="84">
        <v>0</v>
      </c>
      <c r="P945" s="446"/>
      <c r="Q945" s="446"/>
      <c r="R945" s="446"/>
      <c r="S945" s="453"/>
      <c r="T945" s="451"/>
    </row>
    <row r="946" spans="1:20" s="54" customFormat="1" ht="12.75" customHeight="1" x14ac:dyDescent="0.2">
      <c r="A946" s="146"/>
      <c r="B946" s="435"/>
      <c r="C946" s="385"/>
      <c r="D946" s="435"/>
      <c r="E946" s="438"/>
      <c r="F946" s="441"/>
      <c r="G946" s="444"/>
      <c r="H946" s="447"/>
      <c r="I946" s="450"/>
      <c r="J946" s="447"/>
      <c r="K946" s="82"/>
      <c r="L946" s="82"/>
      <c r="M946" s="82"/>
      <c r="N946" s="83"/>
      <c r="O946" s="84">
        <v>0</v>
      </c>
      <c r="P946" s="447"/>
      <c r="Q946" s="447"/>
      <c r="R946" s="447"/>
      <c r="S946" s="453"/>
      <c r="T946" s="451"/>
    </row>
    <row r="947" spans="1:20" s="54" customFormat="1" ht="12.75" customHeight="1" x14ac:dyDescent="0.2">
      <c r="A947" s="144"/>
      <c r="B947" s="433"/>
      <c r="C947" s="383" t="s">
        <v>1200</v>
      </c>
      <c r="D947" s="433"/>
      <c r="E947" s="436"/>
      <c r="F947" s="439">
        <v>0</v>
      </c>
      <c r="G947" s="442"/>
      <c r="H947" s="445">
        <v>0</v>
      </c>
      <c r="I947" s="448"/>
      <c r="J947" s="445">
        <v>0</v>
      </c>
      <c r="K947" s="82"/>
      <c r="L947" s="82"/>
      <c r="M947" s="82"/>
      <c r="N947" s="83"/>
      <c r="O947" s="84">
        <v>0</v>
      </c>
      <c r="P947" s="445">
        <v>0</v>
      </c>
      <c r="Q947" s="445">
        <v>0</v>
      </c>
      <c r="R947" s="445">
        <v>0</v>
      </c>
      <c r="S947" s="453"/>
      <c r="T947" s="452">
        <v>4.0577801498722962E-2</v>
      </c>
    </row>
    <row r="948" spans="1:20" s="54" customFormat="1" ht="12.75" customHeight="1" x14ac:dyDescent="0.2">
      <c r="A948" s="145"/>
      <c r="B948" s="434"/>
      <c r="C948" s="384"/>
      <c r="D948" s="434"/>
      <c r="E948" s="437"/>
      <c r="F948" s="440"/>
      <c r="G948" s="443"/>
      <c r="H948" s="446"/>
      <c r="I948" s="449"/>
      <c r="J948" s="446"/>
      <c r="K948" s="82"/>
      <c r="L948" s="82"/>
      <c r="M948" s="82"/>
      <c r="N948" s="83"/>
      <c r="O948" s="84">
        <v>0</v>
      </c>
      <c r="P948" s="446"/>
      <c r="Q948" s="446"/>
      <c r="R948" s="446"/>
      <c r="S948" s="453"/>
      <c r="T948" s="452"/>
    </row>
    <row r="949" spans="1:20" s="54" customFormat="1" ht="12.75" customHeight="1" x14ac:dyDescent="0.2">
      <c r="A949" s="145"/>
      <c r="B949" s="434"/>
      <c r="C949" s="384"/>
      <c r="D949" s="434"/>
      <c r="E949" s="437"/>
      <c r="F949" s="440"/>
      <c r="G949" s="443"/>
      <c r="H949" s="446"/>
      <c r="I949" s="449"/>
      <c r="J949" s="446"/>
      <c r="K949" s="82"/>
      <c r="L949" s="82"/>
      <c r="M949" s="82"/>
      <c r="N949" s="83"/>
      <c r="O949" s="84">
        <v>0</v>
      </c>
      <c r="P949" s="446"/>
      <c r="Q949" s="446"/>
      <c r="R949" s="446"/>
      <c r="S949" s="453"/>
      <c r="T949" s="452"/>
    </row>
    <row r="950" spans="1:20" s="54" customFormat="1" ht="12.75" customHeight="1" x14ac:dyDescent="0.2">
      <c r="A950" s="146"/>
      <c r="B950" s="435"/>
      <c r="C950" s="385"/>
      <c r="D950" s="435"/>
      <c r="E950" s="438"/>
      <c r="F950" s="441"/>
      <c r="G950" s="444"/>
      <c r="H950" s="447"/>
      <c r="I950" s="450"/>
      <c r="J950" s="447"/>
      <c r="K950" s="82"/>
      <c r="L950" s="82"/>
      <c r="M950" s="82"/>
      <c r="N950" s="83"/>
      <c r="O950" s="84">
        <v>0</v>
      </c>
      <c r="P950" s="447"/>
      <c r="Q950" s="447"/>
      <c r="R950" s="447"/>
      <c r="S950" s="453"/>
      <c r="T950" s="452"/>
    </row>
    <row r="951" spans="1:20" ht="12.75" customHeight="1" x14ac:dyDescent="0.2">
      <c r="A951" s="148"/>
      <c r="B951" s="147"/>
      <c r="C951" s="198" t="s">
        <v>1364</v>
      </c>
      <c r="D951" s="227"/>
      <c r="E951" s="238"/>
      <c r="F951" s="169">
        <v>0</v>
      </c>
      <c r="G951" s="196"/>
      <c r="H951" s="154">
        <v>0</v>
      </c>
      <c r="I951" s="210"/>
      <c r="J951" s="154">
        <v>0</v>
      </c>
      <c r="K951" s="57"/>
      <c r="L951" s="57"/>
      <c r="M951" s="57"/>
      <c r="N951" s="92"/>
      <c r="O951" s="55">
        <v>0</v>
      </c>
      <c r="P951" s="154">
        <v>0</v>
      </c>
      <c r="Q951" s="154">
        <v>0</v>
      </c>
      <c r="R951" s="154">
        <v>0</v>
      </c>
      <c r="S951" s="152">
        <v>0</v>
      </c>
      <c r="T951" s="152">
        <v>0</v>
      </c>
    </row>
    <row r="952" spans="1:20" ht="12.75" customHeight="1" x14ac:dyDescent="0.2">
      <c r="A952" s="148"/>
      <c r="B952" s="147"/>
      <c r="C952" s="199"/>
      <c r="D952" s="227"/>
      <c r="E952" s="238"/>
      <c r="F952" s="170"/>
      <c r="G952" s="196"/>
      <c r="H952" s="155"/>
      <c r="I952" s="210"/>
      <c r="J952" s="155"/>
      <c r="K952" s="57"/>
      <c r="L952" s="57"/>
      <c r="M952" s="57"/>
      <c r="N952" s="92"/>
      <c r="O952" s="55">
        <v>0</v>
      </c>
      <c r="P952" s="155"/>
      <c r="Q952" s="155"/>
      <c r="R952" s="155"/>
      <c r="S952" s="152"/>
      <c r="T952" s="152"/>
    </row>
    <row r="953" spans="1:20" ht="12.75" customHeight="1" x14ac:dyDescent="0.2">
      <c r="A953" s="148"/>
      <c r="B953" s="147"/>
      <c r="C953" s="199"/>
      <c r="D953" s="227"/>
      <c r="E953" s="238"/>
      <c r="F953" s="170"/>
      <c r="G953" s="196"/>
      <c r="H953" s="155"/>
      <c r="I953" s="210"/>
      <c r="J953" s="155"/>
      <c r="K953" s="57"/>
      <c r="L953" s="57"/>
      <c r="M953" s="58"/>
      <c r="N953" s="92"/>
      <c r="O953" s="55">
        <v>0</v>
      </c>
      <c r="P953" s="155"/>
      <c r="Q953" s="155"/>
      <c r="R953" s="155"/>
      <c r="S953" s="152"/>
      <c r="T953" s="152"/>
    </row>
    <row r="954" spans="1:20" ht="12.75" customHeight="1" x14ac:dyDescent="0.2">
      <c r="A954" s="148"/>
      <c r="B954" s="147"/>
      <c r="C954" s="200"/>
      <c r="D954" s="227"/>
      <c r="E954" s="238"/>
      <c r="F954" s="171"/>
      <c r="G954" s="196"/>
      <c r="H954" s="156"/>
      <c r="I954" s="210"/>
      <c r="J954" s="156"/>
      <c r="K954" s="57"/>
      <c r="L954" s="57"/>
      <c r="M954" s="57"/>
      <c r="N954" s="92"/>
      <c r="O954" s="55">
        <v>0</v>
      </c>
      <c r="P954" s="156"/>
      <c r="Q954" s="156"/>
      <c r="R954" s="156"/>
      <c r="S954" s="152"/>
      <c r="T954" s="152"/>
    </row>
    <row r="955" spans="1:20" ht="12.75" customHeight="1" x14ac:dyDescent="0.2">
      <c r="A955" s="148"/>
      <c r="B955" s="186"/>
      <c r="C955" s="420" t="s">
        <v>1365</v>
      </c>
      <c r="D955" s="220"/>
      <c r="E955" s="399"/>
      <c r="F955" s="150">
        <v>0</v>
      </c>
      <c r="G955" s="183"/>
      <c r="H955" s="152">
        <v>0</v>
      </c>
      <c r="I955" s="189"/>
      <c r="J955" s="152">
        <v>0</v>
      </c>
      <c r="K955" s="27"/>
      <c r="L955" s="27"/>
      <c r="M955" s="27"/>
      <c r="N955" s="110"/>
      <c r="O955" s="55">
        <v>0</v>
      </c>
      <c r="P955" s="152">
        <v>0</v>
      </c>
      <c r="Q955" s="152">
        <v>0</v>
      </c>
      <c r="R955" s="152">
        <v>0</v>
      </c>
      <c r="S955" s="152">
        <v>0</v>
      </c>
      <c r="T955" s="152">
        <v>0</v>
      </c>
    </row>
    <row r="956" spans="1:20" ht="12.75" customHeight="1" x14ac:dyDescent="0.2">
      <c r="A956" s="148"/>
      <c r="B956" s="187"/>
      <c r="C956" s="420"/>
      <c r="D956" s="221"/>
      <c r="E956" s="400"/>
      <c r="F956" s="150"/>
      <c r="G956" s="184"/>
      <c r="H956" s="152"/>
      <c r="I956" s="190"/>
      <c r="J956" s="152"/>
      <c r="K956" s="27"/>
      <c r="L956" s="27"/>
      <c r="M956" s="27"/>
      <c r="N956" s="110"/>
      <c r="O956" s="55">
        <v>0</v>
      </c>
      <c r="P956" s="152"/>
      <c r="Q956" s="152"/>
      <c r="R956" s="152"/>
      <c r="S956" s="152"/>
      <c r="T956" s="152"/>
    </row>
    <row r="957" spans="1:20" ht="12.75" customHeight="1" x14ac:dyDescent="0.2">
      <c r="A957" s="148"/>
      <c r="B957" s="187"/>
      <c r="C957" s="420"/>
      <c r="D957" s="221"/>
      <c r="E957" s="400"/>
      <c r="F957" s="150"/>
      <c r="G957" s="184"/>
      <c r="H957" s="152"/>
      <c r="I957" s="190"/>
      <c r="J957" s="152"/>
      <c r="K957" s="27"/>
      <c r="L957" s="27"/>
      <c r="M957" s="27"/>
      <c r="N957" s="110"/>
      <c r="O957" s="55">
        <v>0</v>
      </c>
      <c r="P957" s="152"/>
      <c r="Q957" s="152"/>
      <c r="R957" s="152"/>
      <c r="S957" s="152"/>
      <c r="T957" s="152"/>
    </row>
    <row r="958" spans="1:20" ht="12.75" customHeight="1" x14ac:dyDescent="0.2">
      <c r="A958" s="148"/>
      <c r="B958" s="188"/>
      <c r="C958" s="420"/>
      <c r="D958" s="222"/>
      <c r="E958" s="401"/>
      <c r="F958" s="150"/>
      <c r="G958" s="185"/>
      <c r="H958" s="152"/>
      <c r="I958" s="191"/>
      <c r="J958" s="152"/>
      <c r="K958" s="27"/>
      <c r="L958" s="27"/>
      <c r="M958" s="27"/>
      <c r="N958" s="110"/>
      <c r="O958" s="55">
        <v>0</v>
      </c>
      <c r="P958" s="152"/>
      <c r="Q958" s="152"/>
      <c r="R958" s="152"/>
      <c r="S958" s="152"/>
      <c r="T958" s="152"/>
    </row>
    <row r="959" spans="1:20" ht="12.75" customHeight="1" x14ac:dyDescent="0.2">
      <c r="A959" s="148">
        <v>1</v>
      </c>
      <c r="B959" s="166" t="s">
        <v>653</v>
      </c>
      <c r="C959" s="195" t="s">
        <v>1366</v>
      </c>
      <c r="D959" s="195" t="s">
        <v>1189</v>
      </c>
      <c r="E959" s="238">
        <v>484</v>
      </c>
      <c r="F959" s="150">
        <v>0.34253430000000001</v>
      </c>
      <c r="G959" s="151">
        <v>0.16800000000000001</v>
      </c>
      <c r="H959" s="152">
        <v>0.31898160000000003</v>
      </c>
      <c r="I959" s="151">
        <v>0.01</v>
      </c>
      <c r="J959" s="152">
        <v>2.3552700000000003E-2</v>
      </c>
      <c r="K959" s="23"/>
      <c r="L959" s="23"/>
      <c r="M959" s="23"/>
      <c r="N959" s="121"/>
      <c r="O959" s="55">
        <v>0</v>
      </c>
      <c r="P959" s="152">
        <v>165.78660120000001</v>
      </c>
      <c r="Q959" s="152">
        <v>0</v>
      </c>
      <c r="R959" s="152">
        <v>0</v>
      </c>
      <c r="S959" s="152"/>
      <c r="T959" s="152"/>
    </row>
    <row r="960" spans="1:20" ht="12.75" customHeight="1" x14ac:dyDescent="0.2">
      <c r="A960" s="148"/>
      <c r="B960" s="167"/>
      <c r="C960" s="195"/>
      <c r="D960" s="227"/>
      <c r="E960" s="238"/>
      <c r="F960" s="150"/>
      <c r="G960" s="151"/>
      <c r="H960" s="152"/>
      <c r="I960" s="151"/>
      <c r="J960" s="152"/>
      <c r="K960" s="23"/>
      <c r="L960" s="23"/>
      <c r="M960" s="23"/>
      <c r="N960" s="121"/>
      <c r="O960" s="55">
        <v>0</v>
      </c>
      <c r="P960" s="152"/>
      <c r="Q960" s="152"/>
      <c r="R960" s="152"/>
      <c r="S960" s="152"/>
      <c r="T960" s="152"/>
    </row>
    <row r="961" spans="1:20" ht="12.75" customHeight="1" x14ac:dyDescent="0.2">
      <c r="A961" s="148"/>
      <c r="B961" s="167"/>
      <c r="C961" s="195"/>
      <c r="D961" s="227"/>
      <c r="E961" s="238"/>
      <c r="F961" s="150"/>
      <c r="G961" s="151"/>
      <c r="H961" s="152"/>
      <c r="I961" s="151"/>
      <c r="J961" s="152"/>
      <c r="K961" s="23"/>
      <c r="L961" s="23"/>
      <c r="M961" s="24"/>
      <c r="N961" s="121"/>
      <c r="O961" s="55">
        <v>0</v>
      </c>
      <c r="P961" s="152"/>
      <c r="Q961" s="152"/>
      <c r="R961" s="152"/>
      <c r="S961" s="152"/>
      <c r="T961" s="152"/>
    </row>
    <row r="962" spans="1:20" ht="12.75" customHeight="1" x14ac:dyDescent="0.2">
      <c r="A962" s="148"/>
      <c r="B962" s="168"/>
      <c r="C962" s="195"/>
      <c r="D962" s="227"/>
      <c r="E962" s="238"/>
      <c r="F962" s="150"/>
      <c r="G962" s="151"/>
      <c r="H962" s="152"/>
      <c r="I962" s="151"/>
      <c r="J962" s="152"/>
      <c r="K962" s="23"/>
      <c r="L962" s="23"/>
      <c r="M962" s="23"/>
      <c r="N962" s="121"/>
      <c r="O962" s="55">
        <v>0</v>
      </c>
      <c r="P962" s="152"/>
      <c r="Q962" s="152"/>
      <c r="R962" s="152"/>
      <c r="S962" s="152"/>
      <c r="T962" s="152"/>
    </row>
    <row r="963" spans="1:20" ht="12.75" customHeight="1" x14ac:dyDescent="0.2">
      <c r="A963" s="148">
        <v>2</v>
      </c>
      <c r="B963" s="166" t="s">
        <v>83</v>
      </c>
      <c r="C963" s="204" t="s">
        <v>1198</v>
      </c>
      <c r="D963" s="204" t="s">
        <v>1197</v>
      </c>
      <c r="E963" s="399">
        <v>12.26</v>
      </c>
      <c r="F963" s="169">
        <v>2.8792230000000001</v>
      </c>
      <c r="G963" s="164">
        <v>0.4</v>
      </c>
      <c r="H963" s="154">
        <v>0.75948000000000004</v>
      </c>
      <c r="I963" s="274">
        <v>0.9</v>
      </c>
      <c r="J963" s="154">
        <v>2.1197430000000002</v>
      </c>
      <c r="K963" s="27"/>
      <c r="L963" s="132"/>
      <c r="M963" s="132"/>
      <c r="N963" s="132"/>
      <c r="O963" s="55">
        <v>0</v>
      </c>
      <c r="P963" s="154">
        <v>35.299273980000002</v>
      </c>
      <c r="Q963" s="154">
        <v>0</v>
      </c>
      <c r="R963" s="154">
        <v>0</v>
      </c>
      <c r="S963" s="152"/>
      <c r="T963" s="152"/>
    </row>
    <row r="964" spans="1:20" ht="12.75" customHeight="1" x14ac:dyDescent="0.2">
      <c r="A964" s="148"/>
      <c r="B964" s="167"/>
      <c r="C964" s="205"/>
      <c r="D964" s="221"/>
      <c r="E964" s="400"/>
      <c r="F964" s="170"/>
      <c r="G964" s="164"/>
      <c r="H964" s="155"/>
      <c r="I964" s="275"/>
      <c r="J964" s="155"/>
      <c r="K964" s="23"/>
      <c r="L964" s="23"/>
      <c r="M964" s="23"/>
      <c r="N964" s="121"/>
      <c r="O964" s="55">
        <v>0</v>
      </c>
      <c r="P964" s="155"/>
      <c r="Q964" s="155"/>
      <c r="R964" s="155"/>
      <c r="S964" s="152"/>
      <c r="T964" s="152"/>
    </row>
    <row r="965" spans="1:20" ht="12.75" customHeight="1" x14ac:dyDescent="0.2">
      <c r="A965" s="148"/>
      <c r="B965" s="167"/>
      <c r="C965" s="205"/>
      <c r="D965" s="221"/>
      <c r="E965" s="400"/>
      <c r="F965" s="170"/>
      <c r="G965" s="164"/>
      <c r="H965" s="155"/>
      <c r="I965" s="275"/>
      <c r="J965" s="155"/>
      <c r="K965" s="23"/>
      <c r="L965" s="23"/>
      <c r="M965" s="24"/>
      <c r="N965" s="121"/>
      <c r="O965" s="55">
        <v>0</v>
      </c>
      <c r="P965" s="155"/>
      <c r="Q965" s="155"/>
      <c r="R965" s="155"/>
      <c r="S965" s="152"/>
      <c r="T965" s="152"/>
    </row>
    <row r="966" spans="1:20" ht="12.75" customHeight="1" x14ac:dyDescent="0.2">
      <c r="A966" s="148"/>
      <c r="B966" s="168"/>
      <c r="C966" s="206"/>
      <c r="D966" s="222"/>
      <c r="E966" s="401"/>
      <c r="F966" s="171"/>
      <c r="G966" s="164"/>
      <c r="H966" s="156"/>
      <c r="I966" s="276"/>
      <c r="J966" s="156"/>
      <c r="K966" s="23"/>
      <c r="L966" s="23"/>
      <c r="M966" s="23"/>
      <c r="N966" s="121"/>
      <c r="O966" s="55">
        <v>0</v>
      </c>
      <c r="P966" s="156"/>
      <c r="Q966" s="156"/>
      <c r="R966" s="156"/>
      <c r="S966" s="152"/>
      <c r="T966" s="152"/>
    </row>
    <row r="967" spans="1:20" s="54" customFormat="1" ht="12.75" customHeight="1" x14ac:dyDescent="0.2">
      <c r="A967" s="144"/>
      <c r="B967" s="433"/>
      <c r="C967" s="383" t="s">
        <v>1199</v>
      </c>
      <c r="D967" s="433"/>
      <c r="E967" s="436"/>
      <c r="F967" s="439">
        <v>0</v>
      </c>
      <c r="G967" s="442"/>
      <c r="H967" s="445">
        <v>0</v>
      </c>
      <c r="I967" s="448"/>
      <c r="J967" s="445">
        <v>0</v>
      </c>
      <c r="K967" s="82"/>
      <c r="L967" s="82"/>
      <c r="M967" s="82"/>
      <c r="N967" s="83"/>
      <c r="O967" s="84">
        <v>0</v>
      </c>
      <c r="P967" s="445">
        <v>0</v>
      </c>
      <c r="Q967" s="445">
        <v>0</v>
      </c>
      <c r="R967" s="445">
        <v>0</v>
      </c>
      <c r="S967" s="453"/>
      <c r="T967" s="451"/>
    </row>
    <row r="968" spans="1:20" s="54" customFormat="1" ht="12.75" customHeight="1" x14ac:dyDescent="0.2">
      <c r="A968" s="145"/>
      <c r="B968" s="434"/>
      <c r="C968" s="384"/>
      <c r="D968" s="434"/>
      <c r="E968" s="437"/>
      <c r="F968" s="440"/>
      <c r="G968" s="443"/>
      <c r="H968" s="446"/>
      <c r="I968" s="449"/>
      <c r="J968" s="446"/>
      <c r="K968" s="82"/>
      <c r="L968" s="82"/>
      <c r="M968" s="82"/>
      <c r="N968" s="83"/>
      <c r="O968" s="84">
        <v>0</v>
      </c>
      <c r="P968" s="446"/>
      <c r="Q968" s="446"/>
      <c r="R968" s="446"/>
      <c r="S968" s="453"/>
      <c r="T968" s="451"/>
    </row>
    <row r="969" spans="1:20" s="54" customFormat="1" ht="12.75" customHeight="1" x14ac:dyDescent="0.2">
      <c r="A969" s="145"/>
      <c r="B969" s="434"/>
      <c r="C969" s="384"/>
      <c r="D969" s="434"/>
      <c r="E969" s="437"/>
      <c r="F969" s="440"/>
      <c r="G969" s="443"/>
      <c r="H969" s="446"/>
      <c r="I969" s="449"/>
      <c r="J969" s="446"/>
      <c r="K969" s="82"/>
      <c r="L969" s="82"/>
      <c r="M969" s="82"/>
      <c r="N969" s="83"/>
      <c r="O969" s="84">
        <v>0</v>
      </c>
      <c r="P969" s="446"/>
      <c r="Q969" s="446"/>
      <c r="R969" s="446"/>
      <c r="S969" s="453"/>
      <c r="T969" s="451"/>
    </row>
    <row r="970" spans="1:20" s="54" customFormat="1" ht="12.75" customHeight="1" x14ac:dyDescent="0.2">
      <c r="A970" s="146"/>
      <c r="B970" s="435"/>
      <c r="C970" s="385"/>
      <c r="D970" s="435"/>
      <c r="E970" s="438"/>
      <c r="F970" s="441"/>
      <c r="G970" s="444"/>
      <c r="H970" s="447"/>
      <c r="I970" s="450"/>
      <c r="J970" s="447"/>
      <c r="K970" s="82"/>
      <c r="L970" s="82"/>
      <c r="M970" s="82"/>
      <c r="N970" s="83"/>
      <c r="O970" s="84">
        <v>0</v>
      </c>
      <c r="P970" s="447"/>
      <c r="Q970" s="447"/>
      <c r="R970" s="447"/>
      <c r="S970" s="453"/>
      <c r="T970" s="451"/>
    </row>
    <row r="971" spans="1:20" s="54" customFormat="1" ht="12.75" customHeight="1" x14ac:dyDescent="0.2">
      <c r="A971" s="144"/>
      <c r="B971" s="433"/>
      <c r="C971" s="383" t="s">
        <v>1200</v>
      </c>
      <c r="D971" s="433"/>
      <c r="E971" s="436"/>
      <c r="F971" s="439">
        <v>0</v>
      </c>
      <c r="G971" s="442"/>
      <c r="H971" s="445">
        <v>0</v>
      </c>
      <c r="I971" s="448"/>
      <c r="J971" s="445">
        <v>0</v>
      </c>
      <c r="K971" s="82"/>
      <c r="L971" s="82"/>
      <c r="M971" s="82"/>
      <c r="N971" s="83"/>
      <c r="O971" s="84">
        <v>0</v>
      </c>
      <c r="P971" s="445">
        <v>0</v>
      </c>
      <c r="Q971" s="445">
        <v>0</v>
      </c>
      <c r="R971" s="445">
        <v>0</v>
      </c>
      <c r="S971" s="453"/>
      <c r="T971" s="452">
        <v>2.1580750355428735E-3</v>
      </c>
    </row>
    <row r="972" spans="1:20" s="54" customFormat="1" ht="12.75" customHeight="1" x14ac:dyDescent="0.2">
      <c r="A972" s="145"/>
      <c r="B972" s="434"/>
      <c r="C972" s="384"/>
      <c r="D972" s="434"/>
      <c r="E972" s="437"/>
      <c r="F972" s="440"/>
      <c r="G972" s="443"/>
      <c r="H972" s="446"/>
      <c r="I972" s="449"/>
      <c r="J972" s="446"/>
      <c r="K972" s="82"/>
      <c r="L972" s="82"/>
      <c r="M972" s="82"/>
      <c r="N972" s="83"/>
      <c r="O972" s="84">
        <v>0</v>
      </c>
      <c r="P972" s="446"/>
      <c r="Q972" s="446"/>
      <c r="R972" s="446"/>
      <c r="S972" s="453"/>
      <c r="T972" s="452"/>
    </row>
    <row r="973" spans="1:20" s="54" customFormat="1" ht="12.75" customHeight="1" x14ac:dyDescent="0.2">
      <c r="A973" s="145"/>
      <c r="B973" s="434"/>
      <c r="C973" s="384"/>
      <c r="D973" s="434"/>
      <c r="E973" s="437"/>
      <c r="F973" s="440"/>
      <c r="G973" s="443"/>
      <c r="H973" s="446"/>
      <c r="I973" s="449"/>
      <c r="J973" s="446"/>
      <c r="K973" s="82"/>
      <c r="L973" s="82"/>
      <c r="M973" s="82"/>
      <c r="N973" s="83"/>
      <c r="O973" s="84">
        <v>0</v>
      </c>
      <c r="P973" s="446"/>
      <c r="Q973" s="446"/>
      <c r="R973" s="446"/>
      <c r="S973" s="453"/>
      <c r="T973" s="452"/>
    </row>
    <row r="974" spans="1:20" s="54" customFormat="1" ht="12.75" customHeight="1" x14ac:dyDescent="0.2">
      <c r="A974" s="146"/>
      <c r="B974" s="435"/>
      <c r="C974" s="385"/>
      <c r="D974" s="435"/>
      <c r="E974" s="438"/>
      <c r="F974" s="441"/>
      <c r="G974" s="444"/>
      <c r="H974" s="447"/>
      <c r="I974" s="450"/>
      <c r="J974" s="447"/>
      <c r="K974" s="82"/>
      <c r="L974" s="82"/>
      <c r="M974" s="82"/>
      <c r="N974" s="83"/>
      <c r="O974" s="84">
        <v>0</v>
      </c>
      <c r="P974" s="447"/>
      <c r="Q974" s="447"/>
      <c r="R974" s="447"/>
      <c r="S974" s="453"/>
      <c r="T974" s="452"/>
    </row>
    <row r="975" spans="1:20" ht="12.75" customHeight="1" x14ac:dyDescent="0.2">
      <c r="A975" s="144"/>
      <c r="B975" s="186"/>
      <c r="C975" s="198" t="s">
        <v>1211</v>
      </c>
      <c r="D975" s="296"/>
      <c r="E975" s="421"/>
      <c r="F975" s="169">
        <v>0</v>
      </c>
      <c r="G975" s="201"/>
      <c r="H975" s="154">
        <v>0</v>
      </c>
      <c r="I975" s="201"/>
      <c r="J975" s="154">
        <v>0</v>
      </c>
      <c r="K975" s="27"/>
      <c r="L975" s="27"/>
      <c r="M975" s="27"/>
      <c r="N975" s="110"/>
      <c r="O975" s="55">
        <v>0</v>
      </c>
      <c r="P975" s="154">
        <v>0</v>
      </c>
      <c r="Q975" s="154">
        <v>0</v>
      </c>
      <c r="R975" s="154">
        <v>0</v>
      </c>
      <c r="S975" s="152">
        <v>0</v>
      </c>
      <c r="T975" s="152">
        <v>0</v>
      </c>
    </row>
    <row r="976" spans="1:20" ht="12.75" customHeight="1" x14ac:dyDescent="0.2">
      <c r="A976" s="145"/>
      <c r="B976" s="187"/>
      <c r="C976" s="199"/>
      <c r="D976" s="297"/>
      <c r="E976" s="422"/>
      <c r="F976" s="170"/>
      <c r="G976" s="202"/>
      <c r="H976" s="155"/>
      <c r="I976" s="202"/>
      <c r="J976" s="155"/>
      <c r="K976" s="27"/>
      <c r="L976" s="27"/>
      <c r="M976" s="27"/>
      <c r="N976" s="110"/>
      <c r="O976" s="55">
        <v>0</v>
      </c>
      <c r="P976" s="155"/>
      <c r="Q976" s="155"/>
      <c r="R976" s="155"/>
      <c r="S976" s="152"/>
      <c r="T976" s="152"/>
    </row>
    <row r="977" spans="1:20" ht="12.75" customHeight="1" x14ac:dyDescent="0.2">
      <c r="A977" s="145"/>
      <c r="B977" s="187"/>
      <c r="C977" s="199"/>
      <c r="D977" s="297"/>
      <c r="E977" s="422"/>
      <c r="F977" s="170"/>
      <c r="G977" s="202"/>
      <c r="H977" s="155"/>
      <c r="I977" s="202"/>
      <c r="J977" s="155"/>
      <c r="K977" s="27"/>
      <c r="L977" s="27"/>
      <c r="M977" s="27"/>
      <c r="N977" s="110"/>
      <c r="O977" s="55">
        <v>0</v>
      </c>
      <c r="P977" s="155"/>
      <c r="Q977" s="155"/>
      <c r="R977" s="155"/>
      <c r="S977" s="152"/>
      <c r="T977" s="152"/>
    </row>
    <row r="978" spans="1:20" ht="12.75" customHeight="1" x14ac:dyDescent="0.2">
      <c r="A978" s="146"/>
      <c r="B978" s="188"/>
      <c r="C978" s="200"/>
      <c r="D978" s="298"/>
      <c r="E978" s="423"/>
      <c r="F978" s="171"/>
      <c r="G978" s="203"/>
      <c r="H978" s="156"/>
      <c r="I978" s="203"/>
      <c r="J978" s="156"/>
      <c r="K978" s="27"/>
      <c r="L978" s="27"/>
      <c r="M978" s="27"/>
      <c r="N978" s="110"/>
      <c r="O978" s="55">
        <v>0</v>
      </c>
      <c r="P978" s="156"/>
      <c r="Q978" s="156"/>
      <c r="R978" s="156"/>
      <c r="S978" s="152"/>
      <c r="T978" s="152"/>
    </row>
    <row r="979" spans="1:20" ht="12.75" customHeight="1" x14ac:dyDescent="0.2">
      <c r="A979" s="197">
        <v>1</v>
      </c>
      <c r="B979" s="213" t="s">
        <v>602</v>
      </c>
      <c r="C979" s="264" t="s">
        <v>1367</v>
      </c>
      <c r="D979" s="195" t="s">
        <v>1189</v>
      </c>
      <c r="E979" s="424">
        <v>322</v>
      </c>
      <c r="F979" s="248">
        <v>2.3882512196400003</v>
      </c>
      <c r="G979" s="249">
        <v>1.1100000000000001</v>
      </c>
      <c r="H979" s="250">
        <v>2.1075570000000003</v>
      </c>
      <c r="I979" s="249">
        <v>0.04</v>
      </c>
      <c r="J979" s="250">
        <v>9.4210800000000011E-2</v>
      </c>
      <c r="K979" s="39" t="s">
        <v>48</v>
      </c>
      <c r="L979" s="39" t="s">
        <v>31</v>
      </c>
      <c r="M979" s="39">
        <v>0.9</v>
      </c>
      <c r="N979" s="129">
        <v>0.183</v>
      </c>
      <c r="O979" s="55">
        <v>0.16470000000000001</v>
      </c>
      <c r="P979" s="250">
        <v>769.01689272408009</v>
      </c>
      <c r="Q979" s="250">
        <v>0.16470000000000001</v>
      </c>
      <c r="R979" s="250">
        <v>0.18648341964000001</v>
      </c>
      <c r="S979" s="152"/>
      <c r="T979" s="152"/>
    </row>
    <row r="980" spans="1:20" ht="12.75" customHeight="1" x14ac:dyDescent="0.2">
      <c r="A980" s="197"/>
      <c r="B980" s="213"/>
      <c r="C980" s="264"/>
      <c r="D980" s="227"/>
      <c r="E980" s="424"/>
      <c r="F980" s="248"/>
      <c r="G980" s="249"/>
      <c r="H980" s="250"/>
      <c r="I980" s="249"/>
      <c r="J980" s="250"/>
      <c r="K980" s="39"/>
      <c r="L980" s="39"/>
      <c r="M980" s="39"/>
      <c r="N980" s="129"/>
      <c r="O980" s="55">
        <v>0</v>
      </c>
      <c r="P980" s="250"/>
      <c r="Q980" s="250"/>
      <c r="R980" s="250"/>
      <c r="S980" s="152"/>
      <c r="T980" s="152"/>
    </row>
    <row r="981" spans="1:20" ht="12.75" customHeight="1" x14ac:dyDescent="0.2">
      <c r="A981" s="197"/>
      <c r="B981" s="213"/>
      <c r="C981" s="264"/>
      <c r="D981" s="227"/>
      <c r="E981" s="424"/>
      <c r="F981" s="248"/>
      <c r="G981" s="249"/>
      <c r="H981" s="250"/>
      <c r="I981" s="249"/>
      <c r="J981" s="250"/>
      <c r="K981" s="39"/>
      <c r="L981" s="39"/>
      <c r="M981" s="39"/>
      <c r="N981" s="129"/>
      <c r="O981" s="55">
        <v>0</v>
      </c>
      <c r="P981" s="250"/>
      <c r="Q981" s="250"/>
      <c r="R981" s="250"/>
      <c r="S981" s="152"/>
      <c r="T981" s="152"/>
    </row>
    <row r="982" spans="1:20" ht="33" customHeight="1" x14ac:dyDescent="0.2">
      <c r="A982" s="197"/>
      <c r="B982" s="213"/>
      <c r="C982" s="264"/>
      <c r="D982" s="227"/>
      <c r="E982" s="424"/>
      <c r="F982" s="248"/>
      <c r="G982" s="249"/>
      <c r="H982" s="250"/>
      <c r="I982" s="249"/>
      <c r="J982" s="250"/>
      <c r="K982" s="39"/>
      <c r="L982" s="39"/>
      <c r="M982" s="39"/>
      <c r="N982" s="129"/>
      <c r="O982" s="55">
        <v>0</v>
      </c>
      <c r="P982" s="250"/>
      <c r="Q982" s="250"/>
      <c r="R982" s="250"/>
      <c r="S982" s="152"/>
      <c r="T982" s="152"/>
    </row>
    <row r="983" spans="1:20" ht="12.75" customHeight="1" x14ac:dyDescent="0.2">
      <c r="A983" s="197">
        <v>2</v>
      </c>
      <c r="B983" s="213" t="s">
        <v>261</v>
      </c>
      <c r="C983" s="264" t="s">
        <v>1368</v>
      </c>
      <c r="D983" s="195" t="s">
        <v>1189</v>
      </c>
      <c r="E983" s="424">
        <v>78</v>
      </c>
      <c r="F983" s="248">
        <v>1.9847577735959998</v>
      </c>
      <c r="G983" s="249">
        <v>0.88</v>
      </c>
      <c r="H983" s="250">
        <v>1.6708559999999999</v>
      </c>
      <c r="I983" s="249">
        <v>0.03</v>
      </c>
      <c r="J983" s="250">
        <v>7.0658099999999988E-2</v>
      </c>
      <c r="K983" s="39" t="s">
        <v>48</v>
      </c>
      <c r="L983" s="39" t="s">
        <v>31</v>
      </c>
      <c r="M983" s="39">
        <v>0.93</v>
      </c>
      <c r="N983" s="129">
        <v>0.23100000000000001</v>
      </c>
      <c r="O983" s="55">
        <v>0.21483000000000002</v>
      </c>
      <c r="P983" s="250">
        <v>154.81110634048798</v>
      </c>
      <c r="Q983" s="250">
        <v>0.21483000000000002</v>
      </c>
      <c r="R983" s="250">
        <v>0.24324367359600002</v>
      </c>
      <c r="S983" s="152"/>
      <c r="T983" s="152"/>
    </row>
    <row r="984" spans="1:20" ht="12.75" customHeight="1" x14ac:dyDescent="0.2">
      <c r="A984" s="197"/>
      <c r="B984" s="213"/>
      <c r="C984" s="264"/>
      <c r="D984" s="227"/>
      <c r="E984" s="424"/>
      <c r="F984" s="248"/>
      <c r="G984" s="249"/>
      <c r="H984" s="250"/>
      <c r="I984" s="249"/>
      <c r="J984" s="250"/>
      <c r="K984" s="39"/>
      <c r="L984" s="39"/>
      <c r="M984" s="39"/>
      <c r="N984" s="129"/>
      <c r="O984" s="55">
        <v>0</v>
      </c>
      <c r="P984" s="250"/>
      <c r="Q984" s="250"/>
      <c r="R984" s="250"/>
      <c r="S984" s="152"/>
      <c r="T984" s="152"/>
    </row>
    <row r="985" spans="1:20" ht="12.75" customHeight="1" x14ac:dyDescent="0.2">
      <c r="A985" s="197"/>
      <c r="B985" s="213"/>
      <c r="C985" s="264"/>
      <c r="D985" s="227"/>
      <c r="E985" s="424"/>
      <c r="F985" s="248"/>
      <c r="G985" s="249"/>
      <c r="H985" s="250"/>
      <c r="I985" s="249"/>
      <c r="J985" s="250"/>
      <c r="K985" s="39"/>
      <c r="L985" s="39"/>
      <c r="M985" s="39"/>
      <c r="N985" s="129"/>
      <c r="O985" s="55">
        <v>0</v>
      </c>
      <c r="P985" s="250"/>
      <c r="Q985" s="250"/>
      <c r="R985" s="250"/>
      <c r="S985" s="152"/>
      <c r="T985" s="152"/>
    </row>
    <row r="986" spans="1:20" ht="38.25" customHeight="1" x14ac:dyDescent="0.2">
      <c r="A986" s="197"/>
      <c r="B986" s="213"/>
      <c r="C986" s="264"/>
      <c r="D986" s="227"/>
      <c r="E986" s="424"/>
      <c r="F986" s="248"/>
      <c r="G986" s="249"/>
      <c r="H986" s="250"/>
      <c r="I986" s="249"/>
      <c r="J986" s="250"/>
      <c r="K986" s="39"/>
      <c r="L986" s="39"/>
      <c r="M986" s="39"/>
      <c r="N986" s="129"/>
      <c r="O986" s="55">
        <v>0</v>
      </c>
      <c r="P986" s="250"/>
      <c r="Q986" s="250"/>
      <c r="R986" s="250"/>
      <c r="S986" s="152"/>
      <c r="T986" s="152"/>
    </row>
    <row r="987" spans="1:20" ht="12.75" customHeight="1" x14ac:dyDescent="0.2">
      <c r="A987" s="197">
        <v>3</v>
      </c>
      <c r="B987" s="213" t="s">
        <v>151</v>
      </c>
      <c r="C987" s="264" t="s">
        <v>1369</v>
      </c>
      <c r="D987" s="195" t="s">
        <v>1189</v>
      </c>
      <c r="E987" s="424">
        <v>56</v>
      </c>
      <c r="F987" s="248">
        <v>1.816484449584</v>
      </c>
      <c r="G987" s="249">
        <v>0.72</v>
      </c>
      <c r="H987" s="250">
        <v>1.3670640000000001</v>
      </c>
      <c r="I987" s="249">
        <v>0.02</v>
      </c>
      <c r="J987" s="250">
        <v>4.7105400000000006E-2</v>
      </c>
      <c r="K987" s="39" t="s">
        <v>48</v>
      </c>
      <c r="L987" s="39" t="s">
        <v>31</v>
      </c>
      <c r="M987" s="39">
        <v>0.94</v>
      </c>
      <c r="N987" s="129">
        <v>0.378</v>
      </c>
      <c r="O987" s="55">
        <v>0.35531999999999997</v>
      </c>
      <c r="P987" s="250">
        <v>101.72312917670401</v>
      </c>
      <c r="Q987" s="250">
        <v>0.35531999999999997</v>
      </c>
      <c r="R987" s="250">
        <v>0.40231504958399994</v>
      </c>
      <c r="S987" s="152"/>
      <c r="T987" s="152"/>
    </row>
    <row r="988" spans="1:20" ht="12.75" customHeight="1" x14ac:dyDescent="0.2">
      <c r="A988" s="197"/>
      <c r="B988" s="213"/>
      <c r="C988" s="264"/>
      <c r="D988" s="227"/>
      <c r="E988" s="424"/>
      <c r="F988" s="248"/>
      <c r="G988" s="249"/>
      <c r="H988" s="250"/>
      <c r="I988" s="249"/>
      <c r="J988" s="250"/>
      <c r="K988" s="39"/>
      <c r="L988" s="39"/>
      <c r="M988" s="39"/>
      <c r="N988" s="129"/>
      <c r="O988" s="55">
        <v>0</v>
      </c>
      <c r="P988" s="250"/>
      <c r="Q988" s="250"/>
      <c r="R988" s="250"/>
      <c r="S988" s="152"/>
      <c r="T988" s="152"/>
    </row>
    <row r="989" spans="1:20" ht="12.75" customHeight="1" x14ac:dyDescent="0.2">
      <c r="A989" s="197"/>
      <c r="B989" s="213"/>
      <c r="C989" s="264"/>
      <c r="D989" s="227"/>
      <c r="E989" s="424"/>
      <c r="F989" s="248"/>
      <c r="G989" s="249"/>
      <c r="H989" s="250"/>
      <c r="I989" s="249"/>
      <c r="J989" s="250"/>
      <c r="K989" s="39"/>
      <c r="L989" s="39"/>
      <c r="M989" s="39"/>
      <c r="N989" s="129"/>
      <c r="O989" s="55">
        <v>0</v>
      </c>
      <c r="P989" s="250"/>
      <c r="Q989" s="250"/>
      <c r="R989" s="250"/>
      <c r="S989" s="152"/>
      <c r="T989" s="152"/>
    </row>
    <row r="990" spans="1:20" ht="39" customHeight="1" x14ac:dyDescent="0.2">
      <c r="A990" s="197"/>
      <c r="B990" s="213"/>
      <c r="C990" s="264"/>
      <c r="D990" s="227"/>
      <c r="E990" s="424"/>
      <c r="F990" s="248"/>
      <c r="G990" s="249"/>
      <c r="H990" s="250"/>
      <c r="I990" s="249"/>
      <c r="J990" s="250"/>
      <c r="K990" s="39"/>
      <c r="L990" s="39"/>
      <c r="M990" s="39"/>
      <c r="N990" s="129"/>
      <c r="O990" s="55">
        <v>0</v>
      </c>
      <c r="P990" s="250"/>
      <c r="Q990" s="250"/>
      <c r="R990" s="250"/>
      <c r="S990" s="152"/>
      <c r="T990" s="152"/>
    </row>
    <row r="991" spans="1:20" ht="12.75" customHeight="1" x14ac:dyDescent="0.2">
      <c r="A991" s="197">
        <v>4</v>
      </c>
      <c r="B991" s="147" t="s">
        <v>270</v>
      </c>
      <c r="C991" s="195" t="s">
        <v>1370</v>
      </c>
      <c r="D991" s="195" t="s">
        <v>1189</v>
      </c>
      <c r="E991" s="238">
        <v>64</v>
      </c>
      <c r="F991" s="248">
        <v>2.4419571096000001</v>
      </c>
      <c r="G991" s="151">
        <v>0.28999999999999998</v>
      </c>
      <c r="H991" s="250">
        <v>0.55062299999999997</v>
      </c>
      <c r="I991" s="151">
        <v>0.03</v>
      </c>
      <c r="J991" s="250">
        <v>7.0658099999999988E-2</v>
      </c>
      <c r="K991" s="23" t="s">
        <v>48</v>
      </c>
      <c r="L991" s="23" t="s">
        <v>31</v>
      </c>
      <c r="M991" s="23">
        <v>1</v>
      </c>
      <c r="N991" s="124">
        <v>1.6080000000000001</v>
      </c>
      <c r="O991" s="55">
        <v>1.6080000000000001</v>
      </c>
      <c r="P991" s="250">
        <v>156.28525501440001</v>
      </c>
      <c r="Q991" s="250">
        <v>1.6080000000000001</v>
      </c>
      <c r="R991" s="250">
        <v>1.8206760096000001</v>
      </c>
      <c r="S991" s="152"/>
      <c r="T991" s="152"/>
    </row>
    <row r="992" spans="1:20" ht="12.75" customHeight="1" x14ac:dyDescent="0.2">
      <c r="A992" s="197"/>
      <c r="B992" s="147"/>
      <c r="C992" s="195"/>
      <c r="D992" s="227"/>
      <c r="E992" s="238"/>
      <c r="F992" s="248"/>
      <c r="G992" s="151"/>
      <c r="H992" s="250"/>
      <c r="I992" s="151"/>
      <c r="J992" s="250"/>
      <c r="K992" s="23"/>
      <c r="L992" s="23"/>
      <c r="M992" s="23"/>
      <c r="N992" s="121"/>
      <c r="O992" s="55">
        <v>0</v>
      </c>
      <c r="P992" s="250"/>
      <c r="Q992" s="250"/>
      <c r="R992" s="250"/>
      <c r="S992" s="152"/>
      <c r="T992" s="152"/>
    </row>
    <row r="993" spans="1:20" ht="12.75" customHeight="1" x14ac:dyDescent="0.2">
      <c r="A993" s="197"/>
      <c r="B993" s="147"/>
      <c r="C993" s="195"/>
      <c r="D993" s="227"/>
      <c r="E993" s="238"/>
      <c r="F993" s="248"/>
      <c r="G993" s="151"/>
      <c r="H993" s="250"/>
      <c r="I993" s="151"/>
      <c r="J993" s="250"/>
      <c r="K993" s="23"/>
      <c r="L993" s="23"/>
      <c r="M993" s="24"/>
      <c r="N993" s="121"/>
      <c r="O993" s="55">
        <v>0</v>
      </c>
      <c r="P993" s="250"/>
      <c r="Q993" s="250"/>
      <c r="R993" s="250"/>
      <c r="S993" s="152"/>
      <c r="T993" s="152"/>
    </row>
    <row r="994" spans="1:20" ht="12.75" customHeight="1" x14ac:dyDescent="0.2">
      <c r="A994" s="197"/>
      <c r="B994" s="147"/>
      <c r="C994" s="195"/>
      <c r="D994" s="227"/>
      <c r="E994" s="238"/>
      <c r="F994" s="248"/>
      <c r="G994" s="151"/>
      <c r="H994" s="250"/>
      <c r="I994" s="151"/>
      <c r="J994" s="250"/>
      <c r="K994" s="23"/>
      <c r="L994" s="23"/>
      <c r="M994" s="23"/>
      <c r="N994" s="121"/>
      <c r="O994" s="55">
        <v>0</v>
      </c>
      <c r="P994" s="250"/>
      <c r="Q994" s="250"/>
      <c r="R994" s="250"/>
      <c r="S994" s="152"/>
      <c r="T994" s="152"/>
    </row>
    <row r="995" spans="1:20" ht="12.75" customHeight="1" x14ac:dyDescent="0.2">
      <c r="A995" s="197">
        <v>5</v>
      </c>
      <c r="B995" s="213" t="s">
        <v>155</v>
      </c>
      <c r="C995" s="264" t="s">
        <v>1371</v>
      </c>
      <c r="D995" s="195" t="s">
        <v>1191</v>
      </c>
      <c r="E995" s="424">
        <v>72</v>
      </c>
      <c r="F995" s="248">
        <v>2.9397748068</v>
      </c>
      <c r="G995" s="249">
        <v>0.72</v>
      </c>
      <c r="H995" s="250">
        <v>1.3670640000000001</v>
      </c>
      <c r="I995" s="249"/>
      <c r="J995" s="250">
        <v>0</v>
      </c>
      <c r="K995" s="39" t="s">
        <v>59</v>
      </c>
      <c r="L995" s="39" t="s">
        <v>26</v>
      </c>
      <c r="M995" s="39">
        <v>1</v>
      </c>
      <c r="N995" s="129">
        <v>1.389</v>
      </c>
      <c r="O995" s="55">
        <v>1.389</v>
      </c>
      <c r="P995" s="250">
        <v>211.66378608959999</v>
      </c>
      <c r="Q995" s="250">
        <v>1.389</v>
      </c>
      <c r="R995" s="250">
        <v>1.5727108068</v>
      </c>
      <c r="S995" s="152"/>
      <c r="T995" s="152"/>
    </row>
    <row r="996" spans="1:20" ht="12.75" customHeight="1" x14ac:dyDescent="0.2">
      <c r="A996" s="197"/>
      <c r="B996" s="213"/>
      <c r="C996" s="264"/>
      <c r="D996" s="227"/>
      <c r="E996" s="424"/>
      <c r="F996" s="248"/>
      <c r="G996" s="249"/>
      <c r="H996" s="250"/>
      <c r="I996" s="249"/>
      <c r="J996" s="250"/>
      <c r="K996" s="39"/>
      <c r="L996" s="39"/>
      <c r="M996" s="39"/>
      <c r="N996" s="129"/>
      <c r="O996" s="55">
        <v>0</v>
      </c>
      <c r="P996" s="250"/>
      <c r="Q996" s="250"/>
      <c r="R996" s="250"/>
      <c r="S996" s="152"/>
      <c r="T996" s="152"/>
    </row>
    <row r="997" spans="1:20" ht="12.75" customHeight="1" x14ac:dyDescent="0.2">
      <c r="A997" s="197"/>
      <c r="B997" s="213"/>
      <c r="C997" s="264"/>
      <c r="D997" s="227"/>
      <c r="E997" s="424"/>
      <c r="F997" s="248"/>
      <c r="G997" s="249"/>
      <c r="H997" s="250"/>
      <c r="I997" s="249"/>
      <c r="J997" s="250"/>
      <c r="K997" s="39"/>
      <c r="L997" s="39"/>
      <c r="M997" s="40"/>
      <c r="N997" s="129"/>
      <c r="O997" s="55">
        <v>0</v>
      </c>
      <c r="P997" s="250"/>
      <c r="Q997" s="250"/>
      <c r="R997" s="250"/>
      <c r="S997" s="152"/>
      <c r="T997" s="152"/>
    </row>
    <row r="998" spans="1:20" ht="12.75" customHeight="1" x14ac:dyDescent="0.2">
      <c r="A998" s="197"/>
      <c r="B998" s="213"/>
      <c r="C998" s="264"/>
      <c r="D998" s="227"/>
      <c r="E998" s="424"/>
      <c r="F998" s="248"/>
      <c r="G998" s="249"/>
      <c r="H998" s="250"/>
      <c r="I998" s="249"/>
      <c r="J998" s="250"/>
      <c r="K998" s="39"/>
      <c r="L998" s="39"/>
      <c r="M998" s="39"/>
      <c r="N998" s="129"/>
      <c r="O998" s="55">
        <v>0</v>
      </c>
      <c r="P998" s="250"/>
      <c r="Q998" s="250"/>
      <c r="R998" s="250"/>
      <c r="S998" s="152"/>
      <c r="T998" s="152"/>
    </row>
    <row r="999" spans="1:20" ht="12.75" customHeight="1" x14ac:dyDescent="0.2">
      <c r="A999" s="197">
        <v>6</v>
      </c>
      <c r="B999" s="213" t="s">
        <v>155</v>
      </c>
      <c r="C999" s="264" t="s">
        <v>1372</v>
      </c>
      <c r="D999" s="195" t="s">
        <v>1191</v>
      </c>
      <c r="E999" s="424">
        <v>28</v>
      </c>
      <c r="F999" s="248">
        <v>3.1911367932000001</v>
      </c>
      <c r="G999" s="249">
        <v>0.72</v>
      </c>
      <c r="H999" s="250">
        <v>1.3670640000000001</v>
      </c>
      <c r="I999" s="249"/>
      <c r="J999" s="250">
        <v>0</v>
      </c>
      <c r="K999" s="39" t="s">
        <v>59</v>
      </c>
      <c r="L999" s="39" t="s">
        <v>26</v>
      </c>
      <c r="M999" s="39">
        <v>1</v>
      </c>
      <c r="N999" s="129">
        <v>1.611</v>
      </c>
      <c r="O999" s="55">
        <v>1.611</v>
      </c>
      <c r="P999" s="250">
        <v>89.351830209599996</v>
      </c>
      <c r="Q999" s="250">
        <v>1.611</v>
      </c>
      <c r="R999" s="250">
        <v>1.8240727932</v>
      </c>
      <c r="S999" s="152"/>
      <c r="T999" s="152"/>
    </row>
    <row r="1000" spans="1:20" ht="12.75" customHeight="1" x14ac:dyDescent="0.2">
      <c r="A1000" s="197"/>
      <c r="B1000" s="213"/>
      <c r="C1000" s="264"/>
      <c r="D1000" s="227"/>
      <c r="E1000" s="424"/>
      <c r="F1000" s="248"/>
      <c r="G1000" s="249"/>
      <c r="H1000" s="250"/>
      <c r="I1000" s="249"/>
      <c r="J1000" s="250"/>
      <c r="K1000" s="39"/>
      <c r="L1000" s="39"/>
      <c r="M1000" s="39"/>
      <c r="N1000" s="129"/>
      <c r="O1000" s="55">
        <v>0</v>
      </c>
      <c r="P1000" s="250"/>
      <c r="Q1000" s="250"/>
      <c r="R1000" s="250"/>
      <c r="S1000" s="152"/>
      <c r="T1000" s="152"/>
    </row>
    <row r="1001" spans="1:20" ht="12.75" customHeight="1" x14ac:dyDescent="0.2">
      <c r="A1001" s="197"/>
      <c r="B1001" s="213"/>
      <c r="C1001" s="264"/>
      <c r="D1001" s="227"/>
      <c r="E1001" s="424"/>
      <c r="F1001" s="248"/>
      <c r="G1001" s="249"/>
      <c r="H1001" s="250"/>
      <c r="I1001" s="249"/>
      <c r="J1001" s="250"/>
      <c r="K1001" s="39"/>
      <c r="L1001" s="39"/>
      <c r="M1001" s="40"/>
      <c r="N1001" s="129"/>
      <c r="O1001" s="55">
        <v>0</v>
      </c>
      <c r="P1001" s="250"/>
      <c r="Q1001" s="250"/>
      <c r="R1001" s="250"/>
      <c r="S1001" s="152"/>
      <c r="T1001" s="152"/>
    </row>
    <row r="1002" spans="1:20" ht="12.75" customHeight="1" x14ac:dyDescent="0.2">
      <c r="A1002" s="197"/>
      <c r="B1002" s="213"/>
      <c r="C1002" s="264"/>
      <c r="D1002" s="227"/>
      <c r="E1002" s="424"/>
      <c r="F1002" s="248"/>
      <c r="G1002" s="249"/>
      <c r="H1002" s="250"/>
      <c r="I1002" s="249"/>
      <c r="J1002" s="250"/>
      <c r="K1002" s="39"/>
      <c r="L1002" s="39"/>
      <c r="M1002" s="39"/>
      <c r="N1002" s="129"/>
      <c r="O1002" s="55">
        <v>0</v>
      </c>
      <c r="P1002" s="250"/>
      <c r="Q1002" s="250"/>
      <c r="R1002" s="250"/>
      <c r="S1002" s="152"/>
      <c r="T1002" s="152"/>
    </row>
    <row r="1003" spans="1:20" ht="12.75" customHeight="1" x14ac:dyDescent="0.2">
      <c r="A1003" s="197">
        <v>7</v>
      </c>
      <c r="B1003" s="213" t="s">
        <v>155</v>
      </c>
      <c r="C1003" s="264" t="s">
        <v>1373</v>
      </c>
      <c r="D1003" s="195" t="s">
        <v>1191</v>
      </c>
      <c r="E1003" s="424">
        <v>5</v>
      </c>
      <c r="F1003" s="248">
        <v>3.6632897136000002</v>
      </c>
      <c r="G1003" s="249">
        <v>0.72</v>
      </c>
      <c r="H1003" s="250">
        <v>1.3670640000000001</v>
      </c>
      <c r="I1003" s="249"/>
      <c r="J1003" s="250">
        <v>0</v>
      </c>
      <c r="K1003" s="39" t="s">
        <v>59</v>
      </c>
      <c r="L1003" s="39" t="s">
        <v>26</v>
      </c>
      <c r="M1003" s="39">
        <v>1</v>
      </c>
      <c r="N1003" s="129">
        <v>2.028</v>
      </c>
      <c r="O1003" s="55">
        <v>2.028</v>
      </c>
      <c r="P1003" s="250">
        <v>18.316448568000002</v>
      </c>
      <c r="Q1003" s="250">
        <v>2.028</v>
      </c>
      <c r="R1003" s="250">
        <v>2.2962257136000002</v>
      </c>
      <c r="S1003" s="152"/>
      <c r="T1003" s="152"/>
    </row>
    <row r="1004" spans="1:20" ht="12.75" customHeight="1" x14ac:dyDescent="0.2">
      <c r="A1004" s="197"/>
      <c r="B1004" s="213"/>
      <c r="C1004" s="264"/>
      <c r="D1004" s="227"/>
      <c r="E1004" s="424"/>
      <c r="F1004" s="248"/>
      <c r="G1004" s="249"/>
      <c r="H1004" s="250"/>
      <c r="I1004" s="249"/>
      <c r="J1004" s="250"/>
      <c r="K1004" s="39"/>
      <c r="L1004" s="39"/>
      <c r="M1004" s="39"/>
      <c r="N1004" s="129"/>
      <c r="O1004" s="55">
        <v>0</v>
      </c>
      <c r="P1004" s="250"/>
      <c r="Q1004" s="250"/>
      <c r="R1004" s="250"/>
      <c r="S1004" s="152"/>
      <c r="T1004" s="152"/>
    </row>
    <row r="1005" spans="1:20" ht="12.75" customHeight="1" x14ac:dyDescent="0.2">
      <c r="A1005" s="197"/>
      <c r="B1005" s="213"/>
      <c r="C1005" s="264"/>
      <c r="D1005" s="227"/>
      <c r="E1005" s="424"/>
      <c r="F1005" s="248"/>
      <c r="G1005" s="249"/>
      <c r="H1005" s="250"/>
      <c r="I1005" s="249"/>
      <c r="J1005" s="250"/>
      <c r="K1005" s="39"/>
      <c r="L1005" s="39"/>
      <c r="M1005" s="40"/>
      <c r="N1005" s="129"/>
      <c r="O1005" s="55">
        <v>0</v>
      </c>
      <c r="P1005" s="250"/>
      <c r="Q1005" s="250"/>
      <c r="R1005" s="250"/>
      <c r="S1005" s="152"/>
      <c r="T1005" s="152"/>
    </row>
    <row r="1006" spans="1:20" ht="12.75" customHeight="1" x14ac:dyDescent="0.2">
      <c r="A1006" s="197"/>
      <c r="B1006" s="213"/>
      <c r="C1006" s="264"/>
      <c r="D1006" s="227"/>
      <c r="E1006" s="424"/>
      <c r="F1006" s="248"/>
      <c r="G1006" s="249"/>
      <c r="H1006" s="250"/>
      <c r="I1006" s="249"/>
      <c r="J1006" s="250"/>
      <c r="K1006" s="39"/>
      <c r="L1006" s="39"/>
      <c r="M1006" s="39"/>
      <c r="N1006" s="129"/>
      <c r="O1006" s="55">
        <v>0</v>
      </c>
      <c r="P1006" s="250"/>
      <c r="Q1006" s="250"/>
      <c r="R1006" s="250"/>
      <c r="S1006" s="152"/>
      <c r="T1006" s="152"/>
    </row>
    <row r="1007" spans="1:20" ht="12.75" customHeight="1" x14ac:dyDescent="0.2">
      <c r="A1007" s="197">
        <v>8</v>
      </c>
      <c r="B1007" s="213" t="s">
        <v>155</v>
      </c>
      <c r="C1007" s="264" t="s">
        <v>1374</v>
      </c>
      <c r="D1007" s="195" t="s">
        <v>1191</v>
      </c>
      <c r="E1007" s="424">
        <v>5</v>
      </c>
      <c r="F1007" s="248">
        <v>7.2774674639999999</v>
      </c>
      <c r="G1007" s="249">
        <v>0.72</v>
      </c>
      <c r="H1007" s="250">
        <v>1.3670640000000001</v>
      </c>
      <c r="I1007" s="249"/>
      <c r="J1007" s="250">
        <v>0</v>
      </c>
      <c r="K1007" s="39" t="s">
        <v>59</v>
      </c>
      <c r="L1007" s="39" t="s">
        <v>26</v>
      </c>
      <c r="M1007" s="39">
        <v>1</v>
      </c>
      <c r="N1007" s="129">
        <v>5.22</v>
      </c>
      <c r="O1007" s="55">
        <v>5.22</v>
      </c>
      <c r="P1007" s="250">
        <v>36.38733732</v>
      </c>
      <c r="Q1007" s="250">
        <v>5.22</v>
      </c>
      <c r="R1007" s="250">
        <v>5.9104034639999998</v>
      </c>
      <c r="S1007" s="152"/>
      <c r="T1007" s="152"/>
    </row>
    <row r="1008" spans="1:20" ht="12.75" customHeight="1" x14ac:dyDescent="0.2">
      <c r="A1008" s="197"/>
      <c r="B1008" s="213"/>
      <c r="C1008" s="264"/>
      <c r="D1008" s="227"/>
      <c r="E1008" s="424"/>
      <c r="F1008" s="248"/>
      <c r="G1008" s="249"/>
      <c r="H1008" s="250"/>
      <c r="I1008" s="249"/>
      <c r="J1008" s="250"/>
      <c r="K1008" s="39"/>
      <c r="L1008" s="39"/>
      <c r="M1008" s="39"/>
      <c r="N1008" s="129"/>
      <c r="O1008" s="55">
        <v>0</v>
      </c>
      <c r="P1008" s="250"/>
      <c r="Q1008" s="250"/>
      <c r="R1008" s="250"/>
      <c r="S1008" s="152"/>
      <c r="T1008" s="152"/>
    </row>
    <row r="1009" spans="1:20" ht="12.75" customHeight="1" x14ac:dyDescent="0.2">
      <c r="A1009" s="197"/>
      <c r="B1009" s="213"/>
      <c r="C1009" s="264"/>
      <c r="D1009" s="227"/>
      <c r="E1009" s="424"/>
      <c r="F1009" s="248"/>
      <c r="G1009" s="249"/>
      <c r="H1009" s="250"/>
      <c r="I1009" s="249"/>
      <c r="J1009" s="250"/>
      <c r="K1009" s="39"/>
      <c r="L1009" s="39"/>
      <c r="M1009" s="40"/>
      <c r="N1009" s="129"/>
      <c r="O1009" s="55">
        <v>0</v>
      </c>
      <c r="P1009" s="250"/>
      <c r="Q1009" s="250"/>
      <c r="R1009" s="250"/>
      <c r="S1009" s="152"/>
      <c r="T1009" s="152"/>
    </row>
    <row r="1010" spans="1:20" ht="12.75" customHeight="1" x14ac:dyDescent="0.2">
      <c r="A1010" s="197"/>
      <c r="B1010" s="213"/>
      <c r="C1010" s="264"/>
      <c r="D1010" s="227"/>
      <c r="E1010" s="424"/>
      <c r="F1010" s="248"/>
      <c r="G1010" s="249"/>
      <c r="H1010" s="250"/>
      <c r="I1010" s="249"/>
      <c r="J1010" s="250"/>
      <c r="K1010" s="39"/>
      <c r="L1010" s="39"/>
      <c r="M1010" s="39"/>
      <c r="N1010" s="129"/>
      <c r="O1010" s="55">
        <v>0</v>
      </c>
      <c r="P1010" s="250"/>
      <c r="Q1010" s="250"/>
      <c r="R1010" s="250"/>
      <c r="S1010" s="152"/>
      <c r="T1010" s="152"/>
    </row>
    <row r="1011" spans="1:20" ht="12.75" customHeight="1" x14ac:dyDescent="0.2">
      <c r="A1011" s="197">
        <v>9</v>
      </c>
      <c r="B1011" s="213" t="s">
        <v>272</v>
      </c>
      <c r="C1011" s="264" t="s">
        <v>1375</v>
      </c>
      <c r="D1011" s="195" t="s">
        <v>1191</v>
      </c>
      <c r="E1011" s="424">
        <v>12</v>
      </c>
      <c r="F1011" s="248">
        <v>62.71893914999999</v>
      </c>
      <c r="G1011" s="249">
        <v>2.5</v>
      </c>
      <c r="H1011" s="250">
        <v>4.7467499999999996</v>
      </c>
      <c r="I1011" s="249">
        <v>0.16500000000000001</v>
      </c>
      <c r="J1011" s="250">
        <v>0.38861954999999998</v>
      </c>
      <c r="K1011" s="39" t="s">
        <v>274</v>
      </c>
      <c r="L1011" s="39" t="s">
        <v>26</v>
      </c>
      <c r="M1011" s="39">
        <v>1</v>
      </c>
      <c r="N1011" s="129">
        <v>53.4</v>
      </c>
      <c r="O1011" s="55">
        <v>53.4</v>
      </c>
      <c r="P1011" s="250">
        <v>752.62726979999991</v>
      </c>
      <c r="Q1011" s="250">
        <v>53.4</v>
      </c>
      <c r="R1011" s="250">
        <v>57.58356959999999</v>
      </c>
      <c r="S1011" s="152"/>
      <c r="T1011" s="152"/>
    </row>
    <row r="1012" spans="1:20" ht="12.75" customHeight="1" x14ac:dyDescent="0.2">
      <c r="A1012" s="197"/>
      <c r="B1012" s="213"/>
      <c r="C1012" s="264"/>
      <c r="D1012" s="227"/>
      <c r="E1012" s="424"/>
      <c r="F1012" s="248"/>
      <c r="G1012" s="249"/>
      <c r="H1012" s="250"/>
      <c r="I1012" s="249"/>
      <c r="J1012" s="250"/>
      <c r="K1012" s="39"/>
      <c r="L1012" s="39"/>
      <c r="M1012" s="39"/>
      <c r="N1012" s="129"/>
      <c r="O1012" s="55">
        <v>0</v>
      </c>
      <c r="P1012" s="250"/>
      <c r="Q1012" s="250"/>
      <c r="R1012" s="250"/>
      <c r="S1012" s="152"/>
      <c r="T1012" s="152"/>
    </row>
    <row r="1013" spans="1:20" ht="12.75" customHeight="1" x14ac:dyDescent="0.2">
      <c r="A1013" s="197"/>
      <c r="B1013" s="213"/>
      <c r="C1013" s="264"/>
      <c r="D1013" s="227"/>
      <c r="E1013" s="424"/>
      <c r="F1013" s="248"/>
      <c r="G1013" s="249"/>
      <c r="H1013" s="250"/>
      <c r="I1013" s="249"/>
      <c r="J1013" s="250"/>
      <c r="K1013" s="39"/>
      <c r="L1013" s="39"/>
      <c r="M1013" s="40"/>
      <c r="N1013" s="129"/>
      <c r="O1013" s="55">
        <v>0</v>
      </c>
      <c r="P1013" s="250"/>
      <c r="Q1013" s="250"/>
      <c r="R1013" s="250"/>
      <c r="S1013" s="152"/>
      <c r="T1013" s="152"/>
    </row>
    <row r="1014" spans="1:20" ht="12.75" customHeight="1" x14ac:dyDescent="0.2">
      <c r="A1014" s="197"/>
      <c r="B1014" s="213"/>
      <c r="C1014" s="264"/>
      <c r="D1014" s="227"/>
      <c r="E1014" s="424"/>
      <c r="F1014" s="248"/>
      <c r="G1014" s="249"/>
      <c r="H1014" s="250"/>
      <c r="I1014" s="249"/>
      <c r="J1014" s="250"/>
      <c r="K1014" s="39"/>
      <c r="L1014" s="39"/>
      <c r="M1014" s="39"/>
      <c r="N1014" s="129"/>
      <c r="O1014" s="55">
        <v>0</v>
      </c>
      <c r="P1014" s="250"/>
      <c r="Q1014" s="250"/>
      <c r="R1014" s="250"/>
      <c r="S1014" s="152"/>
      <c r="T1014" s="152"/>
    </row>
    <row r="1015" spans="1:20" ht="12.75" customHeight="1" x14ac:dyDescent="0.2">
      <c r="A1015" s="197">
        <v>10</v>
      </c>
      <c r="B1015" s="287" t="s">
        <v>275</v>
      </c>
      <c r="C1015" s="402" t="s">
        <v>1376</v>
      </c>
      <c r="D1015" s="195" t="s">
        <v>1191</v>
      </c>
      <c r="E1015" s="425">
        <v>33</v>
      </c>
      <c r="F1015" s="293">
        <v>8.0685222000000003</v>
      </c>
      <c r="G1015" s="281">
        <v>0.51</v>
      </c>
      <c r="H1015" s="278">
        <v>0.968337</v>
      </c>
      <c r="I1015" s="284">
        <v>0.01</v>
      </c>
      <c r="J1015" s="278">
        <v>2.3552700000000003E-2</v>
      </c>
      <c r="K1015" s="39" t="s">
        <v>276</v>
      </c>
      <c r="L1015" s="39" t="s">
        <v>26</v>
      </c>
      <c r="M1015" s="39">
        <v>1</v>
      </c>
      <c r="N1015" s="129">
        <v>6.25</v>
      </c>
      <c r="O1015" s="55">
        <v>6.25</v>
      </c>
      <c r="P1015" s="278">
        <v>266.26123260000003</v>
      </c>
      <c r="Q1015" s="278">
        <v>6.25</v>
      </c>
      <c r="R1015" s="278">
        <v>7.0766324999999997</v>
      </c>
      <c r="S1015" s="152"/>
      <c r="T1015" s="152"/>
    </row>
    <row r="1016" spans="1:20" ht="12.75" customHeight="1" x14ac:dyDescent="0.2">
      <c r="A1016" s="197"/>
      <c r="B1016" s="288"/>
      <c r="C1016" s="403"/>
      <c r="D1016" s="227"/>
      <c r="E1016" s="426"/>
      <c r="F1016" s="294"/>
      <c r="G1016" s="282"/>
      <c r="H1016" s="279"/>
      <c r="I1016" s="285"/>
      <c r="J1016" s="279"/>
      <c r="K1016" s="39"/>
      <c r="L1016" s="39"/>
      <c r="M1016" s="39"/>
      <c r="N1016" s="129"/>
      <c r="O1016" s="55">
        <v>0</v>
      </c>
      <c r="P1016" s="279"/>
      <c r="Q1016" s="279"/>
      <c r="R1016" s="279"/>
      <c r="S1016" s="152"/>
      <c r="T1016" s="152"/>
    </row>
    <row r="1017" spans="1:20" ht="12.75" customHeight="1" x14ac:dyDescent="0.2">
      <c r="A1017" s="197"/>
      <c r="B1017" s="288"/>
      <c r="C1017" s="403"/>
      <c r="D1017" s="227"/>
      <c r="E1017" s="426"/>
      <c r="F1017" s="294"/>
      <c r="G1017" s="282"/>
      <c r="H1017" s="279"/>
      <c r="I1017" s="285"/>
      <c r="J1017" s="279"/>
      <c r="K1017" s="39"/>
      <c r="L1017" s="39"/>
      <c r="M1017" s="40"/>
      <c r="N1017" s="129"/>
      <c r="O1017" s="55">
        <v>0</v>
      </c>
      <c r="P1017" s="279"/>
      <c r="Q1017" s="279"/>
      <c r="R1017" s="279"/>
      <c r="S1017" s="152"/>
      <c r="T1017" s="152"/>
    </row>
    <row r="1018" spans="1:20" ht="12.75" customHeight="1" x14ac:dyDescent="0.2">
      <c r="A1018" s="197"/>
      <c r="B1018" s="289"/>
      <c r="C1018" s="404"/>
      <c r="D1018" s="227"/>
      <c r="E1018" s="427"/>
      <c r="F1018" s="295"/>
      <c r="G1018" s="283"/>
      <c r="H1018" s="280"/>
      <c r="I1018" s="286"/>
      <c r="J1018" s="280"/>
      <c r="K1018" s="39"/>
      <c r="L1018" s="39"/>
      <c r="M1018" s="39"/>
      <c r="N1018" s="129"/>
      <c r="O1018" s="55">
        <v>0</v>
      </c>
      <c r="P1018" s="280"/>
      <c r="Q1018" s="280"/>
      <c r="R1018" s="280"/>
      <c r="S1018" s="152"/>
      <c r="T1018" s="152"/>
    </row>
    <row r="1019" spans="1:20" ht="12.75" customHeight="1" x14ac:dyDescent="0.2">
      <c r="A1019" s="197">
        <v>11</v>
      </c>
      <c r="B1019" s="287" t="s">
        <v>275</v>
      </c>
      <c r="C1019" s="402" t="s">
        <v>1377</v>
      </c>
      <c r="D1019" s="195" t="s">
        <v>1191</v>
      </c>
      <c r="E1019" s="425">
        <v>11</v>
      </c>
      <c r="F1019" s="293">
        <v>8.0685222000000003</v>
      </c>
      <c r="G1019" s="281">
        <v>0.51</v>
      </c>
      <c r="H1019" s="278">
        <v>0.968337</v>
      </c>
      <c r="I1019" s="284">
        <v>0.01</v>
      </c>
      <c r="J1019" s="278">
        <v>2.3552700000000003E-2</v>
      </c>
      <c r="K1019" s="39" t="s">
        <v>276</v>
      </c>
      <c r="L1019" s="39" t="s">
        <v>26</v>
      </c>
      <c r="M1019" s="39">
        <v>1</v>
      </c>
      <c r="N1019" s="129">
        <v>6.25</v>
      </c>
      <c r="O1019" s="55">
        <v>6.25</v>
      </c>
      <c r="P1019" s="278">
        <v>88.7537442</v>
      </c>
      <c r="Q1019" s="278">
        <v>6.25</v>
      </c>
      <c r="R1019" s="278">
        <v>7.0766324999999997</v>
      </c>
      <c r="S1019" s="152"/>
      <c r="T1019" s="152"/>
    </row>
    <row r="1020" spans="1:20" ht="12.75" customHeight="1" x14ac:dyDescent="0.2">
      <c r="A1020" s="197"/>
      <c r="B1020" s="288"/>
      <c r="C1020" s="403"/>
      <c r="D1020" s="227"/>
      <c r="E1020" s="426"/>
      <c r="F1020" s="294"/>
      <c r="G1020" s="282"/>
      <c r="H1020" s="279"/>
      <c r="I1020" s="285"/>
      <c r="J1020" s="279"/>
      <c r="K1020" s="39"/>
      <c r="L1020" s="39"/>
      <c r="M1020" s="39"/>
      <c r="N1020" s="129"/>
      <c r="O1020" s="55">
        <v>0</v>
      </c>
      <c r="P1020" s="279"/>
      <c r="Q1020" s="279"/>
      <c r="R1020" s="279"/>
      <c r="S1020" s="152"/>
      <c r="T1020" s="152"/>
    </row>
    <row r="1021" spans="1:20" ht="12.75" customHeight="1" x14ac:dyDescent="0.2">
      <c r="A1021" s="197"/>
      <c r="B1021" s="288"/>
      <c r="C1021" s="403"/>
      <c r="D1021" s="227"/>
      <c r="E1021" s="426"/>
      <c r="F1021" s="294"/>
      <c r="G1021" s="282"/>
      <c r="H1021" s="279"/>
      <c r="I1021" s="285"/>
      <c r="J1021" s="279"/>
      <c r="K1021" s="39"/>
      <c r="L1021" s="39"/>
      <c r="M1021" s="40"/>
      <c r="N1021" s="129"/>
      <c r="O1021" s="55">
        <v>0</v>
      </c>
      <c r="P1021" s="279"/>
      <c r="Q1021" s="279"/>
      <c r="R1021" s="279"/>
      <c r="S1021" s="152"/>
      <c r="T1021" s="152"/>
    </row>
    <row r="1022" spans="1:20" ht="12.75" customHeight="1" x14ac:dyDescent="0.2">
      <c r="A1022" s="197"/>
      <c r="B1022" s="289"/>
      <c r="C1022" s="404"/>
      <c r="D1022" s="227"/>
      <c r="E1022" s="427"/>
      <c r="F1022" s="295"/>
      <c r="G1022" s="283"/>
      <c r="H1022" s="280"/>
      <c r="I1022" s="286"/>
      <c r="J1022" s="280"/>
      <c r="K1022" s="39"/>
      <c r="L1022" s="39"/>
      <c r="M1022" s="39"/>
      <c r="N1022" s="129"/>
      <c r="O1022" s="55">
        <v>0</v>
      </c>
      <c r="P1022" s="280"/>
      <c r="Q1022" s="280"/>
      <c r="R1022" s="280"/>
      <c r="S1022" s="152"/>
      <c r="T1022" s="152"/>
    </row>
    <row r="1023" spans="1:20" ht="12.75" customHeight="1" x14ac:dyDescent="0.2">
      <c r="A1023" s="197">
        <v>12</v>
      </c>
      <c r="B1023" s="213" t="s">
        <v>279</v>
      </c>
      <c r="C1023" s="264" t="s">
        <v>1378</v>
      </c>
      <c r="D1023" s="264" t="s">
        <v>1379</v>
      </c>
      <c r="E1023" s="424">
        <v>4</v>
      </c>
      <c r="F1023" s="248">
        <v>37.687143720000002</v>
      </c>
      <c r="G1023" s="249">
        <v>1.8</v>
      </c>
      <c r="H1023" s="250">
        <v>3.4176600000000001</v>
      </c>
      <c r="I1023" s="249">
        <v>0.08</v>
      </c>
      <c r="J1023" s="250">
        <v>0.18842160000000002</v>
      </c>
      <c r="K1023" s="39" t="s">
        <v>280</v>
      </c>
      <c r="L1023" s="39" t="s">
        <v>26</v>
      </c>
      <c r="M1023" s="39">
        <v>1</v>
      </c>
      <c r="N1023" s="42">
        <v>6</v>
      </c>
      <c r="O1023" s="55">
        <v>6</v>
      </c>
      <c r="P1023" s="250">
        <v>150.74857488000001</v>
      </c>
      <c r="Q1023" s="250">
        <v>30.099999999999998</v>
      </c>
      <c r="R1023" s="250">
        <v>34.081062119999999</v>
      </c>
      <c r="S1023" s="152"/>
      <c r="T1023" s="152"/>
    </row>
    <row r="1024" spans="1:20" ht="12.75" customHeight="1" x14ac:dyDescent="0.2">
      <c r="A1024" s="197"/>
      <c r="B1024" s="213"/>
      <c r="C1024" s="264"/>
      <c r="D1024" s="259"/>
      <c r="E1024" s="424"/>
      <c r="F1024" s="248"/>
      <c r="G1024" s="249"/>
      <c r="H1024" s="250"/>
      <c r="I1024" s="249"/>
      <c r="J1024" s="250"/>
      <c r="K1024" s="39" t="s">
        <v>281</v>
      </c>
      <c r="L1024" s="39" t="s">
        <v>31</v>
      </c>
      <c r="M1024" s="42">
        <v>20</v>
      </c>
      <c r="N1024" s="39">
        <v>0.7</v>
      </c>
      <c r="O1024" s="55">
        <v>14</v>
      </c>
      <c r="P1024" s="250"/>
      <c r="Q1024" s="250"/>
      <c r="R1024" s="250"/>
      <c r="S1024" s="152"/>
      <c r="T1024" s="152"/>
    </row>
    <row r="1025" spans="1:20" ht="12.75" customHeight="1" x14ac:dyDescent="0.2">
      <c r="A1025" s="197"/>
      <c r="B1025" s="213"/>
      <c r="C1025" s="264"/>
      <c r="D1025" s="259"/>
      <c r="E1025" s="424"/>
      <c r="F1025" s="248"/>
      <c r="G1025" s="249"/>
      <c r="H1025" s="250"/>
      <c r="I1025" s="249"/>
      <c r="J1025" s="250"/>
      <c r="K1025" s="39" t="s">
        <v>282</v>
      </c>
      <c r="L1025" s="39" t="s">
        <v>26</v>
      </c>
      <c r="M1025" s="39">
        <v>2</v>
      </c>
      <c r="N1025" s="39">
        <v>0.7</v>
      </c>
      <c r="O1025" s="55">
        <v>1.4</v>
      </c>
      <c r="P1025" s="250"/>
      <c r="Q1025" s="250"/>
      <c r="R1025" s="250"/>
      <c r="S1025" s="152"/>
      <c r="T1025" s="152"/>
    </row>
    <row r="1026" spans="1:20" ht="12.75" customHeight="1" x14ac:dyDescent="0.2">
      <c r="A1026" s="197"/>
      <c r="B1026" s="213"/>
      <c r="C1026" s="264"/>
      <c r="D1026" s="259"/>
      <c r="E1026" s="424"/>
      <c r="F1026" s="248"/>
      <c r="G1026" s="249"/>
      <c r="H1026" s="250"/>
      <c r="I1026" s="249"/>
      <c r="J1026" s="250"/>
      <c r="K1026" s="39" t="s">
        <v>283</v>
      </c>
      <c r="L1026" s="39" t="s">
        <v>26</v>
      </c>
      <c r="M1026" s="39">
        <v>1</v>
      </c>
      <c r="N1026" s="39">
        <v>0.7</v>
      </c>
      <c r="O1026" s="55">
        <v>0.7</v>
      </c>
      <c r="P1026" s="250"/>
      <c r="Q1026" s="250"/>
      <c r="R1026" s="250"/>
      <c r="S1026" s="152"/>
      <c r="T1026" s="152"/>
    </row>
    <row r="1027" spans="1:20" ht="12.75" customHeight="1" x14ac:dyDescent="0.2">
      <c r="A1027" s="197"/>
      <c r="B1027" s="213"/>
      <c r="C1027" s="264"/>
      <c r="D1027" s="259"/>
      <c r="E1027" s="424"/>
      <c r="F1027" s="248"/>
      <c r="G1027" s="249"/>
      <c r="H1027" s="250"/>
      <c r="I1027" s="249"/>
      <c r="J1027" s="250"/>
      <c r="K1027" s="39" t="s">
        <v>284</v>
      </c>
      <c r="L1027" s="39" t="s">
        <v>26</v>
      </c>
      <c r="M1027" s="39">
        <v>1</v>
      </c>
      <c r="N1027" s="39">
        <v>8</v>
      </c>
      <c r="O1027" s="55">
        <v>8</v>
      </c>
      <c r="P1027" s="250"/>
      <c r="Q1027" s="250"/>
      <c r="R1027" s="250"/>
      <c r="S1027" s="152"/>
      <c r="T1027" s="152"/>
    </row>
    <row r="1028" spans="1:20" ht="12.75" customHeight="1" x14ac:dyDescent="0.2">
      <c r="A1028" s="148">
        <v>13</v>
      </c>
      <c r="B1028" s="147" t="s">
        <v>285</v>
      </c>
      <c r="C1028" s="195" t="s">
        <v>1380</v>
      </c>
      <c r="D1028" s="195" t="s">
        <v>1191</v>
      </c>
      <c r="E1028" s="238">
        <v>1</v>
      </c>
      <c r="F1028" s="150">
        <v>31.892744806800003</v>
      </c>
      <c r="G1028" s="151">
        <v>3.67</v>
      </c>
      <c r="H1028" s="250">
        <v>6.968229</v>
      </c>
      <c r="I1028" s="151">
        <v>0.3</v>
      </c>
      <c r="J1028" s="250">
        <v>0.70658100000000001</v>
      </c>
      <c r="K1028" s="23" t="s">
        <v>287</v>
      </c>
      <c r="L1028" s="23" t="s">
        <v>26</v>
      </c>
      <c r="M1028" s="23">
        <v>1</v>
      </c>
      <c r="N1028" s="121">
        <v>21.388999999999999</v>
      </c>
      <c r="O1028" s="55">
        <v>21.388999999999999</v>
      </c>
      <c r="P1028" s="152">
        <v>31.892744806800003</v>
      </c>
      <c r="Q1028" s="152">
        <v>21.388999999999999</v>
      </c>
      <c r="R1028" s="250">
        <v>24.217934806800002</v>
      </c>
      <c r="S1028" s="152"/>
      <c r="T1028" s="152"/>
    </row>
    <row r="1029" spans="1:20" ht="12.75" customHeight="1" x14ac:dyDescent="0.2">
      <c r="A1029" s="148"/>
      <c r="B1029" s="147"/>
      <c r="C1029" s="195"/>
      <c r="D1029" s="227"/>
      <c r="E1029" s="238"/>
      <c r="F1029" s="150"/>
      <c r="G1029" s="151"/>
      <c r="H1029" s="250"/>
      <c r="I1029" s="151"/>
      <c r="J1029" s="250"/>
      <c r="K1029" s="23"/>
      <c r="L1029" s="23"/>
      <c r="M1029" s="23"/>
      <c r="N1029" s="121"/>
      <c r="O1029" s="55">
        <v>0</v>
      </c>
      <c r="P1029" s="152"/>
      <c r="Q1029" s="152"/>
      <c r="R1029" s="250"/>
      <c r="S1029" s="152"/>
      <c r="T1029" s="152"/>
    </row>
    <row r="1030" spans="1:20" ht="12.75" customHeight="1" x14ac:dyDescent="0.2">
      <c r="A1030" s="148"/>
      <c r="B1030" s="147"/>
      <c r="C1030" s="195"/>
      <c r="D1030" s="227"/>
      <c r="E1030" s="238"/>
      <c r="F1030" s="150"/>
      <c r="G1030" s="151"/>
      <c r="H1030" s="250"/>
      <c r="I1030" s="151"/>
      <c r="J1030" s="250"/>
      <c r="K1030" s="23"/>
      <c r="L1030" s="23"/>
      <c r="M1030" s="23"/>
      <c r="N1030" s="121"/>
      <c r="O1030" s="55">
        <v>0</v>
      </c>
      <c r="P1030" s="152"/>
      <c r="Q1030" s="152"/>
      <c r="R1030" s="250"/>
      <c r="S1030" s="152"/>
      <c r="T1030" s="152"/>
    </row>
    <row r="1031" spans="1:20" ht="12.75" customHeight="1" x14ac:dyDescent="0.2">
      <c r="A1031" s="148"/>
      <c r="B1031" s="147"/>
      <c r="C1031" s="195"/>
      <c r="D1031" s="227"/>
      <c r="E1031" s="238"/>
      <c r="F1031" s="150"/>
      <c r="G1031" s="151"/>
      <c r="H1031" s="250"/>
      <c r="I1031" s="151"/>
      <c r="J1031" s="250"/>
      <c r="K1031" s="23"/>
      <c r="L1031" s="23"/>
      <c r="M1031" s="23"/>
      <c r="N1031" s="121"/>
      <c r="O1031" s="55">
        <v>0</v>
      </c>
      <c r="P1031" s="152"/>
      <c r="Q1031" s="152"/>
      <c r="R1031" s="250"/>
      <c r="S1031" s="152"/>
      <c r="T1031" s="152"/>
    </row>
    <row r="1032" spans="1:20" ht="12.75" customHeight="1" x14ac:dyDescent="0.2">
      <c r="A1032" s="148">
        <v>14</v>
      </c>
      <c r="B1032" s="147" t="s">
        <v>45</v>
      </c>
      <c r="C1032" s="195" t="s">
        <v>1381</v>
      </c>
      <c r="D1032" s="195" t="s">
        <v>1191</v>
      </c>
      <c r="E1032" s="238">
        <v>1</v>
      </c>
      <c r="F1032" s="150">
        <v>5.1891530795999996</v>
      </c>
      <c r="G1032" s="151"/>
      <c r="H1032" s="250">
        <v>0</v>
      </c>
      <c r="I1032" s="151"/>
      <c r="J1032" s="250">
        <v>0</v>
      </c>
      <c r="K1032" s="23" t="s">
        <v>160</v>
      </c>
      <c r="L1032" s="23" t="s">
        <v>26</v>
      </c>
      <c r="M1032" s="23">
        <v>1</v>
      </c>
      <c r="N1032" s="121">
        <v>4.5830000000000002</v>
      </c>
      <c r="O1032" s="55">
        <v>4.5830000000000002</v>
      </c>
      <c r="P1032" s="152">
        <v>5.1891530795999996</v>
      </c>
      <c r="Q1032" s="152">
        <v>4.5830000000000002</v>
      </c>
      <c r="R1032" s="250">
        <v>5.1891530795999996</v>
      </c>
      <c r="S1032" s="152"/>
      <c r="T1032" s="152"/>
    </row>
    <row r="1033" spans="1:20" ht="12.75" customHeight="1" x14ac:dyDescent="0.2">
      <c r="A1033" s="148"/>
      <c r="B1033" s="147"/>
      <c r="C1033" s="195"/>
      <c r="D1033" s="227"/>
      <c r="E1033" s="238"/>
      <c r="F1033" s="150"/>
      <c r="G1033" s="151"/>
      <c r="H1033" s="250"/>
      <c r="I1033" s="151"/>
      <c r="J1033" s="250"/>
      <c r="K1033" s="23"/>
      <c r="L1033" s="23"/>
      <c r="M1033" s="23"/>
      <c r="N1033" s="121"/>
      <c r="O1033" s="55">
        <v>0</v>
      </c>
      <c r="P1033" s="152"/>
      <c r="Q1033" s="152"/>
      <c r="R1033" s="250"/>
      <c r="S1033" s="152"/>
      <c r="T1033" s="152"/>
    </row>
    <row r="1034" spans="1:20" ht="12.75" customHeight="1" x14ac:dyDescent="0.2">
      <c r="A1034" s="148"/>
      <c r="B1034" s="147"/>
      <c r="C1034" s="195"/>
      <c r="D1034" s="227"/>
      <c r="E1034" s="238"/>
      <c r="F1034" s="150"/>
      <c r="G1034" s="151"/>
      <c r="H1034" s="250"/>
      <c r="I1034" s="151"/>
      <c r="J1034" s="250"/>
      <c r="K1034" s="23"/>
      <c r="L1034" s="23"/>
      <c r="M1034" s="24"/>
      <c r="N1034" s="121"/>
      <c r="O1034" s="55">
        <v>0</v>
      </c>
      <c r="P1034" s="152"/>
      <c r="Q1034" s="152"/>
      <c r="R1034" s="250"/>
      <c r="S1034" s="152"/>
      <c r="T1034" s="152"/>
    </row>
    <row r="1035" spans="1:20" ht="12.75" customHeight="1" x14ac:dyDescent="0.2">
      <c r="A1035" s="148"/>
      <c r="B1035" s="147"/>
      <c r="C1035" s="195"/>
      <c r="D1035" s="227"/>
      <c r="E1035" s="238"/>
      <c r="F1035" s="150"/>
      <c r="G1035" s="151"/>
      <c r="H1035" s="250"/>
      <c r="I1035" s="151"/>
      <c r="J1035" s="250"/>
      <c r="K1035" s="23"/>
      <c r="L1035" s="23"/>
      <c r="M1035" s="23"/>
      <c r="N1035" s="121"/>
      <c r="O1035" s="55">
        <v>0</v>
      </c>
      <c r="P1035" s="152"/>
      <c r="Q1035" s="152"/>
      <c r="R1035" s="250"/>
      <c r="S1035" s="152"/>
      <c r="T1035" s="152"/>
    </row>
    <row r="1036" spans="1:20" ht="12.75" customHeight="1" x14ac:dyDescent="0.2">
      <c r="A1036" s="148">
        <v>15</v>
      </c>
      <c r="B1036" s="147" t="s">
        <v>654</v>
      </c>
      <c r="C1036" s="195" t="s">
        <v>1382</v>
      </c>
      <c r="D1036" s="387" t="s">
        <v>1383</v>
      </c>
      <c r="E1036" s="238">
        <v>1</v>
      </c>
      <c r="F1036" s="150">
        <v>9.11386205208</v>
      </c>
      <c r="G1036" s="151">
        <v>3.81</v>
      </c>
      <c r="H1036" s="250">
        <v>7.2340470000000003</v>
      </c>
      <c r="I1036" s="151">
        <v>0.21</v>
      </c>
      <c r="J1036" s="250">
        <v>0.49460670000000001</v>
      </c>
      <c r="K1036" s="23" t="s">
        <v>48</v>
      </c>
      <c r="L1036" s="23" t="s">
        <v>31</v>
      </c>
      <c r="M1036" s="23">
        <v>0.4</v>
      </c>
      <c r="N1036" s="124">
        <v>1.6080000000000001</v>
      </c>
      <c r="O1036" s="55">
        <v>0.6432000000000001</v>
      </c>
      <c r="P1036" s="152">
        <v>9.11386205208</v>
      </c>
      <c r="Q1036" s="152">
        <v>1.2234</v>
      </c>
      <c r="R1036" s="250">
        <v>1.38520835208</v>
      </c>
      <c r="S1036" s="152"/>
      <c r="T1036" s="152"/>
    </row>
    <row r="1037" spans="1:20" ht="12.75" customHeight="1" x14ac:dyDescent="0.2">
      <c r="A1037" s="148"/>
      <c r="B1037" s="147"/>
      <c r="C1037" s="195"/>
      <c r="D1037" s="217"/>
      <c r="E1037" s="238"/>
      <c r="F1037" s="150"/>
      <c r="G1037" s="151"/>
      <c r="H1037" s="250"/>
      <c r="I1037" s="151"/>
      <c r="J1037" s="250"/>
      <c r="K1037" s="23" t="s">
        <v>109</v>
      </c>
      <c r="L1037" s="23" t="s">
        <v>29</v>
      </c>
      <c r="M1037" s="23">
        <v>0.6</v>
      </c>
      <c r="N1037" s="121">
        <v>0.96699999999999997</v>
      </c>
      <c r="O1037" s="55">
        <v>0.58019999999999994</v>
      </c>
      <c r="P1037" s="152"/>
      <c r="Q1037" s="152"/>
      <c r="R1037" s="250"/>
      <c r="S1037" s="152"/>
      <c r="T1037" s="152"/>
    </row>
    <row r="1038" spans="1:20" ht="12.75" customHeight="1" x14ac:dyDescent="0.2">
      <c r="A1038" s="148"/>
      <c r="B1038" s="147"/>
      <c r="C1038" s="195"/>
      <c r="D1038" s="217"/>
      <c r="E1038" s="238"/>
      <c r="F1038" s="150"/>
      <c r="G1038" s="151"/>
      <c r="H1038" s="250"/>
      <c r="I1038" s="151"/>
      <c r="J1038" s="250"/>
      <c r="K1038" s="23"/>
      <c r="L1038" s="23"/>
      <c r="M1038" s="24"/>
      <c r="N1038" s="121"/>
      <c r="O1038" s="55">
        <v>0</v>
      </c>
      <c r="P1038" s="152"/>
      <c r="Q1038" s="152"/>
      <c r="R1038" s="250"/>
      <c r="S1038" s="152"/>
      <c r="T1038" s="152"/>
    </row>
    <row r="1039" spans="1:20" ht="12.75" customHeight="1" x14ac:dyDescent="0.2">
      <c r="A1039" s="148"/>
      <c r="B1039" s="147"/>
      <c r="C1039" s="195"/>
      <c r="D1039" s="217"/>
      <c r="E1039" s="238"/>
      <c r="F1039" s="150"/>
      <c r="G1039" s="151"/>
      <c r="H1039" s="250"/>
      <c r="I1039" s="151"/>
      <c r="J1039" s="250"/>
      <c r="K1039" s="23"/>
      <c r="L1039" s="23"/>
      <c r="M1039" s="23"/>
      <c r="N1039" s="121"/>
      <c r="O1039" s="55">
        <v>0</v>
      </c>
      <c r="P1039" s="152"/>
      <c r="Q1039" s="152"/>
      <c r="R1039" s="250"/>
      <c r="S1039" s="152"/>
      <c r="T1039" s="152"/>
    </row>
    <row r="1040" spans="1:20" ht="12.75" customHeight="1" x14ac:dyDescent="0.2">
      <c r="A1040" s="148">
        <v>16</v>
      </c>
      <c r="B1040" s="213" t="s">
        <v>45</v>
      </c>
      <c r="C1040" s="264" t="s">
        <v>1384</v>
      </c>
      <c r="D1040" s="195" t="s">
        <v>1191</v>
      </c>
      <c r="E1040" s="424">
        <v>280</v>
      </c>
      <c r="F1040" s="248">
        <v>7.9258283999999998E-2</v>
      </c>
      <c r="G1040" s="249"/>
      <c r="H1040" s="250">
        <v>0</v>
      </c>
      <c r="I1040" s="249"/>
      <c r="J1040" s="250">
        <v>0</v>
      </c>
      <c r="K1040" s="39" t="s">
        <v>291</v>
      </c>
      <c r="L1040" s="39" t="s">
        <v>26</v>
      </c>
      <c r="M1040" s="39">
        <v>1</v>
      </c>
      <c r="N1040" s="129">
        <v>7.0000000000000007E-2</v>
      </c>
      <c r="O1040" s="55">
        <v>7.0000000000000007E-2</v>
      </c>
      <c r="P1040" s="250">
        <v>22.192319519999998</v>
      </c>
      <c r="Q1040" s="250">
        <v>7.0000000000000007E-2</v>
      </c>
      <c r="R1040" s="250">
        <v>7.9258283999999998E-2</v>
      </c>
      <c r="S1040" s="152"/>
      <c r="T1040" s="152"/>
    </row>
    <row r="1041" spans="1:20" ht="12.75" customHeight="1" x14ac:dyDescent="0.2">
      <c r="A1041" s="148"/>
      <c r="B1041" s="213"/>
      <c r="C1041" s="264"/>
      <c r="D1041" s="227"/>
      <c r="E1041" s="424"/>
      <c r="F1041" s="248"/>
      <c r="G1041" s="249"/>
      <c r="H1041" s="250"/>
      <c r="I1041" s="249"/>
      <c r="J1041" s="250"/>
      <c r="K1041" s="39"/>
      <c r="L1041" s="39"/>
      <c r="M1041" s="39"/>
      <c r="N1041" s="129"/>
      <c r="O1041" s="55">
        <v>0</v>
      </c>
      <c r="P1041" s="250"/>
      <c r="Q1041" s="250"/>
      <c r="R1041" s="250"/>
      <c r="S1041" s="152"/>
      <c r="T1041" s="152"/>
    </row>
    <row r="1042" spans="1:20" ht="12.75" customHeight="1" x14ac:dyDescent="0.2">
      <c r="A1042" s="148"/>
      <c r="B1042" s="213"/>
      <c r="C1042" s="264"/>
      <c r="D1042" s="227"/>
      <c r="E1042" s="424"/>
      <c r="F1042" s="248"/>
      <c r="G1042" s="249"/>
      <c r="H1042" s="250"/>
      <c r="I1042" s="249"/>
      <c r="J1042" s="250"/>
      <c r="K1042" s="39"/>
      <c r="L1042" s="39"/>
      <c r="M1042" s="40"/>
      <c r="N1042" s="129"/>
      <c r="O1042" s="55">
        <v>0</v>
      </c>
      <c r="P1042" s="250"/>
      <c r="Q1042" s="250"/>
      <c r="R1042" s="250"/>
      <c r="S1042" s="152"/>
      <c r="T1042" s="152"/>
    </row>
    <row r="1043" spans="1:20" ht="12.75" customHeight="1" x14ac:dyDescent="0.2">
      <c r="A1043" s="148"/>
      <c r="B1043" s="213"/>
      <c r="C1043" s="264"/>
      <c r="D1043" s="227"/>
      <c r="E1043" s="424"/>
      <c r="F1043" s="248"/>
      <c r="G1043" s="249"/>
      <c r="H1043" s="250"/>
      <c r="I1043" s="249"/>
      <c r="J1043" s="250"/>
      <c r="K1043" s="39"/>
      <c r="L1043" s="39"/>
      <c r="M1043" s="39"/>
      <c r="N1043" s="129"/>
      <c r="O1043" s="55">
        <v>0</v>
      </c>
      <c r="P1043" s="250"/>
      <c r="Q1043" s="250"/>
      <c r="R1043" s="250"/>
      <c r="S1043" s="152"/>
      <c r="T1043" s="152"/>
    </row>
    <row r="1044" spans="1:20" ht="12.75" customHeight="1" x14ac:dyDescent="0.2">
      <c r="A1044" s="148">
        <v>17</v>
      </c>
      <c r="B1044" s="147" t="s">
        <v>655</v>
      </c>
      <c r="C1044" s="264" t="s">
        <v>1385</v>
      </c>
      <c r="D1044" s="204" t="s">
        <v>1181</v>
      </c>
      <c r="E1044" s="238">
        <v>38</v>
      </c>
      <c r="F1044" s="248">
        <v>0.76060604020799993</v>
      </c>
      <c r="G1044" s="249">
        <v>0.35</v>
      </c>
      <c r="H1044" s="250">
        <v>0.66454499999999994</v>
      </c>
      <c r="I1044" s="249"/>
      <c r="J1044" s="250">
        <v>0</v>
      </c>
      <c r="K1044" s="39" t="s">
        <v>293</v>
      </c>
      <c r="L1044" s="39" t="s">
        <v>29</v>
      </c>
      <c r="M1044" s="39">
        <v>0.12</v>
      </c>
      <c r="N1044" s="129">
        <v>0.70699999999999996</v>
      </c>
      <c r="O1044" s="55">
        <v>8.4839999999999999E-2</v>
      </c>
      <c r="P1044" s="250">
        <v>28.903029527903996</v>
      </c>
      <c r="Q1044" s="250">
        <v>8.4839999999999999E-2</v>
      </c>
      <c r="R1044" s="250">
        <v>9.6061040207999993E-2</v>
      </c>
      <c r="S1044" s="152"/>
      <c r="T1044" s="152"/>
    </row>
    <row r="1045" spans="1:20" ht="12.75" customHeight="1" x14ac:dyDescent="0.2">
      <c r="A1045" s="148"/>
      <c r="B1045" s="147"/>
      <c r="C1045" s="264"/>
      <c r="D1045" s="205"/>
      <c r="E1045" s="238"/>
      <c r="F1045" s="248"/>
      <c r="G1045" s="249"/>
      <c r="H1045" s="250"/>
      <c r="I1045" s="249"/>
      <c r="J1045" s="250"/>
      <c r="K1045" s="39"/>
      <c r="L1045" s="39"/>
      <c r="M1045" s="39"/>
      <c r="N1045" s="129"/>
      <c r="O1045" s="55">
        <v>0</v>
      </c>
      <c r="P1045" s="250"/>
      <c r="Q1045" s="250"/>
      <c r="R1045" s="250"/>
      <c r="S1045" s="152"/>
      <c r="T1045" s="152"/>
    </row>
    <row r="1046" spans="1:20" ht="12.75" customHeight="1" x14ac:dyDescent="0.2">
      <c r="A1046" s="148"/>
      <c r="B1046" s="147"/>
      <c r="C1046" s="264"/>
      <c r="D1046" s="205"/>
      <c r="E1046" s="238"/>
      <c r="F1046" s="248"/>
      <c r="G1046" s="249"/>
      <c r="H1046" s="250"/>
      <c r="I1046" s="249"/>
      <c r="J1046" s="250"/>
      <c r="K1046" s="39"/>
      <c r="L1046" s="39"/>
      <c r="M1046" s="40"/>
      <c r="N1046" s="129"/>
      <c r="O1046" s="55">
        <v>0</v>
      </c>
      <c r="P1046" s="250"/>
      <c r="Q1046" s="250"/>
      <c r="R1046" s="250"/>
      <c r="S1046" s="152"/>
      <c r="T1046" s="152"/>
    </row>
    <row r="1047" spans="1:20" ht="12.75" customHeight="1" x14ac:dyDescent="0.2">
      <c r="A1047" s="148"/>
      <c r="B1047" s="147"/>
      <c r="C1047" s="264"/>
      <c r="D1047" s="206"/>
      <c r="E1047" s="238"/>
      <c r="F1047" s="248"/>
      <c r="G1047" s="249"/>
      <c r="H1047" s="250"/>
      <c r="I1047" s="249"/>
      <c r="J1047" s="250"/>
      <c r="K1047" s="39"/>
      <c r="L1047" s="39"/>
      <c r="M1047" s="39"/>
      <c r="N1047" s="129"/>
      <c r="O1047" s="55">
        <v>0</v>
      </c>
      <c r="P1047" s="250"/>
      <c r="Q1047" s="250"/>
      <c r="R1047" s="250"/>
      <c r="S1047" s="152"/>
      <c r="T1047" s="152"/>
    </row>
    <row r="1048" spans="1:20" ht="12.75" customHeight="1" x14ac:dyDescent="0.2">
      <c r="A1048" s="148">
        <v>18</v>
      </c>
      <c r="B1048" s="186" t="s">
        <v>311</v>
      </c>
      <c r="C1048" s="195" t="s">
        <v>1386</v>
      </c>
      <c r="D1048" s="204" t="s">
        <v>1213</v>
      </c>
      <c r="E1048" s="238">
        <v>8</v>
      </c>
      <c r="F1048" s="150">
        <v>3.683478</v>
      </c>
      <c r="G1048" s="151">
        <v>1.94</v>
      </c>
      <c r="H1048" s="152">
        <v>3.683478</v>
      </c>
      <c r="I1048" s="151"/>
      <c r="J1048" s="152">
        <v>0</v>
      </c>
      <c r="K1048" s="23"/>
      <c r="L1048" s="23"/>
      <c r="M1048" s="23"/>
      <c r="N1048" s="121"/>
      <c r="O1048" s="55">
        <v>0</v>
      </c>
      <c r="P1048" s="152">
        <v>29.467824</v>
      </c>
      <c r="Q1048" s="152">
        <v>0</v>
      </c>
      <c r="R1048" s="152">
        <v>0</v>
      </c>
      <c r="S1048" s="152"/>
      <c r="T1048" s="152"/>
    </row>
    <row r="1049" spans="1:20" ht="12.75" customHeight="1" x14ac:dyDescent="0.2">
      <c r="A1049" s="148"/>
      <c r="B1049" s="187"/>
      <c r="C1049" s="195"/>
      <c r="D1049" s="205"/>
      <c r="E1049" s="238"/>
      <c r="F1049" s="150"/>
      <c r="G1049" s="151"/>
      <c r="H1049" s="152"/>
      <c r="I1049" s="151"/>
      <c r="J1049" s="152"/>
      <c r="K1049" s="23"/>
      <c r="L1049" s="23"/>
      <c r="M1049" s="23"/>
      <c r="N1049" s="121"/>
      <c r="O1049" s="55">
        <v>0</v>
      </c>
      <c r="P1049" s="152"/>
      <c r="Q1049" s="152"/>
      <c r="R1049" s="152"/>
      <c r="S1049" s="152"/>
      <c r="T1049" s="152"/>
    </row>
    <row r="1050" spans="1:20" ht="12.75" customHeight="1" x14ac:dyDescent="0.2">
      <c r="A1050" s="148"/>
      <c r="B1050" s="187"/>
      <c r="C1050" s="195"/>
      <c r="D1050" s="205"/>
      <c r="E1050" s="238"/>
      <c r="F1050" s="150"/>
      <c r="G1050" s="151"/>
      <c r="H1050" s="152"/>
      <c r="I1050" s="151"/>
      <c r="J1050" s="152"/>
      <c r="K1050" s="23"/>
      <c r="L1050" s="23"/>
      <c r="M1050" s="24"/>
      <c r="N1050" s="121"/>
      <c r="O1050" s="55">
        <v>0</v>
      </c>
      <c r="P1050" s="152"/>
      <c r="Q1050" s="152"/>
      <c r="R1050" s="152"/>
      <c r="S1050" s="152"/>
      <c r="T1050" s="152"/>
    </row>
    <row r="1051" spans="1:20" ht="12.75" customHeight="1" x14ac:dyDescent="0.2">
      <c r="A1051" s="148"/>
      <c r="B1051" s="188"/>
      <c r="C1051" s="195"/>
      <c r="D1051" s="206"/>
      <c r="E1051" s="238"/>
      <c r="F1051" s="150"/>
      <c r="G1051" s="151"/>
      <c r="H1051" s="152"/>
      <c r="I1051" s="151"/>
      <c r="J1051" s="152"/>
      <c r="K1051" s="23"/>
      <c r="L1051" s="23"/>
      <c r="M1051" s="23"/>
      <c r="N1051" s="121"/>
      <c r="O1051" s="55">
        <v>0</v>
      </c>
      <c r="P1051" s="152"/>
      <c r="Q1051" s="152"/>
      <c r="R1051" s="152"/>
      <c r="S1051" s="152"/>
      <c r="T1051" s="152"/>
    </row>
    <row r="1052" spans="1:20" ht="12.75" customHeight="1" x14ac:dyDescent="0.2">
      <c r="A1052" s="148">
        <v>19</v>
      </c>
      <c r="B1052" s="147" t="s">
        <v>294</v>
      </c>
      <c r="C1052" s="195" t="s">
        <v>1387</v>
      </c>
      <c r="D1052" s="204" t="s">
        <v>1213</v>
      </c>
      <c r="E1052" s="238">
        <v>1.5</v>
      </c>
      <c r="F1052" s="150">
        <v>109.31543492872201</v>
      </c>
      <c r="G1052" s="151">
        <v>5.86</v>
      </c>
      <c r="H1052" s="250">
        <v>11.126382000000001</v>
      </c>
      <c r="I1052" s="151">
        <v>7.14</v>
      </c>
      <c r="J1052" s="250">
        <v>16.816627799999999</v>
      </c>
      <c r="K1052" s="23" t="s">
        <v>296</v>
      </c>
      <c r="L1052" s="23" t="s">
        <v>32</v>
      </c>
      <c r="M1052" s="23">
        <v>1.01</v>
      </c>
      <c r="N1052" s="121">
        <v>60</v>
      </c>
      <c r="O1052" s="55">
        <v>60.6</v>
      </c>
      <c r="P1052" s="250">
        <v>163.97315239308301</v>
      </c>
      <c r="Q1052" s="250">
        <v>71.867185000000006</v>
      </c>
      <c r="R1052" s="250">
        <v>81.372425128722014</v>
      </c>
      <c r="S1052" s="152"/>
      <c r="T1052" s="152"/>
    </row>
    <row r="1053" spans="1:20" ht="12.75" customHeight="1" x14ac:dyDescent="0.2">
      <c r="A1053" s="148"/>
      <c r="B1053" s="147"/>
      <c r="C1053" s="195"/>
      <c r="D1053" s="205"/>
      <c r="E1053" s="238"/>
      <c r="F1053" s="150"/>
      <c r="G1053" s="151"/>
      <c r="H1053" s="250"/>
      <c r="I1053" s="151"/>
      <c r="J1053" s="250"/>
      <c r="K1053" s="23" t="s">
        <v>297</v>
      </c>
      <c r="L1053" s="23" t="s">
        <v>32</v>
      </c>
      <c r="M1053" s="23">
        <v>0.157</v>
      </c>
      <c r="N1053" s="121">
        <v>25.204999999999998</v>
      </c>
      <c r="O1053" s="55">
        <v>3.957185</v>
      </c>
      <c r="P1053" s="250"/>
      <c r="Q1053" s="250"/>
      <c r="R1053" s="250"/>
      <c r="S1053" s="152"/>
      <c r="T1053" s="152"/>
    </row>
    <row r="1054" spans="1:20" ht="12.75" customHeight="1" x14ac:dyDescent="0.2">
      <c r="A1054" s="148"/>
      <c r="B1054" s="147"/>
      <c r="C1054" s="195"/>
      <c r="D1054" s="205"/>
      <c r="E1054" s="238"/>
      <c r="F1054" s="150"/>
      <c r="G1054" s="151"/>
      <c r="H1054" s="250"/>
      <c r="I1054" s="151"/>
      <c r="J1054" s="250"/>
      <c r="K1054" s="23" t="s">
        <v>57</v>
      </c>
      <c r="L1054" s="23" t="s">
        <v>27</v>
      </c>
      <c r="M1054" s="23">
        <v>3.4000000000000002E-2</v>
      </c>
      <c r="N1054" s="121">
        <v>215</v>
      </c>
      <c r="O1054" s="55">
        <v>7.3100000000000005</v>
      </c>
      <c r="P1054" s="250"/>
      <c r="Q1054" s="250"/>
      <c r="R1054" s="250"/>
      <c r="S1054" s="152"/>
      <c r="T1054" s="152"/>
    </row>
    <row r="1055" spans="1:20" ht="12.75" customHeight="1" x14ac:dyDescent="0.2">
      <c r="A1055" s="148"/>
      <c r="B1055" s="147"/>
      <c r="C1055" s="195"/>
      <c r="D1055" s="206"/>
      <c r="E1055" s="238"/>
      <c r="F1055" s="150"/>
      <c r="G1055" s="151"/>
      <c r="H1055" s="250"/>
      <c r="I1055" s="151"/>
      <c r="J1055" s="250"/>
      <c r="K1055" s="23"/>
      <c r="L1055" s="23"/>
      <c r="M1055" s="23"/>
      <c r="N1055" s="121"/>
      <c r="O1055" s="55">
        <v>0</v>
      </c>
      <c r="P1055" s="250"/>
      <c r="Q1055" s="250"/>
      <c r="R1055" s="250"/>
      <c r="S1055" s="152"/>
      <c r="T1055" s="152"/>
    </row>
    <row r="1056" spans="1:20" ht="12.75" customHeight="1" x14ac:dyDescent="0.2">
      <c r="A1056" s="148">
        <v>20</v>
      </c>
      <c r="B1056" s="147" t="s">
        <v>45</v>
      </c>
      <c r="C1056" s="195" t="s">
        <v>1388</v>
      </c>
      <c r="D1056" s="195" t="s">
        <v>1191</v>
      </c>
      <c r="E1056" s="238">
        <v>1</v>
      </c>
      <c r="F1056" s="150">
        <v>84.919589999999999</v>
      </c>
      <c r="G1056" s="151"/>
      <c r="H1056" s="250">
        <v>0</v>
      </c>
      <c r="I1056" s="151"/>
      <c r="J1056" s="250">
        <v>0</v>
      </c>
      <c r="K1056" s="23" t="s">
        <v>299</v>
      </c>
      <c r="L1056" s="23" t="s">
        <v>26</v>
      </c>
      <c r="M1056" s="23">
        <v>1</v>
      </c>
      <c r="N1056" s="121">
        <v>75</v>
      </c>
      <c r="O1056" s="55">
        <v>75</v>
      </c>
      <c r="P1056" s="250">
        <v>84.919589999999999</v>
      </c>
      <c r="Q1056" s="250">
        <v>75</v>
      </c>
      <c r="R1056" s="250">
        <v>84.919589999999999</v>
      </c>
      <c r="S1056" s="152"/>
      <c r="T1056" s="152"/>
    </row>
    <row r="1057" spans="1:20" ht="12.75" customHeight="1" x14ac:dyDescent="0.2">
      <c r="A1057" s="148"/>
      <c r="B1057" s="147"/>
      <c r="C1057" s="195"/>
      <c r="D1057" s="227"/>
      <c r="E1057" s="238"/>
      <c r="F1057" s="150"/>
      <c r="G1057" s="151"/>
      <c r="H1057" s="250"/>
      <c r="I1057" s="151"/>
      <c r="J1057" s="250"/>
      <c r="K1057" s="23"/>
      <c r="L1057" s="23"/>
      <c r="M1057" s="23"/>
      <c r="N1057" s="121"/>
      <c r="O1057" s="55">
        <v>0</v>
      </c>
      <c r="P1057" s="250"/>
      <c r="Q1057" s="250"/>
      <c r="R1057" s="250"/>
      <c r="S1057" s="152"/>
      <c r="T1057" s="152"/>
    </row>
    <row r="1058" spans="1:20" ht="12.75" customHeight="1" x14ac:dyDescent="0.2">
      <c r="A1058" s="148"/>
      <c r="B1058" s="147"/>
      <c r="C1058" s="195"/>
      <c r="D1058" s="227"/>
      <c r="E1058" s="238"/>
      <c r="F1058" s="150"/>
      <c r="G1058" s="151"/>
      <c r="H1058" s="250"/>
      <c r="I1058" s="151"/>
      <c r="J1058" s="250"/>
      <c r="K1058" s="23"/>
      <c r="L1058" s="23"/>
      <c r="M1058" s="24"/>
      <c r="N1058" s="121"/>
      <c r="O1058" s="55">
        <v>0</v>
      </c>
      <c r="P1058" s="250"/>
      <c r="Q1058" s="250"/>
      <c r="R1058" s="250"/>
      <c r="S1058" s="152"/>
      <c r="T1058" s="152"/>
    </row>
    <row r="1059" spans="1:20" ht="12.75" customHeight="1" x14ac:dyDescent="0.2">
      <c r="A1059" s="148"/>
      <c r="B1059" s="147"/>
      <c r="C1059" s="195"/>
      <c r="D1059" s="227"/>
      <c r="E1059" s="238"/>
      <c r="F1059" s="150"/>
      <c r="G1059" s="151"/>
      <c r="H1059" s="250"/>
      <c r="I1059" s="151"/>
      <c r="J1059" s="250"/>
      <c r="K1059" s="23"/>
      <c r="L1059" s="23"/>
      <c r="M1059" s="23"/>
      <c r="N1059" s="121"/>
      <c r="O1059" s="55">
        <v>0</v>
      </c>
      <c r="P1059" s="250"/>
      <c r="Q1059" s="250"/>
      <c r="R1059" s="250"/>
      <c r="S1059" s="152"/>
      <c r="T1059" s="152"/>
    </row>
    <row r="1060" spans="1:20" ht="12.75" customHeight="1" x14ac:dyDescent="0.2">
      <c r="A1060" s="148">
        <v>21</v>
      </c>
      <c r="B1060" s="147" t="s">
        <v>300</v>
      </c>
      <c r="C1060" s="195" t="s">
        <v>1389</v>
      </c>
      <c r="D1060" s="195" t="s">
        <v>1197</v>
      </c>
      <c r="E1060" s="238">
        <v>0.01</v>
      </c>
      <c r="F1060" s="150">
        <v>545.57834106528003</v>
      </c>
      <c r="G1060" s="151">
        <v>13.8</v>
      </c>
      <c r="H1060" s="250">
        <v>26.202060000000003</v>
      </c>
      <c r="I1060" s="151">
        <v>32.1</v>
      </c>
      <c r="J1060" s="250">
        <v>75.604167000000004</v>
      </c>
      <c r="K1060" s="23" t="s">
        <v>302</v>
      </c>
      <c r="L1060" s="23" t="s">
        <v>27</v>
      </c>
      <c r="M1060" s="23">
        <v>1</v>
      </c>
      <c r="N1060" s="121">
        <v>390</v>
      </c>
      <c r="O1060" s="55">
        <v>390</v>
      </c>
      <c r="P1060" s="250">
        <v>5.4557834106528</v>
      </c>
      <c r="Q1060" s="250">
        <v>391.93439999999998</v>
      </c>
      <c r="R1060" s="250">
        <v>443.77211406527999</v>
      </c>
      <c r="S1060" s="152"/>
      <c r="T1060" s="152"/>
    </row>
    <row r="1061" spans="1:20" ht="12.75" customHeight="1" x14ac:dyDescent="0.2">
      <c r="A1061" s="148"/>
      <c r="B1061" s="147"/>
      <c r="C1061" s="195"/>
      <c r="D1061" s="227"/>
      <c r="E1061" s="238"/>
      <c r="F1061" s="150"/>
      <c r="G1061" s="151"/>
      <c r="H1061" s="250"/>
      <c r="I1061" s="151"/>
      <c r="J1061" s="250"/>
      <c r="K1061" s="23"/>
      <c r="L1061" s="23"/>
      <c r="M1061" s="23"/>
      <c r="N1061" s="121"/>
      <c r="O1061" s="55">
        <v>0</v>
      </c>
      <c r="P1061" s="250"/>
      <c r="Q1061" s="250"/>
      <c r="R1061" s="250"/>
      <c r="S1061" s="152"/>
      <c r="T1061" s="152"/>
    </row>
    <row r="1062" spans="1:20" ht="12.75" customHeight="1" x14ac:dyDescent="0.2">
      <c r="A1062" s="148"/>
      <c r="B1062" s="147"/>
      <c r="C1062" s="195"/>
      <c r="D1062" s="227"/>
      <c r="E1062" s="238"/>
      <c r="F1062" s="150"/>
      <c r="G1062" s="151"/>
      <c r="H1062" s="250"/>
      <c r="I1062" s="151"/>
      <c r="J1062" s="250"/>
      <c r="K1062" s="23" t="s">
        <v>58</v>
      </c>
      <c r="L1062" s="23" t="s">
        <v>29</v>
      </c>
      <c r="M1062" s="43">
        <v>2.4</v>
      </c>
      <c r="N1062" s="121">
        <v>0.80600000000000005</v>
      </c>
      <c r="O1062" s="55">
        <v>1.9344000000000001</v>
      </c>
      <c r="P1062" s="250"/>
      <c r="Q1062" s="250"/>
      <c r="R1062" s="250"/>
      <c r="S1062" s="152"/>
      <c r="T1062" s="152"/>
    </row>
    <row r="1063" spans="1:20" ht="12.75" customHeight="1" x14ac:dyDescent="0.2">
      <c r="A1063" s="148"/>
      <c r="B1063" s="147"/>
      <c r="C1063" s="195"/>
      <c r="D1063" s="227"/>
      <c r="E1063" s="238"/>
      <c r="F1063" s="150"/>
      <c r="G1063" s="151"/>
      <c r="H1063" s="250"/>
      <c r="I1063" s="151"/>
      <c r="J1063" s="250"/>
      <c r="K1063" s="23"/>
      <c r="L1063" s="23"/>
      <c r="M1063" s="23"/>
      <c r="N1063" s="121"/>
      <c r="O1063" s="55">
        <v>0</v>
      </c>
      <c r="P1063" s="250"/>
      <c r="Q1063" s="250"/>
      <c r="R1063" s="250"/>
      <c r="S1063" s="152"/>
      <c r="T1063" s="152"/>
    </row>
    <row r="1064" spans="1:20" ht="12.75" customHeight="1" x14ac:dyDescent="0.2">
      <c r="A1064" s="148">
        <v>22</v>
      </c>
      <c r="B1064" s="147" t="s">
        <v>303</v>
      </c>
      <c r="C1064" s="195" t="s">
        <v>1390</v>
      </c>
      <c r="D1064" s="195" t="s">
        <v>1197</v>
      </c>
      <c r="E1064" s="238">
        <v>0.02</v>
      </c>
      <c r="F1064" s="150">
        <v>528.11693100000002</v>
      </c>
      <c r="G1064" s="151">
        <v>38</v>
      </c>
      <c r="H1064" s="250">
        <v>72.150600000000011</v>
      </c>
      <c r="I1064" s="151">
        <v>1.3</v>
      </c>
      <c r="J1064" s="250">
        <v>3.0618510000000003</v>
      </c>
      <c r="K1064" s="23" t="s">
        <v>305</v>
      </c>
      <c r="L1064" s="23" t="s">
        <v>27</v>
      </c>
      <c r="M1064" s="23">
        <v>1</v>
      </c>
      <c r="N1064" s="121">
        <v>400</v>
      </c>
      <c r="O1064" s="55">
        <v>400</v>
      </c>
      <c r="P1064" s="250">
        <v>10.56233862</v>
      </c>
      <c r="Q1064" s="250">
        <v>400</v>
      </c>
      <c r="R1064" s="250">
        <v>452.90447999999998</v>
      </c>
      <c r="S1064" s="152"/>
      <c r="T1064" s="152"/>
    </row>
    <row r="1065" spans="1:20" ht="12.75" customHeight="1" x14ac:dyDescent="0.2">
      <c r="A1065" s="148"/>
      <c r="B1065" s="147"/>
      <c r="C1065" s="195"/>
      <c r="D1065" s="227"/>
      <c r="E1065" s="238"/>
      <c r="F1065" s="150"/>
      <c r="G1065" s="151"/>
      <c r="H1065" s="250"/>
      <c r="I1065" s="151"/>
      <c r="J1065" s="250"/>
      <c r="K1065" s="23" t="s">
        <v>306</v>
      </c>
      <c r="L1065" s="23"/>
      <c r="M1065" s="23"/>
      <c r="N1065" s="121"/>
      <c r="O1065" s="55">
        <v>0</v>
      </c>
      <c r="P1065" s="250"/>
      <c r="Q1065" s="250"/>
      <c r="R1065" s="250"/>
      <c r="S1065" s="152"/>
      <c r="T1065" s="152"/>
    </row>
    <row r="1066" spans="1:20" ht="12.75" customHeight="1" x14ac:dyDescent="0.2">
      <c r="A1066" s="148"/>
      <c r="B1066" s="147"/>
      <c r="C1066" s="195"/>
      <c r="D1066" s="227"/>
      <c r="E1066" s="238"/>
      <c r="F1066" s="150"/>
      <c r="G1066" s="151"/>
      <c r="H1066" s="250"/>
      <c r="I1066" s="151"/>
      <c r="J1066" s="250"/>
      <c r="K1066" s="23"/>
      <c r="L1066" s="23"/>
      <c r="M1066" s="24"/>
      <c r="N1066" s="121"/>
      <c r="O1066" s="55">
        <v>0</v>
      </c>
      <c r="P1066" s="250"/>
      <c r="Q1066" s="250"/>
      <c r="R1066" s="250"/>
      <c r="S1066" s="152"/>
      <c r="T1066" s="152"/>
    </row>
    <row r="1067" spans="1:20" ht="12.75" customHeight="1" x14ac:dyDescent="0.2">
      <c r="A1067" s="148"/>
      <c r="B1067" s="147"/>
      <c r="C1067" s="195"/>
      <c r="D1067" s="227"/>
      <c r="E1067" s="238"/>
      <c r="F1067" s="150"/>
      <c r="G1067" s="151"/>
      <c r="H1067" s="250"/>
      <c r="I1067" s="151"/>
      <c r="J1067" s="250"/>
      <c r="K1067" s="23"/>
      <c r="L1067" s="23"/>
      <c r="M1067" s="23"/>
      <c r="N1067" s="121"/>
      <c r="O1067" s="55">
        <v>0</v>
      </c>
      <c r="P1067" s="250"/>
      <c r="Q1067" s="250"/>
      <c r="R1067" s="250"/>
      <c r="S1067" s="152"/>
      <c r="T1067" s="152"/>
    </row>
    <row r="1068" spans="1:20" ht="12.75" customHeight="1" x14ac:dyDescent="0.2">
      <c r="A1068" s="148">
        <v>23</v>
      </c>
      <c r="B1068" s="147" t="s">
        <v>194</v>
      </c>
      <c r="C1068" s="195" t="s">
        <v>1391</v>
      </c>
      <c r="D1068" s="204" t="s">
        <v>1213</v>
      </c>
      <c r="E1068" s="238">
        <v>6</v>
      </c>
      <c r="F1068" s="150">
        <v>0.87340200000000001</v>
      </c>
      <c r="G1068" s="151">
        <v>0.46</v>
      </c>
      <c r="H1068" s="250">
        <v>0.87340200000000001</v>
      </c>
      <c r="I1068" s="151"/>
      <c r="J1068" s="250">
        <v>0</v>
      </c>
      <c r="K1068" s="23"/>
      <c r="L1068" s="23"/>
      <c r="M1068" s="23"/>
      <c r="N1068" s="121"/>
      <c r="O1068" s="55">
        <v>0</v>
      </c>
      <c r="P1068" s="250">
        <v>5.2404120000000001</v>
      </c>
      <c r="Q1068" s="250">
        <v>0</v>
      </c>
      <c r="R1068" s="250">
        <v>0</v>
      </c>
      <c r="S1068" s="152"/>
      <c r="T1068" s="152"/>
    </row>
    <row r="1069" spans="1:20" ht="12.75" customHeight="1" x14ac:dyDescent="0.2">
      <c r="A1069" s="148"/>
      <c r="B1069" s="147"/>
      <c r="C1069" s="195"/>
      <c r="D1069" s="205"/>
      <c r="E1069" s="238"/>
      <c r="F1069" s="150"/>
      <c r="G1069" s="151"/>
      <c r="H1069" s="250"/>
      <c r="I1069" s="151"/>
      <c r="J1069" s="250"/>
      <c r="K1069" s="23"/>
      <c r="L1069" s="23"/>
      <c r="M1069" s="23"/>
      <c r="N1069" s="121"/>
      <c r="O1069" s="55">
        <v>0</v>
      </c>
      <c r="P1069" s="250"/>
      <c r="Q1069" s="250"/>
      <c r="R1069" s="250"/>
      <c r="S1069" s="152"/>
      <c r="T1069" s="152"/>
    </row>
    <row r="1070" spans="1:20" ht="12.75" customHeight="1" x14ac:dyDescent="0.2">
      <c r="A1070" s="148"/>
      <c r="B1070" s="147"/>
      <c r="C1070" s="195"/>
      <c r="D1070" s="205"/>
      <c r="E1070" s="238"/>
      <c r="F1070" s="150"/>
      <c r="G1070" s="151"/>
      <c r="H1070" s="250"/>
      <c r="I1070" s="151"/>
      <c r="J1070" s="250"/>
      <c r="K1070" s="23"/>
      <c r="L1070" s="23"/>
      <c r="M1070" s="24"/>
      <c r="N1070" s="121"/>
      <c r="O1070" s="55">
        <v>0</v>
      </c>
      <c r="P1070" s="250"/>
      <c r="Q1070" s="250"/>
      <c r="R1070" s="250"/>
      <c r="S1070" s="152"/>
      <c r="T1070" s="152"/>
    </row>
    <row r="1071" spans="1:20" ht="12.75" customHeight="1" x14ac:dyDescent="0.2">
      <c r="A1071" s="148"/>
      <c r="B1071" s="147"/>
      <c r="C1071" s="195"/>
      <c r="D1071" s="206"/>
      <c r="E1071" s="238"/>
      <c r="F1071" s="150"/>
      <c r="G1071" s="151"/>
      <c r="H1071" s="250"/>
      <c r="I1071" s="151"/>
      <c r="J1071" s="250"/>
      <c r="K1071" s="23"/>
      <c r="L1071" s="23"/>
      <c r="M1071" s="23"/>
      <c r="N1071" s="121"/>
      <c r="O1071" s="55">
        <v>0</v>
      </c>
      <c r="P1071" s="250"/>
      <c r="Q1071" s="250"/>
      <c r="R1071" s="250"/>
      <c r="S1071" s="152"/>
      <c r="T1071" s="152"/>
    </row>
    <row r="1072" spans="1:20" ht="12.75" customHeight="1" x14ac:dyDescent="0.2">
      <c r="A1072" s="148">
        <v>24</v>
      </c>
      <c r="B1072" s="147" t="s">
        <v>54</v>
      </c>
      <c r="C1072" s="195" t="s">
        <v>1392</v>
      </c>
      <c r="D1072" s="195" t="s">
        <v>1197</v>
      </c>
      <c r="E1072" s="238">
        <v>3.6</v>
      </c>
      <c r="F1072" s="150">
        <v>2.8792230000000001</v>
      </c>
      <c r="G1072" s="151">
        <v>0.4</v>
      </c>
      <c r="H1072" s="152">
        <v>0.75948000000000004</v>
      </c>
      <c r="I1072" s="164">
        <v>0.9</v>
      </c>
      <c r="J1072" s="152">
        <v>2.1197430000000002</v>
      </c>
      <c r="K1072" s="23"/>
      <c r="L1072" s="23"/>
      <c r="M1072" s="23"/>
      <c r="N1072" s="121"/>
      <c r="O1072" s="55">
        <v>0</v>
      </c>
      <c r="P1072" s="152">
        <v>10.3652028</v>
      </c>
      <c r="Q1072" s="152">
        <v>0</v>
      </c>
      <c r="R1072" s="152">
        <v>0</v>
      </c>
      <c r="S1072" s="152"/>
      <c r="T1072" s="152"/>
    </row>
    <row r="1073" spans="1:20" ht="12.75" customHeight="1" x14ac:dyDescent="0.2">
      <c r="A1073" s="148"/>
      <c r="B1073" s="147"/>
      <c r="C1073" s="195"/>
      <c r="D1073" s="227"/>
      <c r="E1073" s="238"/>
      <c r="F1073" s="150"/>
      <c r="G1073" s="151"/>
      <c r="H1073" s="152"/>
      <c r="I1073" s="164"/>
      <c r="J1073" s="152"/>
      <c r="K1073" s="23"/>
      <c r="L1073" s="23"/>
      <c r="M1073" s="23"/>
      <c r="N1073" s="121"/>
      <c r="O1073" s="55">
        <v>0</v>
      </c>
      <c r="P1073" s="152"/>
      <c r="Q1073" s="152"/>
      <c r="R1073" s="152"/>
      <c r="S1073" s="152"/>
      <c r="T1073" s="152"/>
    </row>
    <row r="1074" spans="1:20" ht="12.75" customHeight="1" x14ac:dyDescent="0.2">
      <c r="A1074" s="148"/>
      <c r="B1074" s="147"/>
      <c r="C1074" s="195"/>
      <c r="D1074" s="227"/>
      <c r="E1074" s="238"/>
      <c r="F1074" s="150"/>
      <c r="G1074" s="151"/>
      <c r="H1074" s="152"/>
      <c r="I1074" s="164"/>
      <c r="J1074" s="152"/>
      <c r="K1074" s="23"/>
      <c r="L1074" s="23"/>
      <c r="M1074" s="24"/>
      <c r="N1074" s="121"/>
      <c r="O1074" s="55">
        <v>0</v>
      </c>
      <c r="P1074" s="152"/>
      <c r="Q1074" s="152"/>
      <c r="R1074" s="152"/>
      <c r="S1074" s="152"/>
      <c r="T1074" s="152"/>
    </row>
    <row r="1075" spans="1:20" ht="12.75" customHeight="1" x14ac:dyDescent="0.2">
      <c r="A1075" s="148"/>
      <c r="B1075" s="147"/>
      <c r="C1075" s="195"/>
      <c r="D1075" s="227"/>
      <c r="E1075" s="238"/>
      <c r="F1075" s="150"/>
      <c r="G1075" s="151"/>
      <c r="H1075" s="152"/>
      <c r="I1075" s="164"/>
      <c r="J1075" s="152"/>
      <c r="K1075" s="23"/>
      <c r="L1075" s="23"/>
      <c r="M1075" s="23"/>
      <c r="N1075" s="121"/>
      <c r="O1075" s="55">
        <v>0</v>
      </c>
      <c r="P1075" s="152"/>
      <c r="Q1075" s="152"/>
      <c r="R1075" s="152"/>
      <c r="S1075" s="152"/>
      <c r="T1075" s="152"/>
    </row>
    <row r="1076" spans="1:20" ht="12.75" customHeight="1" x14ac:dyDescent="0.2">
      <c r="A1076" s="148">
        <v>25</v>
      </c>
      <c r="B1076" s="147" t="s">
        <v>308</v>
      </c>
      <c r="C1076" s="195" t="s">
        <v>1393</v>
      </c>
      <c r="D1076" s="195" t="s">
        <v>1191</v>
      </c>
      <c r="E1076" s="238">
        <v>12</v>
      </c>
      <c r="F1076" s="248">
        <v>1.348077</v>
      </c>
      <c r="G1076" s="151">
        <v>0.71</v>
      </c>
      <c r="H1076" s="250">
        <v>1.348077</v>
      </c>
      <c r="I1076" s="151"/>
      <c r="J1076" s="250">
        <v>0</v>
      </c>
      <c r="K1076" s="23"/>
      <c r="L1076" s="23"/>
      <c r="M1076" s="23"/>
      <c r="N1076" s="121"/>
      <c r="O1076" s="55">
        <v>0</v>
      </c>
      <c r="P1076" s="250">
        <v>16.176924</v>
      </c>
      <c r="Q1076" s="250">
        <v>0</v>
      </c>
      <c r="R1076" s="250">
        <v>0</v>
      </c>
      <c r="S1076" s="152"/>
      <c r="T1076" s="152"/>
    </row>
    <row r="1077" spans="1:20" ht="12.75" customHeight="1" x14ac:dyDescent="0.2">
      <c r="A1077" s="148"/>
      <c r="B1077" s="147"/>
      <c r="C1077" s="195"/>
      <c r="D1077" s="227"/>
      <c r="E1077" s="238"/>
      <c r="F1077" s="248"/>
      <c r="G1077" s="151"/>
      <c r="H1077" s="250"/>
      <c r="I1077" s="151"/>
      <c r="J1077" s="250"/>
      <c r="K1077" s="23"/>
      <c r="L1077" s="23"/>
      <c r="M1077" s="23"/>
      <c r="N1077" s="121"/>
      <c r="O1077" s="55">
        <v>0</v>
      </c>
      <c r="P1077" s="250"/>
      <c r="Q1077" s="250"/>
      <c r="R1077" s="250"/>
      <c r="S1077" s="152"/>
      <c r="T1077" s="152"/>
    </row>
    <row r="1078" spans="1:20" ht="12.75" customHeight="1" x14ac:dyDescent="0.2">
      <c r="A1078" s="148"/>
      <c r="B1078" s="147"/>
      <c r="C1078" s="195"/>
      <c r="D1078" s="227"/>
      <c r="E1078" s="238"/>
      <c r="F1078" s="248"/>
      <c r="G1078" s="151"/>
      <c r="H1078" s="250"/>
      <c r="I1078" s="151"/>
      <c r="J1078" s="250"/>
      <c r="K1078" s="23"/>
      <c r="L1078" s="23"/>
      <c r="M1078" s="24"/>
      <c r="N1078" s="121"/>
      <c r="O1078" s="55">
        <v>0</v>
      </c>
      <c r="P1078" s="250"/>
      <c r="Q1078" s="250"/>
      <c r="R1078" s="250"/>
      <c r="S1078" s="152"/>
      <c r="T1078" s="152"/>
    </row>
    <row r="1079" spans="1:20" ht="12.75" customHeight="1" x14ac:dyDescent="0.2">
      <c r="A1079" s="148"/>
      <c r="B1079" s="147"/>
      <c r="C1079" s="195"/>
      <c r="D1079" s="227"/>
      <c r="E1079" s="238"/>
      <c r="F1079" s="248"/>
      <c r="G1079" s="151"/>
      <c r="H1079" s="250"/>
      <c r="I1079" s="151"/>
      <c r="J1079" s="250"/>
      <c r="K1079" s="23"/>
      <c r="L1079" s="23"/>
      <c r="M1079" s="23"/>
      <c r="N1079" s="121"/>
      <c r="O1079" s="55">
        <v>0</v>
      </c>
      <c r="P1079" s="250"/>
      <c r="Q1079" s="250"/>
      <c r="R1079" s="250"/>
      <c r="S1079" s="152"/>
      <c r="T1079" s="152"/>
    </row>
    <row r="1080" spans="1:20" ht="12.75" customHeight="1" x14ac:dyDescent="0.2">
      <c r="A1080" s="148">
        <v>26</v>
      </c>
      <c r="B1080" s="147" t="s">
        <v>309</v>
      </c>
      <c r="C1080" s="195" t="s">
        <v>1394</v>
      </c>
      <c r="D1080" s="195" t="s">
        <v>1191</v>
      </c>
      <c r="E1080" s="238">
        <v>44</v>
      </c>
      <c r="F1080" s="248">
        <v>2.2969548599999996</v>
      </c>
      <c r="G1080" s="151">
        <v>0.59199999999999997</v>
      </c>
      <c r="H1080" s="250">
        <v>1.1240303999999999</v>
      </c>
      <c r="I1080" s="151">
        <v>0.498</v>
      </c>
      <c r="J1080" s="250">
        <v>1.1729244599999999</v>
      </c>
      <c r="K1080" s="23"/>
      <c r="L1080" s="23"/>
      <c r="M1080" s="23"/>
      <c r="N1080" s="121"/>
      <c r="O1080" s="55">
        <v>0</v>
      </c>
      <c r="P1080" s="250">
        <v>101.06601383999998</v>
      </c>
      <c r="Q1080" s="250">
        <v>0</v>
      </c>
      <c r="R1080" s="250">
        <v>0</v>
      </c>
      <c r="S1080" s="152"/>
      <c r="T1080" s="152"/>
    </row>
    <row r="1081" spans="1:20" ht="12.75" customHeight="1" x14ac:dyDescent="0.2">
      <c r="A1081" s="148"/>
      <c r="B1081" s="147"/>
      <c r="C1081" s="195"/>
      <c r="D1081" s="227"/>
      <c r="E1081" s="238"/>
      <c r="F1081" s="248"/>
      <c r="G1081" s="151"/>
      <c r="H1081" s="250"/>
      <c r="I1081" s="151"/>
      <c r="J1081" s="250"/>
      <c r="K1081" s="23"/>
      <c r="L1081" s="23"/>
      <c r="M1081" s="23"/>
      <c r="N1081" s="121"/>
      <c r="O1081" s="55">
        <v>0</v>
      </c>
      <c r="P1081" s="250"/>
      <c r="Q1081" s="250"/>
      <c r="R1081" s="250"/>
      <c r="S1081" s="152"/>
      <c r="T1081" s="152"/>
    </row>
    <row r="1082" spans="1:20" ht="12.75" customHeight="1" x14ac:dyDescent="0.2">
      <c r="A1082" s="148"/>
      <c r="B1082" s="147"/>
      <c r="C1082" s="195"/>
      <c r="D1082" s="227"/>
      <c r="E1082" s="238"/>
      <c r="F1082" s="248"/>
      <c r="G1082" s="151"/>
      <c r="H1082" s="250"/>
      <c r="I1082" s="151"/>
      <c r="J1082" s="250"/>
      <c r="K1082" s="23"/>
      <c r="L1082" s="23"/>
      <c r="M1082" s="24"/>
      <c r="N1082" s="121"/>
      <c r="O1082" s="55">
        <v>0</v>
      </c>
      <c r="P1082" s="250"/>
      <c r="Q1082" s="250"/>
      <c r="R1082" s="250"/>
      <c r="S1082" s="152"/>
      <c r="T1082" s="152"/>
    </row>
    <row r="1083" spans="1:20" ht="12.75" customHeight="1" x14ac:dyDescent="0.2">
      <c r="A1083" s="148"/>
      <c r="B1083" s="147"/>
      <c r="C1083" s="195"/>
      <c r="D1083" s="227"/>
      <c r="E1083" s="238"/>
      <c r="F1083" s="248"/>
      <c r="G1083" s="151"/>
      <c r="H1083" s="250"/>
      <c r="I1083" s="151"/>
      <c r="J1083" s="250"/>
      <c r="K1083" s="23"/>
      <c r="L1083" s="23"/>
      <c r="M1083" s="23"/>
      <c r="N1083" s="121"/>
      <c r="O1083" s="55">
        <v>0</v>
      </c>
      <c r="P1083" s="250"/>
      <c r="Q1083" s="250"/>
      <c r="R1083" s="250"/>
      <c r="S1083" s="152"/>
      <c r="T1083" s="152"/>
    </row>
    <row r="1084" spans="1:20" ht="12.75" customHeight="1" x14ac:dyDescent="0.2">
      <c r="A1084" s="148">
        <v>27</v>
      </c>
      <c r="B1084" s="147" t="s">
        <v>314</v>
      </c>
      <c r="C1084" s="309" t="s">
        <v>1395</v>
      </c>
      <c r="D1084" s="204" t="s">
        <v>1213</v>
      </c>
      <c r="E1084" s="428">
        <v>1</v>
      </c>
      <c r="F1084" s="150">
        <v>3.7859981595600001</v>
      </c>
      <c r="G1084" s="201">
        <v>0.89</v>
      </c>
      <c r="H1084" s="152">
        <v>1.689843</v>
      </c>
      <c r="I1084" s="172"/>
      <c r="J1084" s="152">
        <v>0</v>
      </c>
      <c r="K1084" s="23" t="s">
        <v>316</v>
      </c>
      <c r="L1084" s="23" t="s">
        <v>32</v>
      </c>
      <c r="M1084" s="23">
        <v>1.1000000000000001</v>
      </c>
      <c r="N1084" s="121">
        <v>1.6830000000000001</v>
      </c>
      <c r="O1084" s="55">
        <v>1.8513000000000002</v>
      </c>
      <c r="P1084" s="154">
        <v>3.7859981595600001</v>
      </c>
      <c r="Q1084" s="154">
        <v>1.8513000000000002</v>
      </c>
      <c r="R1084" s="154">
        <v>2.0961551595599999</v>
      </c>
      <c r="S1084" s="152"/>
      <c r="T1084" s="152"/>
    </row>
    <row r="1085" spans="1:20" ht="12.75" customHeight="1" x14ac:dyDescent="0.2">
      <c r="A1085" s="148"/>
      <c r="B1085" s="147"/>
      <c r="C1085" s="309"/>
      <c r="D1085" s="205"/>
      <c r="E1085" s="428"/>
      <c r="F1085" s="150"/>
      <c r="G1085" s="202"/>
      <c r="H1085" s="152"/>
      <c r="I1085" s="172"/>
      <c r="J1085" s="152"/>
      <c r="K1085" s="27"/>
      <c r="L1085" s="27"/>
      <c r="M1085" s="27"/>
      <c r="N1085" s="132"/>
      <c r="O1085" s="55">
        <v>0</v>
      </c>
      <c r="P1085" s="155"/>
      <c r="Q1085" s="155"/>
      <c r="R1085" s="155"/>
      <c r="S1085" s="152"/>
      <c r="T1085" s="152"/>
    </row>
    <row r="1086" spans="1:20" ht="12.75" customHeight="1" x14ac:dyDescent="0.2">
      <c r="A1086" s="148"/>
      <c r="B1086" s="147"/>
      <c r="C1086" s="309"/>
      <c r="D1086" s="205"/>
      <c r="E1086" s="428"/>
      <c r="F1086" s="150"/>
      <c r="G1086" s="202"/>
      <c r="H1086" s="152"/>
      <c r="I1086" s="172"/>
      <c r="J1086" s="152"/>
      <c r="K1086" s="27"/>
      <c r="L1086" s="27"/>
      <c r="M1086" s="27"/>
      <c r="N1086" s="132"/>
      <c r="O1086" s="55">
        <v>0</v>
      </c>
      <c r="P1086" s="155"/>
      <c r="Q1086" s="155"/>
      <c r="R1086" s="155"/>
      <c r="S1086" s="152"/>
      <c r="T1086" s="152"/>
    </row>
    <row r="1087" spans="1:20" ht="12.75" customHeight="1" x14ac:dyDescent="0.2">
      <c r="A1087" s="148"/>
      <c r="B1087" s="147"/>
      <c r="C1087" s="309"/>
      <c r="D1087" s="206"/>
      <c r="E1087" s="428"/>
      <c r="F1087" s="150"/>
      <c r="G1087" s="203"/>
      <c r="H1087" s="152"/>
      <c r="I1087" s="172"/>
      <c r="J1087" s="152"/>
      <c r="K1087" s="27"/>
      <c r="L1087" s="27"/>
      <c r="M1087" s="27"/>
      <c r="N1087" s="132"/>
      <c r="O1087" s="55">
        <v>0</v>
      </c>
      <c r="P1087" s="156"/>
      <c r="Q1087" s="156"/>
      <c r="R1087" s="156"/>
      <c r="S1087" s="152"/>
      <c r="T1087" s="152"/>
    </row>
    <row r="1088" spans="1:20" s="54" customFormat="1" ht="12.75" customHeight="1" x14ac:dyDescent="0.2">
      <c r="A1088" s="144"/>
      <c r="B1088" s="433"/>
      <c r="C1088" s="383" t="s">
        <v>1199</v>
      </c>
      <c r="D1088" s="433"/>
      <c r="E1088" s="436"/>
      <c r="F1088" s="439">
        <v>0</v>
      </c>
      <c r="G1088" s="442"/>
      <c r="H1088" s="445">
        <v>0</v>
      </c>
      <c r="I1088" s="448"/>
      <c r="J1088" s="445">
        <v>0</v>
      </c>
      <c r="K1088" s="82"/>
      <c r="L1088" s="82"/>
      <c r="M1088" s="82"/>
      <c r="N1088" s="83"/>
      <c r="O1088" s="84">
        <v>0</v>
      </c>
      <c r="P1088" s="445">
        <v>0</v>
      </c>
      <c r="Q1088" s="445">
        <v>0</v>
      </c>
      <c r="R1088" s="445">
        <v>0</v>
      </c>
      <c r="S1088" s="453"/>
      <c r="T1088" s="451"/>
    </row>
    <row r="1089" spans="1:20" s="54" customFormat="1" ht="12.75" customHeight="1" x14ac:dyDescent="0.2">
      <c r="A1089" s="145"/>
      <c r="B1089" s="434"/>
      <c r="C1089" s="384"/>
      <c r="D1089" s="434"/>
      <c r="E1089" s="437"/>
      <c r="F1089" s="440"/>
      <c r="G1089" s="443"/>
      <c r="H1089" s="446"/>
      <c r="I1089" s="449"/>
      <c r="J1089" s="446"/>
      <c r="K1089" s="82"/>
      <c r="L1089" s="82"/>
      <c r="M1089" s="82"/>
      <c r="N1089" s="83"/>
      <c r="O1089" s="84">
        <v>0</v>
      </c>
      <c r="P1089" s="446"/>
      <c r="Q1089" s="446"/>
      <c r="R1089" s="446"/>
      <c r="S1089" s="453"/>
      <c r="T1089" s="451"/>
    </row>
    <row r="1090" spans="1:20" s="54" customFormat="1" ht="12.75" customHeight="1" x14ac:dyDescent="0.2">
      <c r="A1090" s="145"/>
      <c r="B1090" s="434"/>
      <c r="C1090" s="384"/>
      <c r="D1090" s="434"/>
      <c r="E1090" s="437"/>
      <c r="F1090" s="440"/>
      <c r="G1090" s="443"/>
      <c r="H1090" s="446"/>
      <c r="I1090" s="449"/>
      <c r="J1090" s="446"/>
      <c r="K1090" s="82"/>
      <c r="L1090" s="82"/>
      <c r="M1090" s="82"/>
      <c r="N1090" s="83"/>
      <c r="O1090" s="84">
        <v>0</v>
      </c>
      <c r="P1090" s="446"/>
      <c r="Q1090" s="446"/>
      <c r="R1090" s="446"/>
      <c r="S1090" s="453"/>
      <c r="T1090" s="451"/>
    </row>
    <row r="1091" spans="1:20" s="54" customFormat="1" ht="12.75" customHeight="1" x14ac:dyDescent="0.2">
      <c r="A1091" s="146"/>
      <c r="B1091" s="435"/>
      <c r="C1091" s="385"/>
      <c r="D1091" s="435"/>
      <c r="E1091" s="438"/>
      <c r="F1091" s="441"/>
      <c r="G1091" s="444"/>
      <c r="H1091" s="447"/>
      <c r="I1091" s="450"/>
      <c r="J1091" s="447"/>
      <c r="K1091" s="82"/>
      <c r="L1091" s="82"/>
      <c r="M1091" s="82"/>
      <c r="N1091" s="83"/>
      <c r="O1091" s="84">
        <v>0</v>
      </c>
      <c r="P1091" s="447"/>
      <c r="Q1091" s="447"/>
      <c r="R1091" s="447"/>
      <c r="S1091" s="453"/>
      <c r="T1091" s="451"/>
    </row>
    <row r="1092" spans="1:20" s="54" customFormat="1" ht="12.75" customHeight="1" x14ac:dyDescent="0.2">
      <c r="A1092" s="144"/>
      <c r="B1092" s="433"/>
      <c r="C1092" s="383" t="s">
        <v>1200</v>
      </c>
      <c r="D1092" s="433"/>
      <c r="E1092" s="436"/>
      <c r="F1092" s="439">
        <v>0</v>
      </c>
      <c r="G1092" s="442"/>
      <c r="H1092" s="445">
        <v>0</v>
      </c>
      <c r="I1092" s="448"/>
      <c r="J1092" s="445">
        <v>0</v>
      </c>
      <c r="K1092" s="82"/>
      <c r="L1092" s="82"/>
      <c r="M1092" s="82"/>
      <c r="N1092" s="83"/>
      <c r="O1092" s="84">
        <v>0</v>
      </c>
      <c r="P1092" s="445">
        <v>0</v>
      </c>
      <c r="Q1092" s="445">
        <v>0</v>
      </c>
      <c r="R1092" s="445">
        <v>0</v>
      </c>
      <c r="S1092" s="453"/>
      <c r="T1092" s="452">
        <v>2.879975796876607E-2</v>
      </c>
    </row>
    <row r="1093" spans="1:20" s="54" customFormat="1" ht="12.75" customHeight="1" x14ac:dyDescent="0.2">
      <c r="A1093" s="145"/>
      <c r="B1093" s="434"/>
      <c r="C1093" s="384"/>
      <c r="D1093" s="434"/>
      <c r="E1093" s="437"/>
      <c r="F1093" s="440"/>
      <c r="G1093" s="443"/>
      <c r="H1093" s="446"/>
      <c r="I1093" s="449"/>
      <c r="J1093" s="446"/>
      <c r="K1093" s="82"/>
      <c r="L1093" s="82"/>
      <c r="M1093" s="82"/>
      <c r="N1093" s="83"/>
      <c r="O1093" s="84">
        <v>0</v>
      </c>
      <c r="P1093" s="446"/>
      <c r="Q1093" s="446"/>
      <c r="R1093" s="446"/>
      <c r="S1093" s="453"/>
      <c r="T1093" s="452"/>
    </row>
    <row r="1094" spans="1:20" s="54" customFormat="1" ht="12.75" customHeight="1" x14ac:dyDescent="0.2">
      <c r="A1094" s="145"/>
      <c r="B1094" s="434"/>
      <c r="C1094" s="384"/>
      <c r="D1094" s="434"/>
      <c r="E1094" s="437"/>
      <c r="F1094" s="440"/>
      <c r="G1094" s="443"/>
      <c r="H1094" s="446"/>
      <c r="I1094" s="449"/>
      <c r="J1094" s="446"/>
      <c r="K1094" s="82"/>
      <c r="L1094" s="82"/>
      <c r="M1094" s="82"/>
      <c r="N1094" s="83"/>
      <c r="O1094" s="84">
        <v>0</v>
      </c>
      <c r="P1094" s="446"/>
      <c r="Q1094" s="446"/>
      <c r="R1094" s="446"/>
      <c r="S1094" s="453"/>
      <c r="T1094" s="452"/>
    </row>
    <row r="1095" spans="1:20" s="54" customFormat="1" ht="12.75" customHeight="1" x14ac:dyDescent="0.2">
      <c r="A1095" s="146"/>
      <c r="B1095" s="435"/>
      <c r="C1095" s="385"/>
      <c r="D1095" s="435"/>
      <c r="E1095" s="438"/>
      <c r="F1095" s="441"/>
      <c r="G1095" s="444"/>
      <c r="H1095" s="447"/>
      <c r="I1095" s="450"/>
      <c r="J1095" s="447"/>
      <c r="K1095" s="82"/>
      <c r="L1095" s="82"/>
      <c r="M1095" s="82"/>
      <c r="N1095" s="83"/>
      <c r="O1095" s="84">
        <v>0</v>
      </c>
      <c r="P1095" s="447"/>
      <c r="Q1095" s="447"/>
      <c r="R1095" s="447"/>
      <c r="S1095" s="453"/>
      <c r="T1095" s="452"/>
    </row>
    <row r="1096" spans="1:20" ht="12.75" customHeight="1" x14ac:dyDescent="0.2">
      <c r="A1096" s="148"/>
      <c r="B1096" s="147"/>
      <c r="C1096" s="430" t="s">
        <v>1396</v>
      </c>
      <c r="D1096" s="150"/>
      <c r="E1096" s="238"/>
      <c r="F1096" s="248">
        <v>0</v>
      </c>
      <c r="G1096" s="151"/>
      <c r="H1096" s="250">
        <v>0</v>
      </c>
      <c r="I1096" s="151"/>
      <c r="J1096" s="250">
        <v>0</v>
      </c>
      <c r="K1096" s="23"/>
      <c r="L1096" s="23"/>
      <c r="M1096" s="23"/>
      <c r="N1096" s="97"/>
      <c r="O1096" s="55">
        <v>0</v>
      </c>
      <c r="P1096" s="250">
        <v>0</v>
      </c>
      <c r="Q1096" s="250">
        <v>0</v>
      </c>
      <c r="R1096" s="250">
        <v>0</v>
      </c>
      <c r="S1096" s="152">
        <v>0</v>
      </c>
      <c r="T1096" s="152">
        <v>0</v>
      </c>
    </row>
    <row r="1097" spans="1:20" ht="12.75" customHeight="1" x14ac:dyDescent="0.2">
      <c r="A1097" s="148"/>
      <c r="B1097" s="147"/>
      <c r="C1097" s="430"/>
      <c r="D1097" s="150"/>
      <c r="E1097" s="238"/>
      <c r="F1097" s="248"/>
      <c r="G1097" s="151"/>
      <c r="H1097" s="250"/>
      <c r="I1097" s="151"/>
      <c r="J1097" s="250"/>
      <c r="K1097" s="23"/>
      <c r="L1097" s="23"/>
      <c r="M1097" s="23"/>
      <c r="N1097" s="97"/>
      <c r="O1097" s="55">
        <v>0</v>
      </c>
      <c r="P1097" s="250"/>
      <c r="Q1097" s="250"/>
      <c r="R1097" s="250"/>
      <c r="S1097" s="152"/>
      <c r="T1097" s="152"/>
    </row>
    <row r="1098" spans="1:20" ht="12.75" customHeight="1" x14ac:dyDescent="0.2">
      <c r="A1098" s="148"/>
      <c r="B1098" s="147"/>
      <c r="C1098" s="430"/>
      <c r="D1098" s="150"/>
      <c r="E1098" s="238"/>
      <c r="F1098" s="248"/>
      <c r="G1098" s="151"/>
      <c r="H1098" s="250"/>
      <c r="I1098" s="151"/>
      <c r="J1098" s="250"/>
      <c r="K1098" s="23"/>
      <c r="L1098" s="23"/>
      <c r="M1098" s="24"/>
      <c r="N1098" s="97"/>
      <c r="O1098" s="55">
        <v>0</v>
      </c>
      <c r="P1098" s="250"/>
      <c r="Q1098" s="250"/>
      <c r="R1098" s="250"/>
      <c r="S1098" s="152"/>
      <c r="T1098" s="152"/>
    </row>
    <row r="1099" spans="1:20" ht="12.75" customHeight="1" x14ac:dyDescent="0.2">
      <c r="A1099" s="148"/>
      <c r="B1099" s="147"/>
      <c r="C1099" s="430"/>
      <c r="D1099" s="150"/>
      <c r="E1099" s="238"/>
      <c r="F1099" s="248"/>
      <c r="G1099" s="151"/>
      <c r="H1099" s="250"/>
      <c r="I1099" s="151"/>
      <c r="J1099" s="250"/>
      <c r="K1099" s="23"/>
      <c r="L1099" s="23"/>
      <c r="M1099" s="23"/>
      <c r="N1099" s="97"/>
      <c r="O1099" s="55">
        <v>0</v>
      </c>
      <c r="P1099" s="250"/>
      <c r="Q1099" s="250"/>
      <c r="R1099" s="250"/>
      <c r="S1099" s="152"/>
      <c r="T1099" s="152"/>
    </row>
    <row r="1100" spans="1:20" ht="12.75" customHeight="1" x14ac:dyDescent="0.2">
      <c r="A1100" s="197"/>
      <c r="B1100" s="213"/>
      <c r="C1100" s="429" t="s">
        <v>1397</v>
      </c>
      <c r="D1100" s="248"/>
      <c r="E1100" s="424">
        <v>0</v>
      </c>
      <c r="F1100" s="248">
        <v>0</v>
      </c>
      <c r="G1100" s="249"/>
      <c r="H1100" s="250">
        <v>0</v>
      </c>
      <c r="I1100" s="249"/>
      <c r="J1100" s="250">
        <v>0</v>
      </c>
      <c r="K1100" s="39"/>
      <c r="L1100" s="39"/>
      <c r="M1100" s="39"/>
      <c r="N1100" s="99"/>
      <c r="O1100" s="55">
        <v>0</v>
      </c>
      <c r="P1100" s="250">
        <v>0</v>
      </c>
      <c r="Q1100" s="250">
        <v>0</v>
      </c>
      <c r="R1100" s="250">
        <v>0</v>
      </c>
      <c r="S1100" s="152">
        <v>0</v>
      </c>
      <c r="T1100" s="152">
        <v>0</v>
      </c>
    </row>
    <row r="1101" spans="1:20" ht="12.75" customHeight="1" x14ac:dyDescent="0.2">
      <c r="A1101" s="197"/>
      <c r="B1101" s="213"/>
      <c r="C1101" s="429"/>
      <c r="D1101" s="248"/>
      <c r="E1101" s="424"/>
      <c r="F1101" s="248"/>
      <c r="G1101" s="249"/>
      <c r="H1101" s="250"/>
      <c r="I1101" s="249"/>
      <c r="J1101" s="250"/>
      <c r="K1101" s="39"/>
      <c r="L1101" s="39"/>
      <c r="M1101" s="39"/>
      <c r="N1101" s="99"/>
      <c r="O1101" s="55">
        <v>0</v>
      </c>
      <c r="P1101" s="250"/>
      <c r="Q1101" s="250"/>
      <c r="R1101" s="250"/>
      <c r="S1101" s="152"/>
      <c r="T1101" s="152"/>
    </row>
    <row r="1102" spans="1:20" ht="12.75" customHeight="1" x14ac:dyDescent="0.2">
      <c r="A1102" s="197"/>
      <c r="B1102" s="213"/>
      <c r="C1102" s="429"/>
      <c r="D1102" s="248"/>
      <c r="E1102" s="424"/>
      <c r="F1102" s="248"/>
      <c r="G1102" s="249"/>
      <c r="H1102" s="250"/>
      <c r="I1102" s="249"/>
      <c r="J1102" s="250"/>
      <c r="K1102" s="39"/>
      <c r="L1102" s="39"/>
      <c r="M1102" s="40"/>
      <c r="N1102" s="99"/>
      <c r="O1102" s="55">
        <v>0</v>
      </c>
      <c r="P1102" s="250"/>
      <c r="Q1102" s="250"/>
      <c r="R1102" s="250"/>
      <c r="S1102" s="152"/>
      <c r="T1102" s="152"/>
    </row>
    <row r="1103" spans="1:20" ht="12.75" customHeight="1" x14ac:dyDescent="0.2">
      <c r="A1103" s="197"/>
      <c r="B1103" s="213"/>
      <c r="C1103" s="429"/>
      <c r="D1103" s="248"/>
      <c r="E1103" s="424"/>
      <c r="F1103" s="248"/>
      <c r="G1103" s="249"/>
      <c r="H1103" s="250"/>
      <c r="I1103" s="249"/>
      <c r="J1103" s="250"/>
      <c r="K1103" s="39"/>
      <c r="L1103" s="39"/>
      <c r="M1103" s="39"/>
      <c r="N1103" s="99"/>
      <c r="O1103" s="55">
        <v>0</v>
      </c>
      <c r="P1103" s="250"/>
      <c r="Q1103" s="250"/>
      <c r="R1103" s="250"/>
      <c r="S1103" s="152"/>
      <c r="T1103" s="152"/>
    </row>
    <row r="1104" spans="1:20" ht="12.75" customHeight="1" x14ac:dyDescent="0.2">
      <c r="A1104" s="197">
        <v>1</v>
      </c>
      <c r="B1104" s="213" t="s">
        <v>343</v>
      </c>
      <c r="C1104" s="264" t="s">
        <v>1398</v>
      </c>
      <c r="D1104" s="388" t="s">
        <v>1189</v>
      </c>
      <c r="E1104" s="424">
        <v>184</v>
      </c>
      <c r="F1104" s="248">
        <v>0.81348432000000004</v>
      </c>
      <c r="G1104" s="249">
        <v>0.42099999999999999</v>
      </c>
      <c r="H1104" s="250">
        <v>0.79935270000000003</v>
      </c>
      <c r="I1104" s="249">
        <v>6.0000000000000001E-3</v>
      </c>
      <c r="J1104" s="250">
        <v>1.4131619999999999E-2</v>
      </c>
      <c r="K1104" s="39"/>
      <c r="L1104" s="39"/>
      <c r="M1104" s="39"/>
      <c r="N1104" s="129"/>
      <c r="O1104" s="41">
        <v>0</v>
      </c>
      <c r="P1104" s="250">
        <v>149.68111488</v>
      </c>
      <c r="Q1104" s="250">
        <v>0</v>
      </c>
      <c r="R1104" s="250">
        <v>0</v>
      </c>
      <c r="S1104" s="152"/>
      <c r="T1104" s="152"/>
    </row>
    <row r="1105" spans="1:20" ht="12.75" customHeight="1" x14ac:dyDescent="0.2">
      <c r="A1105" s="197"/>
      <c r="B1105" s="213"/>
      <c r="C1105" s="264"/>
      <c r="D1105" s="266"/>
      <c r="E1105" s="424"/>
      <c r="F1105" s="248"/>
      <c r="G1105" s="249"/>
      <c r="H1105" s="250"/>
      <c r="I1105" s="249"/>
      <c r="J1105" s="250"/>
      <c r="K1105" s="39"/>
      <c r="L1105" s="39"/>
      <c r="M1105" s="39"/>
      <c r="N1105" s="129"/>
      <c r="O1105" s="41">
        <v>0</v>
      </c>
      <c r="P1105" s="250"/>
      <c r="Q1105" s="250"/>
      <c r="R1105" s="250"/>
      <c r="S1105" s="152"/>
      <c r="T1105" s="152"/>
    </row>
    <row r="1106" spans="1:20" ht="12.75" customHeight="1" x14ac:dyDescent="0.2">
      <c r="A1106" s="197"/>
      <c r="B1106" s="213"/>
      <c r="C1106" s="264"/>
      <c r="D1106" s="266"/>
      <c r="E1106" s="424"/>
      <c r="F1106" s="248"/>
      <c r="G1106" s="249"/>
      <c r="H1106" s="250"/>
      <c r="I1106" s="249"/>
      <c r="J1106" s="250"/>
      <c r="K1106" s="39"/>
      <c r="L1106" s="39"/>
      <c r="M1106" s="40"/>
      <c r="N1106" s="129"/>
      <c r="O1106" s="41">
        <v>0</v>
      </c>
      <c r="P1106" s="250"/>
      <c r="Q1106" s="250"/>
      <c r="R1106" s="250"/>
      <c r="S1106" s="152"/>
      <c r="T1106" s="152"/>
    </row>
    <row r="1107" spans="1:20" ht="12.75" customHeight="1" x14ac:dyDescent="0.2">
      <c r="A1107" s="197"/>
      <c r="B1107" s="213"/>
      <c r="C1107" s="264"/>
      <c r="D1107" s="266"/>
      <c r="E1107" s="424"/>
      <c r="F1107" s="248"/>
      <c r="G1107" s="249"/>
      <c r="H1107" s="250"/>
      <c r="I1107" s="249"/>
      <c r="J1107" s="250"/>
      <c r="K1107" s="39"/>
      <c r="L1107" s="39"/>
      <c r="M1107" s="39"/>
      <c r="N1107" s="129"/>
      <c r="O1107" s="41">
        <v>0</v>
      </c>
      <c r="P1107" s="250"/>
      <c r="Q1107" s="250"/>
      <c r="R1107" s="250"/>
      <c r="S1107" s="152"/>
      <c r="T1107" s="152"/>
    </row>
    <row r="1108" spans="1:20" ht="12.75" customHeight="1" x14ac:dyDescent="0.2">
      <c r="A1108" s="197">
        <v>2</v>
      </c>
      <c r="B1108" s="213" t="s">
        <v>163</v>
      </c>
      <c r="C1108" s="264" t="s">
        <v>1399</v>
      </c>
      <c r="D1108" s="309" t="s">
        <v>1191</v>
      </c>
      <c r="E1108" s="428">
        <v>20</v>
      </c>
      <c r="F1108" s="248">
        <v>0.58047320999999996</v>
      </c>
      <c r="G1108" s="249">
        <v>0.30199999999999999</v>
      </c>
      <c r="H1108" s="250">
        <v>0.57340740000000001</v>
      </c>
      <c r="I1108" s="249">
        <v>3.0000000000000001E-3</v>
      </c>
      <c r="J1108" s="250">
        <v>7.0658099999999996E-3</v>
      </c>
      <c r="K1108" s="39"/>
      <c r="L1108" s="39"/>
      <c r="M1108" s="39"/>
      <c r="N1108" s="129"/>
      <c r="O1108" s="41">
        <v>0</v>
      </c>
      <c r="P1108" s="250">
        <v>11.6094642</v>
      </c>
      <c r="Q1108" s="250">
        <v>0</v>
      </c>
      <c r="R1108" s="250">
        <v>0</v>
      </c>
      <c r="S1108" s="152"/>
      <c r="T1108" s="152"/>
    </row>
    <row r="1109" spans="1:20" ht="12.75" customHeight="1" x14ac:dyDescent="0.2">
      <c r="A1109" s="197"/>
      <c r="B1109" s="213"/>
      <c r="C1109" s="264"/>
      <c r="D1109" s="337"/>
      <c r="E1109" s="428"/>
      <c r="F1109" s="248"/>
      <c r="G1109" s="249"/>
      <c r="H1109" s="250"/>
      <c r="I1109" s="249"/>
      <c r="J1109" s="250"/>
      <c r="K1109" s="39"/>
      <c r="L1109" s="39"/>
      <c r="M1109" s="39"/>
      <c r="N1109" s="129"/>
      <c r="O1109" s="41">
        <v>0</v>
      </c>
      <c r="P1109" s="250"/>
      <c r="Q1109" s="250"/>
      <c r="R1109" s="250"/>
      <c r="S1109" s="152"/>
      <c r="T1109" s="152"/>
    </row>
    <row r="1110" spans="1:20" ht="12.75" customHeight="1" x14ac:dyDescent="0.2">
      <c r="A1110" s="197"/>
      <c r="B1110" s="213"/>
      <c r="C1110" s="264"/>
      <c r="D1110" s="337"/>
      <c r="E1110" s="428"/>
      <c r="F1110" s="248"/>
      <c r="G1110" s="249"/>
      <c r="H1110" s="250"/>
      <c r="I1110" s="249"/>
      <c r="J1110" s="250"/>
      <c r="K1110" s="39"/>
      <c r="L1110" s="39"/>
      <c r="M1110" s="40"/>
      <c r="N1110" s="129"/>
      <c r="O1110" s="41">
        <v>0</v>
      </c>
      <c r="P1110" s="250"/>
      <c r="Q1110" s="250"/>
      <c r="R1110" s="250"/>
      <c r="S1110" s="152"/>
      <c r="T1110" s="152"/>
    </row>
    <row r="1111" spans="1:20" ht="12.75" customHeight="1" x14ac:dyDescent="0.2">
      <c r="A1111" s="197"/>
      <c r="B1111" s="213"/>
      <c r="C1111" s="264"/>
      <c r="D1111" s="337"/>
      <c r="E1111" s="428"/>
      <c r="F1111" s="248"/>
      <c r="G1111" s="249"/>
      <c r="H1111" s="250"/>
      <c r="I1111" s="249"/>
      <c r="J1111" s="250"/>
      <c r="K1111" s="39"/>
      <c r="L1111" s="39"/>
      <c r="M1111" s="39"/>
      <c r="N1111" s="129"/>
      <c r="O1111" s="41">
        <v>0</v>
      </c>
      <c r="P1111" s="250"/>
      <c r="Q1111" s="250"/>
      <c r="R1111" s="250"/>
      <c r="S1111" s="152"/>
      <c r="T1111" s="152"/>
    </row>
    <row r="1112" spans="1:20" ht="12.75" customHeight="1" x14ac:dyDescent="0.2">
      <c r="A1112" s="197">
        <v>3</v>
      </c>
      <c r="B1112" s="213" t="s">
        <v>164</v>
      </c>
      <c r="C1112" s="264" t="s">
        <v>1400</v>
      </c>
      <c r="D1112" s="309" t="s">
        <v>1191</v>
      </c>
      <c r="E1112" s="428">
        <v>28</v>
      </c>
      <c r="F1112" s="248">
        <v>0.46890648000000001</v>
      </c>
      <c r="G1112" s="249">
        <v>0.24199999999999999</v>
      </c>
      <c r="H1112" s="250">
        <v>0.45948539999999999</v>
      </c>
      <c r="I1112" s="249">
        <v>4.0000000000000001E-3</v>
      </c>
      <c r="J1112" s="250">
        <v>9.4210800000000001E-3</v>
      </c>
      <c r="K1112" s="39"/>
      <c r="L1112" s="39"/>
      <c r="M1112" s="39"/>
      <c r="N1112" s="129"/>
      <c r="O1112" s="41">
        <v>0</v>
      </c>
      <c r="P1112" s="250">
        <v>13.12938144</v>
      </c>
      <c r="Q1112" s="250">
        <v>0</v>
      </c>
      <c r="R1112" s="250">
        <v>0</v>
      </c>
      <c r="S1112" s="152"/>
      <c r="T1112" s="152"/>
    </row>
    <row r="1113" spans="1:20" ht="12.75" customHeight="1" x14ac:dyDescent="0.2">
      <c r="A1113" s="197"/>
      <c r="B1113" s="213"/>
      <c r="C1113" s="264"/>
      <c r="D1113" s="337"/>
      <c r="E1113" s="428"/>
      <c r="F1113" s="248"/>
      <c r="G1113" s="249"/>
      <c r="H1113" s="250"/>
      <c r="I1113" s="249"/>
      <c r="J1113" s="250"/>
      <c r="K1113" s="39"/>
      <c r="L1113" s="39"/>
      <c r="M1113" s="39"/>
      <c r="N1113" s="129"/>
      <c r="O1113" s="41">
        <v>0</v>
      </c>
      <c r="P1113" s="250"/>
      <c r="Q1113" s="250"/>
      <c r="R1113" s="250"/>
      <c r="S1113" s="152"/>
      <c r="T1113" s="152"/>
    </row>
    <row r="1114" spans="1:20" ht="12.75" customHeight="1" x14ac:dyDescent="0.2">
      <c r="A1114" s="197"/>
      <c r="B1114" s="213"/>
      <c r="C1114" s="264"/>
      <c r="D1114" s="337"/>
      <c r="E1114" s="428"/>
      <c r="F1114" s="248"/>
      <c r="G1114" s="249"/>
      <c r="H1114" s="250"/>
      <c r="I1114" s="249"/>
      <c r="J1114" s="250"/>
      <c r="K1114" s="39"/>
      <c r="L1114" s="39"/>
      <c r="M1114" s="40"/>
      <c r="N1114" s="129"/>
      <c r="O1114" s="41">
        <v>0</v>
      </c>
      <c r="P1114" s="250"/>
      <c r="Q1114" s="250"/>
      <c r="R1114" s="250"/>
      <c r="S1114" s="152"/>
      <c r="T1114" s="152"/>
    </row>
    <row r="1115" spans="1:20" ht="12.75" customHeight="1" x14ac:dyDescent="0.2">
      <c r="A1115" s="197"/>
      <c r="B1115" s="213"/>
      <c r="C1115" s="264"/>
      <c r="D1115" s="337"/>
      <c r="E1115" s="428"/>
      <c r="F1115" s="248"/>
      <c r="G1115" s="249"/>
      <c r="H1115" s="250"/>
      <c r="I1115" s="249"/>
      <c r="J1115" s="250"/>
      <c r="K1115" s="39"/>
      <c r="L1115" s="39"/>
      <c r="M1115" s="39"/>
      <c r="N1115" s="129"/>
      <c r="O1115" s="41">
        <v>0</v>
      </c>
      <c r="P1115" s="250"/>
      <c r="Q1115" s="250"/>
      <c r="R1115" s="250"/>
      <c r="S1115" s="152"/>
      <c r="T1115" s="152"/>
    </row>
    <row r="1116" spans="1:20" ht="12.75" customHeight="1" x14ac:dyDescent="0.2">
      <c r="A1116" s="197">
        <v>4</v>
      </c>
      <c r="B1116" s="147" t="s">
        <v>308</v>
      </c>
      <c r="C1116" s="195" t="s">
        <v>1401</v>
      </c>
      <c r="D1116" s="309" t="s">
        <v>1191</v>
      </c>
      <c r="E1116" s="238">
        <v>12</v>
      </c>
      <c r="F1116" s="248">
        <v>1.348077</v>
      </c>
      <c r="G1116" s="151">
        <v>0.71</v>
      </c>
      <c r="H1116" s="250">
        <v>1.348077</v>
      </c>
      <c r="I1116" s="151"/>
      <c r="J1116" s="250">
        <v>0</v>
      </c>
      <c r="K1116" s="23"/>
      <c r="L1116" s="23"/>
      <c r="M1116" s="23"/>
      <c r="N1116" s="121"/>
      <c r="O1116" s="41">
        <v>0</v>
      </c>
      <c r="P1116" s="250">
        <v>16.176924</v>
      </c>
      <c r="Q1116" s="250">
        <v>0</v>
      </c>
      <c r="R1116" s="250">
        <v>0</v>
      </c>
      <c r="S1116" s="152"/>
      <c r="T1116" s="152"/>
    </row>
    <row r="1117" spans="1:20" ht="12.75" customHeight="1" x14ac:dyDescent="0.2">
      <c r="A1117" s="197"/>
      <c r="B1117" s="147"/>
      <c r="C1117" s="195"/>
      <c r="D1117" s="337"/>
      <c r="E1117" s="238"/>
      <c r="F1117" s="248"/>
      <c r="G1117" s="151"/>
      <c r="H1117" s="250"/>
      <c r="I1117" s="151"/>
      <c r="J1117" s="250"/>
      <c r="K1117" s="23"/>
      <c r="L1117" s="23"/>
      <c r="M1117" s="23"/>
      <c r="N1117" s="121"/>
      <c r="O1117" s="41">
        <v>0</v>
      </c>
      <c r="P1117" s="250"/>
      <c r="Q1117" s="250"/>
      <c r="R1117" s="250"/>
      <c r="S1117" s="152"/>
      <c r="T1117" s="152"/>
    </row>
    <row r="1118" spans="1:20" ht="12.75" customHeight="1" x14ac:dyDescent="0.2">
      <c r="A1118" s="197"/>
      <c r="B1118" s="147"/>
      <c r="C1118" s="195"/>
      <c r="D1118" s="337"/>
      <c r="E1118" s="238"/>
      <c r="F1118" s="248"/>
      <c r="G1118" s="151"/>
      <c r="H1118" s="250"/>
      <c r="I1118" s="151"/>
      <c r="J1118" s="250"/>
      <c r="K1118" s="23"/>
      <c r="L1118" s="23"/>
      <c r="M1118" s="24"/>
      <c r="N1118" s="121"/>
      <c r="O1118" s="41">
        <v>0</v>
      </c>
      <c r="P1118" s="250"/>
      <c r="Q1118" s="250"/>
      <c r="R1118" s="250"/>
      <c r="S1118" s="152"/>
      <c r="T1118" s="152"/>
    </row>
    <row r="1119" spans="1:20" ht="12.75" customHeight="1" x14ac:dyDescent="0.2">
      <c r="A1119" s="197"/>
      <c r="B1119" s="147"/>
      <c r="C1119" s="195"/>
      <c r="D1119" s="337"/>
      <c r="E1119" s="238"/>
      <c r="F1119" s="248"/>
      <c r="G1119" s="151"/>
      <c r="H1119" s="250"/>
      <c r="I1119" s="151"/>
      <c r="J1119" s="250"/>
      <c r="K1119" s="23"/>
      <c r="L1119" s="23"/>
      <c r="M1119" s="23"/>
      <c r="N1119" s="121"/>
      <c r="O1119" s="41">
        <v>0</v>
      </c>
      <c r="P1119" s="250"/>
      <c r="Q1119" s="250"/>
      <c r="R1119" s="250"/>
      <c r="S1119" s="152"/>
      <c r="T1119" s="152"/>
    </row>
    <row r="1120" spans="1:20" ht="12.75" customHeight="1" x14ac:dyDescent="0.2">
      <c r="A1120" s="197">
        <v>5</v>
      </c>
      <c r="B1120" s="147" t="s">
        <v>309</v>
      </c>
      <c r="C1120" s="195" t="s">
        <v>1402</v>
      </c>
      <c r="D1120" s="309" t="s">
        <v>1191</v>
      </c>
      <c r="E1120" s="238">
        <v>14</v>
      </c>
      <c r="F1120" s="248">
        <v>2.2969548599999996</v>
      </c>
      <c r="G1120" s="151">
        <v>0.59199999999999997</v>
      </c>
      <c r="H1120" s="250">
        <v>1.1240303999999999</v>
      </c>
      <c r="I1120" s="151">
        <v>0.498</v>
      </c>
      <c r="J1120" s="250">
        <v>1.1729244599999999</v>
      </c>
      <c r="K1120" s="23"/>
      <c r="L1120" s="23"/>
      <c r="M1120" s="23"/>
      <c r="N1120" s="121"/>
      <c r="O1120" s="41">
        <v>0</v>
      </c>
      <c r="P1120" s="250">
        <v>32.157368039999994</v>
      </c>
      <c r="Q1120" s="250">
        <v>0</v>
      </c>
      <c r="R1120" s="250">
        <v>0</v>
      </c>
      <c r="S1120" s="152"/>
      <c r="T1120" s="152"/>
    </row>
    <row r="1121" spans="1:20" ht="12.75" customHeight="1" x14ac:dyDescent="0.2">
      <c r="A1121" s="197"/>
      <c r="B1121" s="147"/>
      <c r="C1121" s="195"/>
      <c r="D1121" s="337"/>
      <c r="E1121" s="238"/>
      <c r="F1121" s="248"/>
      <c r="G1121" s="151"/>
      <c r="H1121" s="250"/>
      <c r="I1121" s="151"/>
      <c r="J1121" s="250"/>
      <c r="K1121" s="23"/>
      <c r="L1121" s="23"/>
      <c r="M1121" s="23"/>
      <c r="N1121" s="121"/>
      <c r="O1121" s="41">
        <v>0</v>
      </c>
      <c r="P1121" s="250"/>
      <c r="Q1121" s="250"/>
      <c r="R1121" s="250"/>
      <c r="S1121" s="152"/>
      <c r="T1121" s="152"/>
    </row>
    <row r="1122" spans="1:20" ht="12.75" customHeight="1" x14ac:dyDescent="0.2">
      <c r="A1122" s="197"/>
      <c r="B1122" s="147"/>
      <c r="C1122" s="195"/>
      <c r="D1122" s="337"/>
      <c r="E1122" s="238"/>
      <c r="F1122" s="248"/>
      <c r="G1122" s="151"/>
      <c r="H1122" s="250"/>
      <c r="I1122" s="151"/>
      <c r="J1122" s="250"/>
      <c r="K1122" s="23"/>
      <c r="L1122" s="23"/>
      <c r="M1122" s="24"/>
      <c r="N1122" s="121"/>
      <c r="O1122" s="41">
        <v>0</v>
      </c>
      <c r="P1122" s="250"/>
      <c r="Q1122" s="250"/>
      <c r="R1122" s="250"/>
      <c r="S1122" s="152"/>
      <c r="T1122" s="152"/>
    </row>
    <row r="1123" spans="1:20" ht="12.75" customHeight="1" x14ac:dyDescent="0.2">
      <c r="A1123" s="197"/>
      <c r="B1123" s="147"/>
      <c r="C1123" s="195"/>
      <c r="D1123" s="337"/>
      <c r="E1123" s="238"/>
      <c r="F1123" s="248"/>
      <c r="G1123" s="151"/>
      <c r="H1123" s="250"/>
      <c r="I1123" s="151"/>
      <c r="J1123" s="250"/>
      <c r="K1123" s="23"/>
      <c r="L1123" s="23"/>
      <c r="M1123" s="23"/>
      <c r="N1123" s="121"/>
      <c r="O1123" s="41">
        <v>0</v>
      </c>
      <c r="P1123" s="250"/>
      <c r="Q1123" s="250"/>
      <c r="R1123" s="250"/>
      <c r="S1123" s="152"/>
      <c r="T1123" s="152"/>
    </row>
    <row r="1124" spans="1:20" ht="12.75" customHeight="1" x14ac:dyDescent="0.2">
      <c r="A1124" s="197">
        <v>6</v>
      </c>
      <c r="B1124" s="166" t="s">
        <v>83</v>
      </c>
      <c r="C1124" s="204" t="s">
        <v>1403</v>
      </c>
      <c r="D1124" s="204" t="s">
        <v>1197</v>
      </c>
      <c r="E1124" s="399">
        <v>6.98</v>
      </c>
      <c r="F1124" s="248">
        <v>2.8602360000000004</v>
      </c>
      <c r="G1124" s="183">
        <v>0.39</v>
      </c>
      <c r="H1124" s="250">
        <v>0.74049300000000007</v>
      </c>
      <c r="I1124" s="274">
        <v>0.9</v>
      </c>
      <c r="J1124" s="250">
        <v>2.1197430000000002</v>
      </c>
      <c r="K1124" s="27"/>
      <c r="L1124" s="132"/>
      <c r="M1124" s="132"/>
      <c r="N1124" s="132"/>
      <c r="O1124" s="41">
        <v>0</v>
      </c>
      <c r="P1124" s="250">
        <v>19.964447280000005</v>
      </c>
      <c r="Q1124" s="250">
        <v>0</v>
      </c>
      <c r="R1124" s="250">
        <v>0</v>
      </c>
      <c r="S1124" s="152"/>
      <c r="T1124" s="152"/>
    </row>
    <row r="1125" spans="1:20" ht="12.75" customHeight="1" x14ac:dyDescent="0.2">
      <c r="A1125" s="197"/>
      <c r="B1125" s="167"/>
      <c r="C1125" s="205"/>
      <c r="D1125" s="221"/>
      <c r="E1125" s="400"/>
      <c r="F1125" s="248"/>
      <c r="G1125" s="184"/>
      <c r="H1125" s="250"/>
      <c r="I1125" s="275"/>
      <c r="J1125" s="250"/>
      <c r="K1125" s="23"/>
      <c r="L1125" s="23"/>
      <c r="M1125" s="23"/>
      <c r="N1125" s="121"/>
      <c r="O1125" s="41">
        <v>0</v>
      </c>
      <c r="P1125" s="250"/>
      <c r="Q1125" s="250"/>
      <c r="R1125" s="250"/>
      <c r="S1125" s="152"/>
      <c r="T1125" s="152"/>
    </row>
    <row r="1126" spans="1:20" ht="12.75" customHeight="1" x14ac:dyDescent="0.2">
      <c r="A1126" s="197"/>
      <c r="B1126" s="167"/>
      <c r="C1126" s="205"/>
      <c r="D1126" s="221"/>
      <c r="E1126" s="400"/>
      <c r="F1126" s="248"/>
      <c r="G1126" s="184"/>
      <c r="H1126" s="250"/>
      <c r="I1126" s="275"/>
      <c r="J1126" s="250"/>
      <c r="K1126" s="23"/>
      <c r="L1126" s="23"/>
      <c r="M1126" s="24"/>
      <c r="N1126" s="121"/>
      <c r="O1126" s="41">
        <v>0</v>
      </c>
      <c r="P1126" s="250"/>
      <c r="Q1126" s="250"/>
      <c r="R1126" s="250"/>
      <c r="S1126" s="152"/>
      <c r="T1126" s="152"/>
    </row>
    <row r="1127" spans="1:20" ht="12.75" customHeight="1" x14ac:dyDescent="0.2">
      <c r="A1127" s="197"/>
      <c r="B1127" s="168"/>
      <c r="C1127" s="206"/>
      <c r="D1127" s="222"/>
      <c r="E1127" s="401"/>
      <c r="F1127" s="248"/>
      <c r="G1127" s="185"/>
      <c r="H1127" s="250"/>
      <c r="I1127" s="276"/>
      <c r="J1127" s="250"/>
      <c r="K1127" s="23"/>
      <c r="L1127" s="23"/>
      <c r="M1127" s="23"/>
      <c r="N1127" s="121"/>
      <c r="O1127" s="41">
        <v>0</v>
      </c>
      <c r="P1127" s="250"/>
      <c r="Q1127" s="250"/>
      <c r="R1127" s="250"/>
      <c r="S1127" s="152"/>
      <c r="T1127" s="152"/>
    </row>
    <row r="1128" spans="1:20" s="54" customFormat="1" ht="12.75" customHeight="1" x14ac:dyDescent="0.2">
      <c r="A1128" s="144"/>
      <c r="B1128" s="433"/>
      <c r="C1128" s="383" t="s">
        <v>1199</v>
      </c>
      <c r="D1128" s="433"/>
      <c r="E1128" s="436"/>
      <c r="F1128" s="439">
        <v>0</v>
      </c>
      <c r="G1128" s="442"/>
      <c r="H1128" s="445">
        <v>0</v>
      </c>
      <c r="I1128" s="448"/>
      <c r="J1128" s="445">
        <v>0</v>
      </c>
      <c r="K1128" s="82"/>
      <c r="L1128" s="82"/>
      <c r="M1128" s="82"/>
      <c r="N1128" s="83"/>
      <c r="O1128" s="84">
        <v>0</v>
      </c>
      <c r="P1128" s="445">
        <v>0</v>
      </c>
      <c r="Q1128" s="445">
        <v>0</v>
      </c>
      <c r="R1128" s="445">
        <v>0</v>
      </c>
      <c r="S1128" s="453"/>
      <c r="T1128" s="451"/>
    </row>
    <row r="1129" spans="1:20" s="54" customFormat="1" ht="12.75" customHeight="1" x14ac:dyDescent="0.2">
      <c r="A1129" s="145"/>
      <c r="B1129" s="434"/>
      <c r="C1129" s="384"/>
      <c r="D1129" s="434"/>
      <c r="E1129" s="437"/>
      <c r="F1129" s="440"/>
      <c r="G1129" s="443"/>
      <c r="H1129" s="446"/>
      <c r="I1129" s="449"/>
      <c r="J1129" s="446"/>
      <c r="K1129" s="82"/>
      <c r="L1129" s="82"/>
      <c r="M1129" s="82"/>
      <c r="N1129" s="83"/>
      <c r="O1129" s="84">
        <v>0</v>
      </c>
      <c r="P1129" s="446"/>
      <c r="Q1129" s="446"/>
      <c r="R1129" s="446"/>
      <c r="S1129" s="453"/>
      <c r="T1129" s="451"/>
    </row>
    <row r="1130" spans="1:20" s="54" customFormat="1" ht="12.75" customHeight="1" x14ac:dyDescent="0.2">
      <c r="A1130" s="145"/>
      <c r="B1130" s="434"/>
      <c r="C1130" s="384"/>
      <c r="D1130" s="434"/>
      <c r="E1130" s="437"/>
      <c r="F1130" s="440"/>
      <c r="G1130" s="443"/>
      <c r="H1130" s="446"/>
      <c r="I1130" s="449"/>
      <c r="J1130" s="446"/>
      <c r="K1130" s="82"/>
      <c r="L1130" s="82"/>
      <c r="M1130" s="82"/>
      <c r="N1130" s="83"/>
      <c r="O1130" s="84">
        <v>0</v>
      </c>
      <c r="P1130" s="446"/>
      <c r="Q1130" s="446"/>
      <c r="R1130" s="446"/>
      <c r="S1130" s="453"/>
      <c r="T1130" s="451"/>
    </row>
    <row r="1131" spans="1:20" s="54" customFormat="1" ht="12.75" customHeight="1" x14ac:dyDescent="0.2">
      <c r="A1131" s="146"/>
      <c r="B1131" s="435"/>
      <c r="C1131" s="385"/>
      <c r="D1131" s="435"/>
      <c r="E1131" s="438"/>
      <c r="F1131" s="441"/>
      <c r="G1131" s="444"/>
      <c r="H1131" s="447"/>
      <c r="I1131" s="450"/>
      <c r="J1131" s="447"/>
      <c r="K1131" s="82"/>
      <c r="L1131" s="82"/>
      <c r="M1131" s="82"/>
      <c r="N1131" s="83"/>
      <c r="O1131" s="84">
        <v>0</v>
      </c>
      <c r="P1131" s="447"/>
      <c r="Q1131" s="447"/>
      <c r="R1131" s="447"/>
      <c r="S1131" s="453"/>
      <c r="T1131" s="451"/>
    </row>
    <row r="1132" spans="1:20" s="54" customFormat="1" ht="12.75" customHeight="1" x14ac:dyDescent="0.2">
      <c r="A1132" s="144"/>
      <c r="B1132" s="433"/>
      <c r="C1132" s="383" t="s">
        <v>1200</v>
      </c>
      <c r="D1132" s="433"/>
      <c r="E1132" s="436"/>
      <c r="F1132" s="439">
        <v>0</v>
      </c>
      <c r="G1132" s="442"/>
      <c r="H1132" s="445">
        <v>0</v>
      </c>
      <c r="I1132" s="448"/>
      <c r="J1132" s="445">
        <v>0</v>
      </c>
      <c r="K1132" s="82"/>
      <c r="L1132" s="82"/>
      <c r="M1132" s="82"/>
      <c r="N1132" s="83"/>
      <c r="O1132" s="84">
        <v>0</v>
      </c>
      <c r="P1132" s="445">
        <v>0</v>
      </c>
      <c r="Q1132" s="445">
        <v>0</v>
      </c>
      <c r="R1132" s="445">
        <v>0</v>
      </c>
      <c r="S1132" s="453"/>
      <c r="T1132" s="452">
        <v>2.6048829452354574E-3</v>
      </c>
    </row>
    <row r="1133" spans="1:20" s="54" customFormat="1" ht="12.75" customHeight="1" x14ac:dyDescent="0.2">
      <c r="A1133" s="145"/>
      <c r="B1133" s="434"/>
      <c r="C1133" s="384"/>
      <c r="D1133" s="434"/>
      <c r="E1133" s="437"/>
      <c r="F1133" s="440"/>
      <c r="G1133" s="443"/>
      <c r="H1133" s="446"/>
      <c r="I1133" s="449"/>
      <c r="J1133" s="446"/>
      <c r="K1133" s="82"/>
      <c r="L1133" s="82"/>
      <c r="M1133" s="82"/>
      <c r="N1133" s="83"/>
      <c r="O1133" s="84">
        <v>0</v>
      </c>
      <c r="P1133" s="446"/>
      <c r="Q1133" s="446"/>
      <c r="R1133" s="446"/>
      <c r="S1133" s="453"/>
      <c r="T1133" s="452"/>
    </row>
    <row r="1134" spans="1:20" s="54" customFormat="1" ht="12.75" customHeight="1" x14ac:dyDescent="0.2">
      <c r="A1134" s="145"/>
      <c r="B1134" s="434"/>
      <c r="C1134" s="384"/>
      <c r="D1134" s="434"/>
      <c r="E1134" s="437"/>
      <c r="F1134" s="440"/>
      <c r="G1134" s="443"/>
      <c r="H1134" s="446"/>
      <c r="I1134" s="449"/>
      <c r="J1134" s="446"/>
      <c r="K1134" s="82"/>
      <c r="L1134" s="82"/>
      <c r="M1134" s="82"/>
      <c r="N1134" s="83"/>
      <c r="O1134" s="84">
        <v>0</v>
      </c>
      <c r="P1134" s="446"/>
      <c r="Q1134" s="446"/>
      <c r="R1134" s="446"/>
      <c r="S1134" s="453"/>
      <c r="T1134" s="452"/>
    </row>
    <row r="1135" spans="1:20" s="54" customFormat="1" ht="12.75" customHeight="1" x14ac:dyDescent="0.2">
      <c r="A1135" s="146"/>
      <c r="B1135" s="435"/>
      <c r="C1135" s="385"/>
      <c r="D1135" s="435"/>
      <c r="E1135" s="438"/>
      <c r="F1135" s="441"/>
      <c r="G1135" s="444"/>
      <c r="H1135" s="447"/>
      <c r="I1135" s="450"/>
      <c r="J1135" s="447"/>
      <c r="K1135" s="82"/>
      <c r="L1135" s="82"/>
      <c r="M1135" s="82"/>
      <c r="N1135" s="83"/>
      <c r="O1135" s="84">
        <v>0</v>
      </c>
      <c r="P1135" s="447"/>
      <c r="Q1135" s="447"/>
      <c r="R1135" s="447"/>
      <c r="S1135" s="453"/>
      <c r="T1135" s="452"/>
    </row>
    <row r="1136" spans="1:20" ht="12.75" customHeight="1" x14ac:dyDescent="0.2">
      <c r="A1136" s="271"/>
      <c r="B1136" s="186"/>
      <c r="C1136" s="198" t="s">
        <v>1211</v>
      </c>
      <c r="D1136" s="144"/>
      <c r="E1136" s="399"/>
      <c r="F1136" s="248">
        <v>0</v>
      </c>
      <c r="G1136" s="183"/>
      <c r="H1136" s="250">
        <v>0</v>
      </c>
      <c r="I1136" s="183"/>
      <c r="J1136" s="250">
        <v>0</v>
      </c>
      <c r="K1136" s="23"/>
      <c r="L1136" s="23"/>
      <c r="M1136" s="23"/>
      <c r="N1136" s="93"/>
      <c r="O1136" s="55">
        <v>0</v>
      </c>
      <c r="P1136" s="250">
        <v>0</v>
      </c>
      <c r="Q1136" s="250">
        <v>0</v>
      </c>
      <c r="R1136" s="250">
        <v>0</v>
      </c>
      <c r="S1136" s="152">
        <v>0</v>
      </c>
      <c r="T1136" s="152">
        <v>0</v>
      </c>
    </row>
    <row r="1137" spans="1:20" ht="12.75" customHeight="1" x14ac:dyDescent="0.2">
      <c r="A1137" s="272"/>
      <c r="B1137" s="187"/>
      <c r="C1137" s="199"/>
      <c r="D1137" s="145"/>
      <c r="E1137" s="400"/>
      <c r="F1137" s="248"/>
      <c r="G1137" s="184"/>
      <c r="H1137" s="250"/>
      <c r="I1137" s="184"/>
      <c r="J1137" s="250"/>
      <c r="K1137" s="23"/>
      <c r="L1137" s="23"/>
      <c r="M1137" s="23"/>
      <c r="N1137" s="97"/>
      <c r="O1137" s="55">
        <v>0</v>
      </c>
      <c r="P1137" s="250"/>
      <c r="Q1137" s="250"/>
      <c r="R1137" s="250"/>
      <c r="S1137" s="152"/>
      <c r="T1137" s="152"/>
    </row>
    <row r="1138" spans="1:20" ht="12.75" customHeight="1" x14ac:dyDescent="0.2">
      <c r="A1138" s="272"/>
      <c r="B1138" s="187"/>
      <c r="C1138" s="199"/>
      <c r="D1138" s="145"/>
      <c r="E1138" s="400"/>
      <c r="F1138" s="248"/>
      <c r="G1138" s="184"/>
      <c r="H1138" s="250"/>
      <c r="I1138" s="184"/>
      <c r="J1138" s="250"/>
      <c r="K1138" s="23"/>
      <c r="L1138" s="23"/>
      <c r="M1138" s="24"/>
      <c r="N1138" s="97"/>
      <c r="O1138" s="55">
        <v>0</v>
      </c>
      <c r="P1138" s="250"/>
      <c r="Q1138" s="250"/>
      <c r="R1138" s="250"/>
      <c r="S1138" s="152"/>
      <c r="T1138" s="152"/>
    </row>
    <row r="1139" spans="1:20" ht="12.75" customHeight="1" x14ac:dyDescent="0.2">
      <c r="A1139" s="273"/>
      <c r="B1139" s="188"/>
      <c r="C1139" s="200"/>
      <c r="D1139" s="146"/>
      <c r="E1139" s="401"/>
      <c r="F1139" s="248"/>
      <c r="G1139" s="185"/>
      <c r="H1139" s="250"/>
      <c r="I1139" s="185"/>
      <c r="J1139" s="250"/>
      <c r="K1139" s="23"/>
      <c r="L1139" s="23"/>
      <c r="M1139" s="23"/>
      <c r="N1139" s="97"/>
      <c r="O1139" s="55">
        <v>0</v>
      </c>
      <c r="P1139" s="250"/>
      <c r="Q1139" s="250"/>
      <c r="R1139" s="250"/>
      <c r="S1139" s="152"/>
      <c r="T1139" s="152"/>
    </row>
    <row r="1140" spans="1:20" ht="12.75" customHeight="1" x14ac:dyDescent="0.2">
      <c r="A1140" s="227">
        <v>1</v>
      </c>
      <c r="B1140" s="195" t="s">
        <v>350</v>
      </c>
      <c r="C1140" s="195" t="s">
        <v>1404</v>
      </c>
      <c r="D1140" s="195" t="s">
        <v>1189</v>
      </c>
      <c r="E1140" s="390">
        <v>93</v>
      </c>
      <c r="F1140" s="266">
        <v>2.9545593756960002</v>
      </c>
      <c r="G1140" s="196">
        <v>0.15</v>
      </c>
      <c r="H1140" s="262">
        <v>0.28480500000000003</v>
      </c>
      <c r="I1140" s="270">
        <v>0.11</v>
      </c>
      <c r="J1140" s="262">
        <v>0.25907970000000002</v>
      </c>
      <c r="K1140" s="57" t="s">
        <v>48</v>
      </c>
      <c r="L1140" s="57" t="s">
        <v>31</v>
      </c>
      <c r="M1140" s="57">
        <v>1.01</v>
      </c>
      <c r="N1140" s="122">
        <v>2.1080000000000001</v>
      </c>
      <c r="O1140" s="41">
        <v>2.1290800000000001</v>
      </c>
      <c r="P1140" s="262">
        <v>274.77402193972802</v>
      </c>
      <c r="Q1140" s="262">
        <v>2.1290800000000001</v>
      </c>
      <c r="R1140" s="262">
        <v>2.4106746756960002</v>
      </c>
      <c r="S1140" s="152"/>
      <c r="T1140" s="152"/>
    </row>
    <row r="1141" spans="1:20" ht="12.75" customHeight="1" x14ac:dyDescent="0.2">
      <c r="A1141" s="227"/>
      <c r="B1141" s="195"/>
      <c r="C1141" s="195"/>
      <c r="D1141" s="227"/>
      <c r="E1141" s="390"/>
      <c r="F1141" s="266"/>
      <c r="G1141" s="196"/>
      <c r="H1141" s="262"/>
      <c r="I1141" s="270"/>
      <c r="J1141" s="262"/>
      <c r="K1141" s="57"/>
      <c r="L1141" s="57"/>
      <c r="M1141" s="57"/>
      <c r="N1141" s="118"/>
      <c r="O1141" s="41">
        <v>0</v>
      </c>
      <c r="P1141" s="262"/>
      <c r="Q1141" s="262"/>
      <c r="R1141" s="262"/>
      <c r="S1141" s="152"/>
      <c r="T1141" s="152"/>
    </row>
    <row r="1142" spans="1:20" ht="12.75" customHeight="1" x14ac:dyDescent="0.2">
      <c r="A1142" s="227"/>
      <c r="B1142" s="195"/>
      <c r="C1142" s="195"/>
      <c r="D1142" s="227"/>
      <c r="E1142" s="390"/>
      <c r="F1142" s="266"/>
      <c r="G1142" s="196"/>
      <c r="H1142" s="262"/>
      <c r="I1142" s="270"/>
      <c r="J1142" s="262"/>
      <c r="K1142" s="57"/>
      <c r="L1142" s="57"/>
      <c r="M1142" s="60"/>
      <c r="N1142" s="118"/>
      <c r="O1142" s="41">
        <v>0</v>
      </c>
      <c r="P1142" s="262"/>
      <c r="Q1142" s="262"/>
      <c r="R1142" s="262"/>
      <c r="S1142" s="152"/>
      <c r="T1142" s="152"/>
    </row>
    <row r="1143" spans="1:20" ht="12.75" customHeight="1" x14ac:dyDescent="0.2">
      <c r="A1143" s="227"/>
      <c r="B1143" s="195"/>
      <c r="C1143" s="195"/>
      <c r="D1143" s="227"/>
      <c r="E1143" s="390"/>
      <c r="F1143" s="266"/>
      <c r="G1143" s="196"/>
      <c r="H1143" s="262"/>
      <c r="I1143" s="270"/>
      <c r="J1143" s="262"/>
      <c r="K1143" s="57"/>
      <c r="L1143" s="57"/>
      <c r="M1143" s="57"/>
      <c r="N1143" s="118"/>
      <c r="O1143" s="41">
        <v>0</v>
      </c>
      <c r="P1143" s="262"/>
      <c r="Q1143" s="262"/>
      <c r="R1143" s="262"/>
      <c r="S1143" s="152"/>
      <c r="T1143" s="152"/>
    </row>
    <row r="1144" spans="1:20" ht="12.75" customHeight="1" x14ac:dyDescent="0.2">
      <c r="A1144" s="148">
        <v>2</v>
      </c>
      <c r="B1144" s="147" t="s">
        <v>349</v>
      </c>
      <c r="C1144" s="195" t="s">
        <v>1405</v>
      </c>
      <c r="D1144" s="195" t="s">
        <v>1189</v>
      </c>
      <c r="E1144" s="238">
        <v>72</v>
      </c>
      <c r="F1144" s="248">
        <v>1.8308701401960001</v>
      </c>
      <c r="G1144" s="151">
        <v>0.11</v>
      </c>
      <c r="H1144" s="250">
        <v>0.20885699999999999</v>
      </c>
      <c r="I1144" s="153">
        <v>0.09</v>
      </c>
      <c r="J1144" s="250">
        <v>0.2119743</v>
      </c>
      <c r="K1144" s="23" t="s">
        <v>48</v>
      </c>
      <c r="L1144" s="23" t="s">
        <v>31</v>
      </c>
      <c r="M1144" s="23">
        <v>1.01</v>
      </c>
      <c r="N1144" s="129">
        <v>1.2330000000000001</v>
      </c>
      <c r="O1144" s="41">
        <v>1.24533</v>
      </c>
      <c r="P1144" s="250">
        <v>131.82265009411202</v>
      </c>
      <c r="Q1144" s="250">
        <v>1.24533</v>
      </c>
      <c r="R1144" s="250">
        <v>1.410038840196</v>
      </c>
      <c r="S1144" s="152"/>
      <c r="T1144" s="152"/>
    </row>
    <row r="1145" spans="1:20" ht="12.75" customHeight="1" x14ac:dyDescent="0.2">
      <c r="A1145" s="148"/>
      <c r="B1145" s="147"/>
      <c r="C1145" s="195"/>
      <c r="D1145" s="227"/>
      <c r="E1145" s="238"/>
      <c r="F1145" s="248"/>
      <c r="G1145" s="151"/>
      <c r="H1145" s="250"/>
      <c r="I1145" s="153"/>
      <c r="J1145" s="250"/>
      <c r="K1145" s="23"/>
      <c r="L1145" s="23"/>
      <c r="M1145" s="23"/>
      <c r="N1145" s="121"/>
      <c r="O1145" s="41">
        <v>0</v>
      </c>
      <c r="P1145" s="250"/>
      <c r="Q1145" s="250"/>
      <c r="R1145" s="250"/>
      <c r="S1145" s="152"/>
      <c r="T1145" s="152"/>
    </row>
    <row r="1146" spans="1:20" ht="12.75" customHeight="1" x14ac:dyDescent="0.2">
      <c r="A1146" s="148"/>
      <c r="B1146" s="147"/>
      <c r="C1146" s="195"/>
      <c r="D1146" s="227"/>
      <c r="E1146" s="238"/>
      <c r="F1146" s="248"/>
      <c r="G1146" s="151"/>
      <c r="H1146" s="250"/>
      <c r="I1146" s="153"/>
      <c r="J1146" s="250"/>
      <c r="K1146" s="23"/>
      <c r="L1146" s="23"/>
      <c r="M1146" s="24"/>
      <c r="N1146" s="121"/>
      <c r="O1146" s="41">
        <v>0</v>
      </c>
      <c r="P1146" s="250"/>
      <c r="Q1146" s="250"/>
      <c r="R1146" s="250"/>
      <c r="S1146" s="152"/>
      <c r="T1146" s="152"/>
    </row>
    <row r="1147" spans="1:20" ht="12.75" customHeight="1" x14ac:dyDescent="0.2">
      <c r="A1147" s="148"/>
      <c r="B1147" s="147"/>
      <c r="C1147" s="195"/>
      <c r="D1147" s="227"/>
      <c r="E1147" s="238"/>
      <c r="F1147" s="248"/>
      <c r="G1147" s="151"/>
      <c r="H1147" s="250"/>
      <c r="I1147" s="153"/>
      <c r="J1147" s="250"/>
      <c r="K1147" s="23"/>
      <c r="L1147" s="23"/>
      <c r="M1147" s="23"/>
      <c r="N1147" s="121"/>
      <c r="O1147" s="41">
        <v>0</v>
      </c>
      <c r="P1147" s="250"/>
      <c r="Q1147" s="250"/>
      <c r="R1147" s="250"/>
      <c r="S1147" s="152"/>
      <c r="T1147" s="152"/>
    </row>
    <row r="1148" spans="1:20" ht="12.75" customHeight="1" x14ac:dyDescent="0.2">
      <c r="A1148" s="227">
        <v>3</v>
      </c>
      <c r="B1148" s="147" t="s">
        <v>169</v>
      </c>
      <c r="C1148" s="195" t="s">
        <v>1406</v>
      </c>
      <c r="D1148" s="195" t="s">
        <v>1189</v>
      </c>
      <c r="E1148" s="238">
        <v>36</v>
      </c>
      <c r="F1148" s="248">
        <v>1.1636893093920002</v>
      </c>
      <c r="G1148" s="151">
        <v>7.0000000000000007E-2</v>
      </c>
      <c r="H1148" s="250">
        <v>0.13290900000000003</v>
      </c>
      <c r="I1148" s="153">
        <v>0.09</v>
      </c>
      <c r="J1148" s="250">
        <v>0.2119743</v>
      </c>
      <c r="K1148" s="23" t="s">
        <v>48</v>
      </c>
      <c r="L1148" s="23" t="s">
        <v>31</v>
      </c>
      <c r="M1148" s="23">
        <v>1.01</v>
      </c>
      <c r="N1148" s="129">
        <v>0.71599999999999997</v>
      </c>
      <c r="O1148" s="41">
        <v>0.72316000000000003</v>
      </c>
      <c r="P1148" s="250">
        <v>41.892815138112006</v>
      </c>
      <c r="Q1148" s="250">
        <v>0.72316000000000003</v>
      </c>
      <c r="R1148" s="250">
        <v>0.8188060093920001</v>
      </c>
      <c r="S1148" s="152"/>
      <c r="T1148" s="152"/>
    </row>
    <row r="1149" spans="1:20" ht="12.75" customHeight="1" x14ac:dyDescent="0.2">
      <c r="A1149" s="227"/>
      <c r="B1149" s="147"/>
      <c r="C1149" s="195"/>
      <c r="D1149" s="227"/>
      <c r="E1149" s="238"/>
      <c r="F1149" s="248"/>
      <c r="G1149" s="151"/>
      <c r="H1149" s="250"/>
      <c r="I1149" s="153"/>
      <c r="J1149" s="250"/>
      <c r="K1149" s="23"/>
      <c r="L1149" s="23"/>
      <c r="M1149" s="23"/>
      <c r="N1149" s="121"/>
      <c r="O1149" s="41">
        <v>0</v>
      </c>
      <c r="P1149" s="250"/>
      <c r="Q1149" s="250"/>
      <c r="R1149" s="250"/>
      <c r="S1149" s="152"/>
      <c r="T1149" s="152"/>
    </row>
    <row r="1150" spans="1:20" ht="12.75" customHeight="1" x14ac:dyDescent="0.2">
      <c r="A1150" s="227"/>
      <c r="B1150" s="147"/>
      <c r="C1150" s="195"/>
      <c r="D1150" s="227"/>
      <c r="E1150" s="238"/>
      <c r="F1150" s="248"/>
      <c r="G1150" s="151"/>
      <c r="H1150" s="250"/>
      <c r="I1150" s="153"/>
      <c r="J1150" s="250"/>
      <c r="K1150" s="23"/>
      <c r="L1150" s="23"/>
      <c r="M1150" s="24"/>
      <c r="N1150" s="121"/>
      <c r="O1150" s="41">
        <v>0</v>
      </c>
      <c r="P1150" s="250"/>
      <c r="Q1150" s="250"/>
      <c r="R1150" s="250"/>
      <c r="S1150" s="152"/>
      <c r="T1150" s="152"/>
    </row>
    <row r="1151" spans="1:20" ht="12.75" customHeight="1" x14ac:dyDescent="0.2">
      <c r="A1151" s="227"/>
      <c r="B1151" s="147"/>
      <c r="C1151" s="195"/>
      <c r="D1151" s="227"/>
      <c r="E1151" s="238"/>
      <c r="F1151" s="248"/>
      <c r="G1151" s="151"/>
      <c r="H1151" s="250"/>
      <c r="I1151" s="153"/>
      <c r="J1151" s="250"/>
      <c r="K1151" s="23"/>
      <c r="L1151" s="23"/>
      <c r="M1151" s="23"/>
      <c r="N1151" s="121"/>
      <c r="O1151" s="41">
        <v>0</v>
      </c>
      <c r="P1151" s="250"/>
      <c r="Q1151" s="250"/>
      <c r="R1151" s="250"/>
      <c r="S1151" s="152"/>
      <c r="T1151" s="152"/>
    </row>
    <row r="1152" spans="1:20" ht="12.75" customHeight="1" x14ac:dyDescent="0.2">
      <c r="A1152" s="148">
        <v>4</v>
      </c>
      <c r="B1152" s="213" t="s">
        <v>170</v>
      </c>
      <c r="C1152" s="264" t="s">
        <v>1407</v>
      </c>
      <c r="D1152" s="195" t="s">
        <v>1189</v>
      </c>
      <c r="E1152" s="424">
        <v>162</v>
      </c>
      <c r="F1152" s="248">
        <v>1.6282778048616</v>
      </c>
      <c r="G1152" s="249">
        <v>0.37</v>
      </c>
      <c r="H1152" s="250">
        <v>0.702519</v>
      </c>
      <c r="I1152" s="249">
        <v>0.01</v>
      </c>
      <c r="J1152" s="250">
        <v>2.3552700000000003E-2</v>
      </c>
      <c r="K1152" s="129" t="s">
        <v>48</v>
      </c>
      <c r="L1152" s="39" t="s">
        <v>31</v>
      </c>
      <c r="M1152" s="39">
        <v>0.998</v>
      </c>
      <c r="N1152" s="129">
        <v>0.71599999999999997</v>
      </c>
      <c r="O1152" s="41">
        <v>0.71456799999999998</v>
      </c>
      <c r="P1152" s="250">
        <v>263.78100438757917</v>
      </c>
      <c r="Q1152" s="250">
        <v>0.79681800000000003</v>
      </c>
      <c r="R1152" s="250">
        <v>0.90220610486160002</v>
      </c>
      <c r="S1152" s="152"/>
      <c r="T1152" s="152"/>
    </row>
    <row r="1153" spans="1:20" ht="12.75" customHeight="1" x14ac:dyDescent="0.2">
      <c r="A1153" s="148"/>
      <c r="B1153" s="213"/>
      <c r="C1153" s="264"/>
      <c r="D1153" s="227"/>
      <c r="E1153" s="424"/>
      <c r="F1153" s="248"/>
      <c r="G1153" s="249"/>
      <c r="H1153" s="250"/>
      <c r="I1153" s="249"/>
      <c r="J1153" s="250"/>
      <c r="K1153" s="39"/>
      <c r="L1153" s="39"/>
      <c r="M1153" s="39"/>
      <c r="N1153" s="129"/>
      <c r="O1153" s="41">
        <v>0</v>
      </c>
      <c r="P1153" s="250"/>
      <c r="Q1153" s="250"/>
      <c r="R1153" s="250"/>
      <c r="S1153" s="152"/>
      <c r="T1153" s="152"/>
    </row>
    <row r="1154" spans="1:20" ht="12.75" customHeight="1" x14ac:dyDescent="0.2">
      <c r="A1154" s="148"/>
      <c r="B1154" s="213"/>
      <c r="C1154" s="264"/>
      <c r="D1154" s="227"/>
      <c r="E1154" s="424"/>
      <c r="F1154" s="248"/>
      <c r="G1154" s="249"/>
      <c r="H1154" s="250"/>
      <c r="I1154" s="249"/>
      <c r="J1154" s="250"/>
      <c r="K1154" s="129" t="s">
        <v>171</v>
      </c>
      <c r="L1154" s="39" t="s">
        <v>29</v>
      </c>
      <c r="M1154" s="39">
        <v>0.23499999999999999</v>
      </c>
      <c r="N1154" s="129">
        <v>0.35</v>
      </c>
      <c r="O1154" s="41">
        <v>8.224999999999999E-2</v>
      </c>
      <c r="P1154" s="250"/>
      <c r="Q1154" s="250"/>
      <c r="R1154" s="250"/>
      <c r="S1154" s="152"/>
      <c r="T1154" s="152"/>
    </row>
    <row r="1155" spans="1:20" ht="12.75" customHeight="1" x14ac:dyDescent="0.2">
      <c r="A1155" s="148"/>
      <c r="B1155" s="213"/>
      <c r="C1155" s="264"/>
      <c r="D1155" s="227"/>
      <c r="E1155" s="424"/>
      <c r="F1155" s="248"/>
      <c r="G1155" s="249"/>
      <c r="H1155" s="250"/>
      <c r="I1155" s="249"/>
      <c r="J1155" s="250"/>
      <c r="K1155" s="129"/>
      <c r="L1155" s="129"/>
      <c r="M1155" s="129"/>
      <c r="N1155" s="129"/>
      <c r="O1155" s="41">
        <v>0</v>
      </c>
      <c r="P1155" s="250"/>
      <c r="Q1155" s="250"/>
      <c r="R1155" s="250"/>
      <c r="S1155" s="152"/>
      <c r="T1155" s="152"/>
    </row>
    <row r="1156" spans="1:20" ht="12.75" customHeight="1" x14ac:dyDescent="0.2">
      <c r="A1156" s="227">
        <v>5</v>
      </c>
      <c r="B1156" s="213" t="s">
        <v>172</v>
      </c>
      <c r="C1156" s="264" t="s">
        <v>1408</v>
      </c>
      <c r="D1156" s="195" t="s">
        <v>1189</v>
      </c>
      <c r="E1156" s="424">
        <v>152</v>
      </c>
      <c r="F1156" s="248">
        <v>1.0877358851400001</v>
      </c>
      <c r="G1156" s="249">
        <v>0.38</v>
      </c>
      <c r="H1156" s="250">
        <v>0.72150599999999998</v>
      </c>
      <c r="I1156" s="249"/>
      <c r="J1156" s="250">
        <v>0</v>
      </c>
      <c r="K1156" s="129" t="s">
        <v>48</v>
      </c>
      <c r="L1156" s="39" t="s">
        <v>31</v>
      </c>
      <c r="M1156" s="39">
        <v>0.998</v>
      </c>
      <c r="N1156" s="129">
        <v>0.27500000000000002</v>
      </c>
      <c r="O1156" s="41">
        <v>0.27445000000000003</v>
      </c>
      <c r="P1156" s="250">
        <v>165.33585454128001</v>
      </c>
      <c r="Q1156" s="250">
        <v>0.32345000000000002</v>
      </c>
      <c r="R1156" s="250">
        <v>0.36622988514000004</v>
      </c>
      <c r="S1156" s="152"/>
      <c r="T1156" s="152"/>
    </row>
    <row r="1157" spans="1:20" ht="12.75" customHeight="1" x14ac:dyDescent="0.2">
      <c r="A1157" s="227"/>
      <c r="B1157" s="213"/>
      <c r="C1157" s="264"/>
      <c r="D1157" s="227"/>
      <c r="E1157" s="424"/>
      <c r="F1157" s="248"/>
      <c r="G1157" s="249"/>
      <c r="H1157" s="250"/>
      <c r="I1157" s="249"/>
      <c r="J1157" s="250"/>
      <c r="K1157" s="39"/>
      <c r="L1157" s="39"/>
      <c r="M1157" s="39"/>
      <c r="N1157" s="129"/>
      <c r="O1157" s="41">
        <v>0</v>
      </c>
      <c r="P1157" s="250"/>
      <c r="Q1157" s="250"/>
      <c r="R1157" s="250"/>
      <c r="S1157" s="152"/>
      <c r="T1157" s="152"/>
    </row>
    <row r="1158" spans="1:20" ht="12.75" customHeight="1" x14ac:dyDescent="0.2">
      <c r="A1158" s="227"/>
      <c r="B1158" s="213"/>
      <c r="C1158" s="264"/>
      <c r="D1158" s="227"/>
      <c r="E1158" s="424"/>
      <c r="F1158" s="248"/>
      <c r="G1158" s="249"/>
      <c r="H1158" s="250"/>
      <c r="I1158" s="249"/>
      <c r="J1158" s="250"/>
      <c r="K1158" s="39" t="s">
        <v>171</v>
      </c>
      <c r="L1158" s="129" t="s">
        <v>29</v>
      </c>
      <c r="M1158" s="39">
        <v>0.14000000000000001</v>
      </c>
      <c r="N1158" s="129">
        <v>0.35</v>
      </c>
      <c r="O1158" s="41">
        <v>4.9000000000000002E-2</v>
      </c>
      <c r="P1158" s="250"/>
      <c r="Q1158" s="250"/>
      <c r="R1158" s="250"/>
      <c r="S1158" s="152"/>
      <c r="T1158" s="152"/>
    </row>
    <row r="1159" spans="1:20" ht="12.75" customHeight="1" x14ac:dyDescent="0.2">
      <c r="A1159" s="227"/>
      <c r="B1159" s="213"/>
      <c r="C1159" s="264"/>
      <c r="D1159" s="227"/>
      <c r="E1159" s="424"/>
      <c r="F1159" s="248"/>
      <c r="G1159" s="249"/>
      <c r="H1159" s="250"/>
      <c r="I1159" s="249"/>
      <c r="J1159" s="250"/>
      <c r="K1159" s="129"/>
      <c r="L1159" s="129"/>
      <c r="M1159" s="129"/>
      <c r="N1159" s="129"/>
      <c r="O1159" s="41">
        <v>0</v>
      </c>
      <c r="P1159" s="250"/>
      <c r="Q1159" s="250"/>
      <c r="R1159" s="250"/>
      <c r="S1159" s="152"/>
      <c r="T1159" s="152"/>
    </row>
    <row r="1160" spans="1:20" ht="12.75" customHeight="1" x14ac:dyDescent="0.2">
      <c r="A1160" s="148">
        <v>6</v>
      </c>
      <c r="B1160" s="213" t="s">
        <v>176</v>
      </c>
      <c r="C1160" s="264" t="s">
        <v>1409</v>
      </c>
      <c r="D1160" s="264" t="s">
        <v>1191</v>
      </c>
      <c r="E1160" s="424">
        <v>28</v>
      </c>
      <c r="F1160" s="248">
        <v>26.912733299999999</v>
      </c>
      <c r="G1160" s="249">
        <v>1.49</v>
      </c>
      <c r="H1160" s="250">
        <v>2.8290630000000001</v>
      </c>
      <c r="I1160" s="249">
        <v>0.13</v>
      </c>
      <c r="J1160" s="250">
        <v>0.30618510000000004</v>
      </c>
      <c r="K1160" s="39" t="s">
        <v>177</v>
      </c>
      <c r="L1160" s="39" t="s">
        <v>26</v>
      </c>
      <c r="M1160" s="39">
        <v>1</v>
      </c>
      <c r="N1160" s="131">
        <v>21</v>
      </c>
      <c r="O1160" s="41">
        <v>21</v>
      </c>
      <c r="P1160" s="250">
        <v>753.55653239999992</v>
      </c>
      <c r="Q1160" s="250">
        <v>21</v>
      </c>
      <c r="R1160" s="250">
        <v>23.777485200000001</v>
      </c>
      <c r="S1160" s="152"/>
      <c r="T1160" s="152"/>
    </row>
    <row r="1161" spans="1:20" ht="12.75" customHeight="1" x14ac:dyDescent="0.2">
      <c r="A1161" s="148"/>
      <c r="B1161" s="213"/>
      <c r="C1161" s="264"/>
      <c r="D1161" s="259"/>
      <c r="E1161" s="424"/>
      <c r="F1161" s="248"/>
      <c r="G1161" s="249"/>
      <c r="H1161" s="250"/>
      <c r="I1161" s="249"/>
      <c r="J1161" s="250"/>
      <c r="K1161" s="39"/>
      <c r="L1161" s="39"/>
      <c r="M1161" s="39"/>
      <c r="N1161" s="129"/>
      <c r="O1161" s="41">
        <v>0</v>
      </c>
      <c r="P1161" s="250"/>
      <c r="Q1161" s="250"/>
      <c r="R1161" s="250"/>
      <c r="S1161" s="152"/>
      <c r="T1161" s="152"/>
    </row>
    <row r="1162" spans="1:20" ht="12.75" customHeight="1" x14ac:dyDescent="0.2">
      <c r="A1162" s="148"/>
      <c r="B1162" s="213"/>
      <c r="C1162" s="264"/>
      <c r="D1162" s="259"/>
      <c r="E1162" s="424"/>
      <c r="F1162" s="248"/>
      <c r="G1162" s="249"/>
      <c r="H1162" s="250"/>
      <c r="I1162" s="249"/>
      <c r="J1162" s="250"/>
      <c r="K1162" s="39"/>
      <c r="L1162" s="39"/>
      <c r="M1162" s="40"/>
      <c r="N1162" s="129"/>
      <c r="O1162" s="41">
        <v>0</v>
      </c>
      <c r="P1162" s="250"/>
      <c r="Q1162" s="250"/>
      <c r="R1162" s="250"/>
      <c r="S1162" s="152"/>
      <c r="T1162" s="152"/>
    </row>
    <row r="1163" spans="1:20" ht="12.75" customHeight="1" x14ac:dyDescent="0.2">
      <c r="A1163" s="148"/>
      <c r="B1163" s="213"/>
      <c r="C1163" s="264"/>
      <c r="D1163" s="259"/>
      <c r="E1163" s="424"/>
      <c r="F1163" s="248"/>
      <c r="G1163" s="249"/>
      <c r="H1163" s="250"/>
      <c r="I1163" s="249"/>
      <c r="J1163" s="250"/>
      <c r="K1163" s="39"/>
      <c r="L1163" s="39"/>
      <c r="M1163" s="39"/>
      <c r="N1163" s="129"/>
      <c r="O1163" s="41">
        <v>0</v>
      </c>
      <c r="P1163" s="250"/>
      <c r="Q1163" s="250"/>
      <c r="R1163" s="250"/>
      <c r="S1163" s="152"/>
      <c r="T1163" s="152"/>
    </row>
    <row r="1164" spans="1:20" ht="12.75" customHeight="1" x14ac:dyDescent="0.2">
      <c r="A1164" s="227">
        <v>7</v>
      </c>
      <c r="B1164" s="213" t="s">
        <v>176</v>
      </c>
      <c r="C1164" s="264" t="s">
        <v>1410</v>
      </c>
      <c r="D1164" s="264" t="s">
        <v>1191</v>
      </c>
      <c r="E1164" s="424">
        <v>4</v>
      </c>
      <c r="F1164" s="248">
        <v>25.434000172799998</v>
      </c>
      <c r="G1164" s="249">
        <v>1.49</v>
      </c>
      <c r="H1164" s="250">
        <v>2.8290630000000001</v>
      </c>
      <c r="I1164" s="249">
        <v>0.13</v>
      </c>
      <c r="J1164" s="250">
        <v>0.30618510000000004</v>
      </c>
      <c r="K1164" s="39" t="s">
        <v>177</v>
      </c>
      <c r="L1164" s="39" t="s">
        <v>26</v>
      </c>
      <c r="M1164" s="39">
        <v>1</v>
      </c>
      <c r="N1164" s="129">
        <v>19.693999999999999</v>
      </c>
      <c r="O1164" s="41">
        <v>19.693999999999999</v>
      </c>
      <c r="P1164" s="250">
        <v>101.73600069119999</v>
      </c>
      <c r="Q1164" s="250">
        <v>19.693999999999999</v>
      </c>
      <c r="R1164" s="250">
        <v>22.298752072799999</v>
      </c>
      <c r="S1164" s="152"/>
      <c r="T1164" s="152"/>
    </row>
    <row r="1165" spans="1:20" ht="12.75" customHeight="1" x14ac:dyDescent="0.2">
      <c r="A1165" s="227"/>
      <c r="B1165" s="213"/>
      <c r="C1165" s="264"/>
      <c r="D1165" s="259"/>
      <c r="E1165" s="424"/>
      <c r="F1165" s="248"/>
      <c r="G1165" s="249"/>
      <c r="H1165" s="250"/>
      <c r="I1165" s="249"/>
      <c r="J1165" s="250"/>
      <c r="K1165" s="39"/>
      <c r="L1165" s="39"/>
      <c r="M1165" s="39"/>
      <c r="N1165" s="129"/>
      <c r="O1165" s="41">
        <v>0</v>
      </c>
      <c r="P1165" s="250"/>
      <c r="Q1165" s="250"/>
      <c r="R1165" s="250"/>
      <c r="S1165" s="152"/>
      <c r="T1165" s="152"/>
    </row>
    <row r="1166" spans="1:20" ht="12.75" customHeight="1" x14ac:dyDescent="0.2">
      <c r="A1166" s="227"/>
      <c r="B1166" s="213"/>
      <c r="C1166" s="264"/>
      <c r="D1166" s="259"/>
      <c r="E1166" s="424"/>
      <c r="F1166" s="248"/>
      <c r="G1166" s="249"/>
      <c r="H1166" s="250"/>
      <c r="I1166" s="249"/>
      <c r="J1166" s="250"/>
      <c r="K1166" s="39"/>
      <c r="L1166" s="39"/>
      <c r="M1166" s="40"/>
      <c r="N1166" s="129"/>
      <c r="O1166" s="41">
        <v>0</v>
      </c>
      <c r="P1166" s="250"/>
      <c r="Q1166" s="250"/>
      <c r="R1166" s="250"/>
      <c r="S1166" s="152"/>
      <c r="T1166" s="152"/>
    </row>
    <row r="1167" spans="1:20" ht="12.75" customHeight="1" x14ac:dyDescent="0.2">
      <c r="A1167" s="227"/>
      <c r="B1167" s="213"/>
      <c r="C1167" s="264"/>
      <c r="D1167" s="259"/>
      <c r="E1167" s="424"/>
      <c r="F1167" s="248"/>
      <c r="G1167" s="249"/>
      <c r="H1167" s="250"/>
      <c r="I1167" s="249"/>
      <c r="J1167" s="250"/>
      <c r="K1167" s="39"/>
      <c r="L1167" s="39"/>
      <c r="M1167" s="39"/>
      <c r="N1167" s="129"/>
      <c r="O1167" s="41">
        <v>0</v>
      </c>
      <c r="P1167" s="250"/>
      <c r="Q1167" s="250"/>
      <c r="R1167" s="250"/>
      <c r="S1167" s="152"/>
      <c r="T1167" s="152"/>
    </row>
    <row r="1168" spans="1:20" ht="12.75" customHeight="1" x14ac:dyDescent="0.2">
      <c r="A1168" s="148">
        <v>8</v>
      </c>
      <c r="B1168" s="213" t="s">
        <v>318</v>
      </c>
      <c r="C1168" s="264" t="s">
        <v>1411</v>
      </c>
      <c r="D1168" s="264" t="s">
        <v>1191</v>
      </c>
      <c r="E1168" s="424">
        <v>5</v>
      </c>
      <c r="F1168" s="248">
        <v>15.8984569068</v>
      </c>
      <c r="G1168" s="249">
        <v>1.06</v>
      </c>
      <c r="H1168" s="250">
        <v>2.0126219999999999</v>
      </c>
      <c r="I1168" s="249">
        <v>0.06</v>
      </c>
      <c r="J1168" s="250">
        <v>0.14131619999999998</v>
      </c>
      <c r="K1168" s="39" t="s">
        <v>178</v>
      </c>
      <c r="L1168" s="39" t="s">
        <v>26</v>
      </c>
      <c r="M1168" s="39">
        <v>1</v>
      </c>
      <c r="N1168" s="39">
        <v>11.111000000000001</v>
      </c>
      <c r="O1168" s="41">
        <v>11.111000000000001</v>
      </c>
      <c r="P1168" s="250">
        <v>79.492284533999992</v>
      </c>
      <c r="Q1168" s="250">
        <v>12.139000000000001</v>
      </c>
      <c r="R1168" s="250">
        <v>13.744518706800001</v>
      </c>
      <c r="S1168" s="152"/>
      <c r="T1168" s="152"/>
    </row>
    <row r="1169" spans="1:20" ht="12.75" customHeight="1" x14ac:dyDescent="0.2">
      <c r="A1169" s="148"/>
      <c r="B1169" s="213"/>
      <c r="C1169" s="264"/>
      <c r="D1169" s="259"/>
      <c r="E1169" s="424"/>
      <c r="F1169" s="248"/>
      <c r="G1169" s="249"/>
      <c r="H1169" s="250"/>
      <c r="I1169" s="249"/>
      <c r="J1169" s="250"/>
      <c r="K1169" s="39" t="s">
        <v>179</v>
      </c>
      <c r="L1169" s="39" t="s">
        <v>26</v>
      </c>
      <c r="M1169" s="39">
        <v>1</v>
      </c>
      <c r="N1169" s="39">
        <v>1.028</v>
      </c>
      <c r="O1169" s="41">
        <v>1.028</v>
      </c>
      <c r="P1169" s="250"/>
      <c r="Q1169" s="250"/>
      <c r="R1169" s="250"/>
      <c r="S1169" s="152"/>
      <c r="T1169" s="152"/>
    </row>
    <row r="1170" spans="1:20" ht="12.75" customHeight="1" x14ac:dyDescent="0.2">
      <c r="A1170" s="148"/>
      <c r="B1170" s="213"/>
      <c r="C1170" s="264"/>
      <c r="D1170" s="259"/>
      <c r="E1170" s="424"/>
      <c r="F1170" s="248"/>
      <c r="G1170" s="249"/>
      <c r="H1170" s="250"/>
      <c r="I1170" s="249"/>
      <c r="J1170" s="250"/>
      <c r="K1170" s="39"/>
      <c r="L1170" s="39"/>
      <c r="M1170" s="39"/>
      <c r="N1170" s="39">
        <v>0</v>
      </c>
      <c r="O1170" s="41">
        <v>0</v>
      </c>
      <c r="P1170" s="250"/>
      <c r="Q1170" s="250"/>
      <c r="R1170" s="250"/>
      <c r="S1170" s="152"/>
      <c r="T1170" s="152"/>
    </row>
    <row r="1171" spans="1:20" ht="12.75" customHeight="1" x14ac:dyDescent="0.2">
      <c r="A1171" s="148"/>
      <c r="B1171" s="213"/>
      <c r="C1171" s="264"/>
      <c r="D1171" s="259"/>
      <c r="E1171" s="424"/>
      <c r="F1171" s="248"/>
      <c r="G1171" s="249"/>
      <c r="H1171" s="250"/>
      <c r="I1171" s="249"/>
      <c r="J1171" s="250"/>
      <c r="K1171" s="39"/>
      <c r="L1171" s="39"/>
      <c r="M1171" s="39"/>
      <c r="N1171" s="39">
        <v>0</v>
      </c>
      <c r="O1171" s="41">
        <v>0</v>
      </c>
      <c r="P1171" s="250"/>
      <c r="Q1171" s="250"/>
      <c r="R1171" s="250"/>
      <c r="S1171" s="152"/>
      <c r="T1171" s="152"/>
    </row>
    <row r="1172" spans="1:20" ht="12.75" customHeight="1" x14ac:dyDescent="0.2">
      <c r="A1172" s="227">
        <v>9</v>
      </c>
      <c r="B1172" s="213" t="s">
        <v>318</v>
      </c>
      <c r="C1172" s="264" t="s">
        <v>1412</v>
      </c>
      <c r="D1172" s="264" t="s">
        <v>1191</v>
      </c>
      <c r="E1172" s="424">
        <v>28</v>
      </c>
      <c r="F1172" s="248">
        <v>19.452624813599996</v>
      </c>
      <c r="G1172" s="249">
        <v>1.06</v>
      </c>
      <c r="H1172" s="250">
        <v>2.0126219999999999</v>
      </c>
      <c r="I1172" s="249">
        <v>0.06</v>
      </c>
      <c r="J1172" s="250">
        <v>0.14131619999999998</v>
      </c>
      <c r="K1172" s="39" t="s">
        <v>178</v>
      </c>
      <c r="L1172" s="39" t="s">
        <v>26</v>
      </c>
      <c r="M1172" s="39">
        <v>1</v>
      </c>
      <c r="N1172" s="44">
        <v>14.25</v>
      </c>
      <c r="O1172" s="41">
        <v>14.25</v>
      </c>
      <c r="P1172" s="250">
        <v>544.67349478079996</v>
      </c>
      <c r="Q1172" s="250">
        <v>15.278</v>
      </c>
      <c r="R1172" s="250">
        <v>17.298686613599997</v>
      </c>
      <c r="S1172" s="152"/>
      <c r="T1172" s="152"/>
    </row>
    <row r="1173" spans="1:20" ht="12.75" customHeight="1" x14ac:dyDescent="0.2">
      <c r="A1173" s="227"/>
      <c r="B1173" s="213"/>
      <c r="C1173" s="264"/>
      <c r="D1173" s="259"/>
      <c r="E1173" s="424"/>
      <c r="F1173" s="248"/>
      <c r="G1173" s="249"/>
      <c r="H1173" s="250"/>
      <c r="I1173" s="249"/>
      <c r="J1173" s="250"/>
      <c r="K1173" s="39" t="s">
        <v>179</v>
      </c>
      <c r="L1173" s="39" t="s">
        <v>26</v>
      </c>
      <c r="M1173" s="39">
        <v>1</v>
      </c>
      <c r="N1173" s="39">
        <v>1.028</v>
      </c>
      <c r="O1173" s="41">
        <v>1.028</v>
      </c>
      <c r="P1173" s="250"/>
      <c r="Q1173" s="250"/>
      <c r="R1173" s="250"/>
      <c r="S1173" s="152"/>
      <c r="T1173" s="152"/>
    </row>
    <row r="1174" spans="1:20" ht="12.75" customHeight="1" x14ac:dyDescent="0.2">
      <c r="A1174" s="227"/>
      <c r="B1174" s="213"/>
      <c r="C1174" s="264"/>
      <c r="D1174" s="259"/>
      <c r="E1174" s="424"/>
      <c r="F1174" s="248"/>
      <c r="G1174" s="249"/>
      <c r="H1174" s="250"/>
      <c r="I1174" s="249"/>
      <c r="J1174" s="250"/>
      <c r="K1174" s="39"/>
      <c r="L1174" s="39"/>
      <c r="M1174" s="39"/>
      <c r="N1174" s="39">
        <v>0</v>
      </c>
      <c r="O1174" s="41">
        <v>0</v>
      </c>
      <c r="P1174" s="250"/>
      <c r="Q1174" s="250"/>
      <c r="R1174" s="250"/>
      <c r="S1174" s="152"/>
      <c r="T1174" s="152"/>
    </row>
    <row r="1175" spans="1:20" ht="12.75" customHeight="1" x14ac:dyDescent="0.2">
      <c r="A1175" s="227"/>
      <c r="B1175" s="213"/>
      <c r="C1175" s="264"/>
      <c r="D1175" s="259"/>
      <c r="E1175" s="424"/>
      <c r="F1175" s="248"/>
      <c r="G1175" s="249"/>
      <c r="H1175" s="250"/>
      <c r="I1175" s="249"/>
      <c r="J1175" s="250"/>
      <c r="K1175" s="39"/>
      <c r="L1175" s="39"/>
      <c r="M1175" s="39"/>
      <c r="N1175" s="39">
        <v>0</v>
      </c>
      <c r="O1175" s="41">
        <v>0</v>
      </c>
      <c r="P1175" s="250"/>
      <c r="Q1175" s="250"/>
      <c r="R1175" s="250"/>
      <c r="S1175" s="152"/>
      <c r="T1175" s="152"/>
    </row>
    <row r="1176" spans="1:20" ht="12.75" customHeight="1" x14ac:dyDescent="0.2">
      <c r="A1176" s="148">
        <v>10</v>
      </c>
      <c r="B1176" s="213" t="s">
        <v>182</v>
      </c>
      <c r="C1176" s="264" t="s">
        <v>1413</v>
      </c>
      <c r="D1176" s="264" t="s">
        <v>1379</v>
      </c>
      <c r="E1176" s="424">
        <v>11</v>
      </c>
      <c r="F1176" s="248">
        <v>55.738614513599991</v>
      </c>
      <c r="G1176" s="249">
        <v>1.66</v>
      </c>
      <c r="H1176" s="250">
        <v>3.1518420000000003</v>
      </c>
      <c r="I1176" s="249">
        <v>0.2</v>
      </c>
      <c r="J1176" s="250">
        <v>0.47105400000000003</v>
      </c>
      <c r="K1176" s="39" t="s">
        <v>183</v>
      </c>
      <c r="L1176" s="39" t="s">
        <v>26</v>
      </c>
      <c r="M1176" s="39">
        <v>1</v>
      </c>
      <c r="N1176" s="129">
        <v>45</v>
      </c>
      <c r="O1176" s="41">
        <v>45</v>
      </c>
      <c r="P1176" s="250">
        <v>613.12475964959992</v>
      </c>
      <c r="Q1176" s="250">
        <v>46.027999999999999</v>
      </c>
      <c r="R1176" s="250">
        <v>52.115718513599994</v>
      </c>
      <c r="S1176" s="152"/>
      <c r="T1176" s="152"/>
    </row>
    <row r="1177" spans="1:20" ht="12.75" customHeight="1" x14ac:dyDescent="0.2">
      <c r="A1177" s="148"/>
      <c r="B1177" s="213"/>
      <c r="C1177" s="264"/>
      <c r="D1177" s="259"/>
      <c r="E1177" s="424"/>
      <c r="F1177" s="248"/>
      <c r="G1177" s="249"/>
      <c r="H1177" s="250"/>
      <c r="I1177" s="249"/>
      <c r="J1177" s="250"/>
      <c r="K1177" s="39" t="s">
        <v>179</v>
      </c>
      <c r="L1177" s="39" t="s">
        <v>26</v>
      </c>
      <c r="M1177" s="39">
        <v>1</v>
      </c>
      <c r="N1177" s="39">
        <v>1.028</v>
      </c>
      <c r="O1177" s="41">
        <v>1.028</v>
      </c>
      <c r="P1177" s="250"/>
      <c r="Q1177" s="250"/>
      <c r="R1177" s="250"/>
      <c r="S1177" s="152"/>
      <c r="T1177" s="152"/>
    </row>
    <row r="1178" spans="1:20" ht="12.75" customHeight="1" x14ac:dyDescent="0.2">
      <c r="A1178" s="148"/>
      <c r="B1178" s="213"/>
      <c r="C1178" s="264"/>
      <c r="D1178" s="259"/>
      <c r="E1178" s="424"/>
      <c r="F1178" s="248"/>
      <c r="G1178" s="249"/>
      <c r="H1178" s="250"/>
      <c r="I1178" s="249"/>
      <c r="J1178" s="250"/>
      <c r="K1178" s="39"/>
      <c r="L1178" s="39"/>
      <c r="M1178" s="39"/>
      <c r="N1178" s="129"/>
      <c r="O1178" s="41">
        <v>0</v>
      </c>
      <c r="P1178" s="250"/>
      <c r="Q1178" s="250"/>
      <c r="R1178" s="250"/>
      <c r="S1178" s="152"/>
      <c r="T1178" s="152"/>
    </row>
    <row r="1179" spans="1:20" ht="12.75" customHeight="1" x14ac:dyDescent="0.2">
      <c r="A1179" s="148"/>
      <c r="B1179" s="213"/>
      <c r="C1179" s="264"/>
      <c r="D1179" s="259"/>
      <c r="E1179" s="424"/>
      <c r="F1179" s="248"/>
      <c r="G1179" s="249"/>
      <c r="H1179" s="250"/>
      <c r="I1179" s="249"/>
      <c r="J1179" s="250"/>
      <c r="K1179" s="39"/>
      <c r="L1179" s="39"/>
      <c r="M1179" s="39"/>
      <c r="N1179" s="129"/>
      <c r="O1179" s="41">
        <v>0</v>
      </c>
      <c r="P1179" s="250"/>
      <c r="Q1179" s="250"/>
      <c r="R1179" s="250"/>
      <c r="S1179" s="152"/>
      <c r="T1179" s="152"/>
    </row>
    <row r="1180" spans="1:20" ht="12.75" customHeight="1" x14ac:dyDescent="0.2">
      <c r="A1180" s="227">
        <v>11</v>
      </c>
      <c r="B1180" s="213" t="s">
        <v>321</v>
      </c>
      <c r="C1180" s="264" t="s">
        <v>1414</v>
      </c>
      <c r="D1180" s="264" t="s">
        <v>1191</v>
      </c>
      <c r="E1180" s="424">
        <v>8</v>
      </c>
      <c r="F1180" s="248">
        <v>109.74085649999999</v>
      </c>
      <c r="G1180" s="249">
        <v>0.96</v>
      </c>
      <c r="H1180" s="250">
        <v>1.8227519999999999</v>
      </c>
      <c r="I1180" s="249">
        <v>0.15</v>
      </c>
      <c r="J1180" s="250">
        <v>0.35329050000000001</v>
      </c>
      <c r="K1180" s="39" t="s">
        <v>595</v>
      </c>
      <c r="L1180" s="39" t="s">
        <v>26</v>
      </c>
      <c r="M1180" s="39">
        <v>1</v>
      </c>
      <c r="N1180" s="129">
        <v>95</v>
      </c>
      <c r="O1180" s="41">
        <v>95</v>
      </c>
      <c r="P1180" s="250">
        <v>877.92685199999994</v>
      </c>
      <c r="Q1180" s="250">
        <v>95</v>
      </c>
      <c r="R1180" s="250">
        <v>107.564814</v>
      </c>
      <c r="S1180" s="152"/>
      <c r="T1180" s="152"/>
    </row>
    <row r="1181" spans="1:20" ht="12.75" customHeight="1" x14ac:dyDescent="0.2">
      <c r="A1181" s="227"/>
      <c r="B1181" s="213"/>
      <c r="C1181" s="264"/>
      <c r="D1181" s="259"/>
      <c r="E1181" s="424"/>
      <c r="F1181" s="248"/>
      <c r="G1181" s="249"/>
      <c r="H1181" s="250"/>
      <c r="I1181" s="249"/>
      <c r="J1181" s="250"/>
      <c r="K1181" s="39"/>
      <c r="L1181" s="39"/>
      <c r="M1181" s="39"/>
      <c r="N1181" s="129"/>
      <c r="O1181" s="41">
        <v>0</v>
      </c>
      <c r="P1181" s="250"/>
      <c r="Q1181" s="250"/>
      <c r="R1181" s="250"/>
      <c r="S1181" s="152"/>
      <c r="T1181" s="152"/>
    </row>
    <row r="1182" spans="1:20" ht="12.75" customHeight="1" x14ac:dyDescent="0.2">
      <c r="A1182" s="227"/>
      <c r="B1182" s="213"/>
      <c r="C1182" s="264"/>
      <c r="D1182" s="259"/>
      <c r="E1182" s="424"/>
      <c r="F1182" s="248"/>
      <c r="G1182" s="249"/>
      <c r="H1182" s="250"/>
      <c r="I1182" s="249"/>
      <c r="J1182" s="250"/>
      <c r="K1182" s="39"/>
      <c r="L1182" s="39"/>
      <c r="M1182" s="40"/>
      <c r="N1182" s="129"/>
      <c r="O1182" s="41">
        <v>0</v>
      </c>
      <c r="P1182" s="250"/>
      <c r="Q1182" s="250"/>
      <c r="R1182" s="250"/>
      <c r="S1182" s="152"/>
      <c r="T1182" s="152"/>
    </row>
    <row r="1183" spans="1:20" ht="12.75" customHeight="1" x14ac:dyDescent="0.2">
      <c r="A1183" s="227"/>
      <c r="B1183" s="213"/>
      <c r="C1183" s="264"/>
      <c r="D1183" s="259"/>
      <c r="E1183" s="424"/>
      <c r="F1183" s="248"/>
      <c r="G1183" s="249"/>
      <c r="H1183" s="250"/>
      <c r="I1183" s="249"/>
      <c r="J1183" s="250"/>
      <c r="K1183" s="39"/>
      <c r="L1183" s="39"/>
      <c r="M1183" s="39"/>
      <c r="N1183" s="129"/>
      <c r="O1183" s="41">
        <v>0</v>
      </c>
      <c r="P1183" s="250"/>
      <c r="Q1183" s="250"/>
      <c r="R1183" s="250"/>
      <c r="S1183" s="152"/>
      <c r="T1183" s="152"/>
    </row>
    <row r="1184" spans="1:20" ht="12.75" customHeight="1" x14ac:dyDescent="0.2">
      <c r="A1184" s="148">
        <v>12</v>
      </c>
      <c r="B1184" s="213" t="s">
        <v>180</v>
      </c>
      <c r="C1184" s="264" t="s">
        <v>1415</v>
      </c>
      <c r="D1184" s="264" t="s">
        <v>1191</v>
      </c>
      <c r="E1184" s="424">
        <v>11</v>
      </c>
      <c r="F1184" s="248">
        <v>1.7933962272000001</v>
      </c>
      <c r="G1184" s="249">
        <v>0.28999999999999998</v>
      </c>
      <c r="H1184" s="250">
        <v>0.55062299999999997</v>
      </c>
      <c r="I1184" s="249">
        <v>0.02</v>
      </c>
      <c r="J1184" s="250">
        <v>4.7105400000000006E-2</v>
      </c>
      <c r="K1184" s="39" t="s">
        <v>181</v>
      </c>
      <c r="L1184" s="39" t="s">
        <v>26</v>
      </c>
      <c r="M1184" s="39">
        <v>1</v>
      </c>
      <c r="N1184" s="129">
        <v>1.056</v>
      </c>
      <c r="O1184" s="41">
        <v>1.056</v>
      </c>
      <c r="P1184" s="250">
        <v>19.727358499200001</v>
      </c>
      <c r="Q1184" s="250">
        <v>1.056</v>
      </c>
      <c r="R1184" s="250">
        <v>1.1956678272000001</v>
      </c>
      <c r="S1184" s="152"/>
      <c r="T1184" s="152"/>
    </row>
    <row r="1185" spans="1:20" ht="12.75" customHeight="1" x14ac:dyDescent="0.2">
      <c r="A1185" s="148"/>
      <c r="B1185" s="213"/>
      <c r="C1185" s="264"/>
      <c r="D1185" s="259"/>
      <c r="E1185" s="424"/>
      <c r="F1185" s="248"/>
      <c r="G1185" s="249"/>
      <c r="H1185" s="250"/>
      <c r="I1185" s="249"/>
      <c r="J1185" s="250"/>
      <c r="K1185" s="39"/>
      <c r="L1185" s="39"/>
      <c r="M1185" s="39"/>
      <c r="N1185" s="129"/>
      <c r="O1185" s="41">
        <v>0</v>
      </c>
      <c r="P1185" s="250"/>
      <c r="Q1185" s="250"/>
      <c r="R1185" s="250"/>
      <c r="S1185" s="152"/>
      <c r="T1185" s="152"/>
    </row>
    <row r="1186" spans="1:20" ht="12.75" customHeight="1" x14ac:dyDescent="0.2">
      <c r="A1186" s="148"/>
      <c r="B1186" s="213"/>
      <c r="C1186" s="264"/>
      <c r="D1186" s="259"/>
      <c r="E1186" s="424"/>
      <c r="F1186" s="248"/>
      <c r="G1186" s="249"/>
      <c r="H1186" s="250"/>
      <c r="I1186" s="249"/>
      <c r="J1186" s="250"/>
      <c r="K1186" s="39"/>
      <c r="L1186" s="39"/>
      <c r="M1186" s="40"/>
      <c r="N1186" s="129"/>
      <c r="O1186" s="41">
        <v>0</v>
      </c>
      <c r="P1186" s="250"/>
      <c r="Q1186" s="250"/>
      <c r="R1186" s="250"/>
      <c r="S1186" s="152"/>
      <c r="T1186" s="152"/>
    </row>
    <row r="1187" spans="1:20" ht="12.75" customHeight="1" x14ac:dyDescent="0.2">
      <c r="A1187" s="148"/>
      <c r="B1187" s="213"/>
      <c r="C1187" s="264"/>
      <c r="D1187" s="259"/>
      <c r="E1187" s="424"/>
      <c r="F1187" s="248"/>
      <c r="G1187" s="249"/>
      <c r="H1187" s="250"/>
      <c r="I1187" s="249"/>
      <c r="J1187" s="250"/>
      <c r="K1187" s="39"/>
      <c r="L1187" s="39"/>
      <c r="M1187" s="39"/>
      <c r="N1187" s="129"/>
      <c r="O1187" s="41">
        <v>0</v>
      </c>
      <c r="P1187" s="250"/>
      <c r="Q1187" s="250"/>
      <c r="R1187" s="250"/>
      <c r="S1187" s="152"/>
      <c r="T1187" s="152"/>
    </row>
    <row r="1188" spans="1:20" ht="12.75" customHeight="1" x14ac:dyDescent="0.2">
      <c r="A1188" s="227">
        <v>13</v>
      </c>
      <c r="B1188" s="147" t="s">
        <v>322</v>
      </c>
      <c r="C1188" s="195" t="s">
        <v>1416</v>
      </c>
      <c r="D1188" s="195" t="s">
        <v>1383</v>
      </c>
      <c r="E1188" s="238">
        <v>2</v>
      </c>
      <c r="F1188" s="248">
        <v>10.8278461572</v>
      </c>
      <c r="G1188" s="151">
        <v>5.17</v>
      </c>
      <c r="H1188" s="250">
        <v>9.8162789999999998</v>
      </c>
      <c r="I1188" s="151">
        <v>0.03</v>
      </c>
      <c r="J1188" s="250">
        <v>7.0658099999999988E-2</v>
      </c>
      <c r="K1188" s="23" t="s">
        <v>324</v>
      </c>
      <c r="L1188" s="121" t="s">
        <v>26</v>
      </c>
      <c r="M1188" s="121">
        <v>1</v>
      </c>
      <c r="N1188" s="121">
        <v>9.6000000000000002E-2</v>
      </c>
      <c r="O1188" s="41">
        <v>9.6000000000000002E-2</v>
      </c>
      <c r="P1188" s="250">
        <v>21.6556923144</v>
      </c>
      <c r="Q1188" s="250">
        <v>0.83099999999999996</v>
      </c>
      <c r="R1188" s="250">
        <v>0.94090905719999984</v>
      </c>
      <c r="S1188" s="152"/>
      <c r="T1188" s="152"/>
    </row>
    <row r="1189" spans="1:20" ht="12.75" customHeight="1" x14ac:dyDescent="0.2">
      <c r="A1189" s="227"/>
      <c r="B1189" s="147"/>
      <c r="C1189" s="195"/>
      <c r="D1189" s="227"/>
      <c r="E1189" s="238"/>
      <c r="F1189" s="248"/>
      <c r="G1189" s="151"/>
      <c r="H1189" s="250"/>
      <c r="I1189" s="151"/>
      <c r="J1189" s="250"/>
      <c r="K1189" s="23" t="s">
        <v>325</v>
      </c>
      <c r="L1189" s="121" t="s">
        <v>26</v>
      </c>
      <c r="M1189" s="121">
        <v>1</v>
      </c>
      <c r="N1189" s="121">
        <v>0.214</v>
      </c>
      <c r="O1189" s="41">
        <v>0.214</v>
      </c>
      <c r="P1189" s="250"/>
      <c r="Q1189" s="250"/>
      <c r="R1189" s="250"/>
      <c r="S1189" s="152"/>
      <c r="T1189" s="152"/>
    </row>
    <row r="1190" spans="1:20" ht="12.75" customHeight="1" x14ac:dyDescent="0.2">
      <c r="A1190" s="227"/>
      <c r="B1190" s="147"/>
      <c r="C1190" s="195"/>
      <c r="D1190" s="227"/>
      <c r="E1190" s="238"/>
      <c r="F1190" s="248"/>
      <c r="G1190" s="151"/>
      <c r="H1190" s="250"/>
      <c r="I1190" s="151"/>
      <c r="J1190" s="250"/>
      <c r="K1190" s="23" t="s">
        <v>326</v>
      </c>
      <c r="L1190" s="121" t="s">
        <v>26</v>
      </c>
      <c r="M1190" s="121">
        <v>1</v>
      </c>
      <c r="N1190" s="121">
        <v>0.52100000000000002</v>
      </c>
      <c r="O1190" s="41">
        <v>0.52100000000000002</v>
      </c>
      <c r="P1190" s="250"/>
      <c r="Q1190" s="250"/>
      <c r="R1190" s="250"/>
      <c r="S1190" s="152"/>
      <c r="T1190" s="152"/>
    </row>
    <row r="1191" spans="1:20" ht="12.75" customHeight="1" x14ac:dyDescent="0.2">
      <c r="A1191" s="227"/>
      <c r="B1191" s="147"/>
      <c r="C1191" s="195"/>
      <c r="D1191" s="227"/>
      <c r="E1191" s="238"/>
      <c r="F1191" s="248"/>
      <c r="G1191" s="151"/>
      <c r="H1191" s="250"/>
      <c r="I1191" s="151"/>
      <c r="J1191" s="250"/>
      <c r="K1191" s="23"/>
      <c r="L1191" s="23"/>
      <c r="M1191" s="23"/>
      <c r="N1191" s="121"/>
      <c r="O1191" s="41">
        <v>0</v>
      </c>
      <c r="P1191" s="250"/>
      <c r="Q1191" s="250"/>
      <c r="R1191" s="250"/>
      <c r="S1191" s="152"/>
      <c r="T1191" s="152"/>
    </row>
    <row r="1192" spans="1:20" ht="12.75" customHeight="1" x14ac:dyDescent="0.2">
      <c r="A1192" s="148">
        <v>14</v>
      </c>
      <c r="B1192" s="186" t="s">
        <v>311</v>
      </c>
      <c r="C1192" s="186" t="s">
        <v>1419</v>
      </c>
      <c r="D1192" s="204" t="s">
        <v>1213</v>
      </c>
      <c r="E1192" s="238">
        <v>68</v>
      </c>
      <c r="F1192" s="248">
        <v>3.683478</v>
      </c>
      <c r="G1192" s="151">
        <v>1.94</v>
      </c>
      <c r="H1192" s="250">
        <v>3.683478</v>
      </c>
      <c r="I1192" s="151"/>
      <c r="J1192" s="250">
        <v>0</v>
      </c>
      <c r="K1192" s="23"/>
      <c r="L1192" s="23"/>
      <c r="M1192" s="23"/>
      <c r="N1192" s="121"/>
      <c r="O1192" s="41">
        <v>0</v>
      </c>
      <c r="P1192" s="250">
        <v>250.47650400000001</v>
      </c>
      <c r="Q1192" s="250">
        <v>0</v>
      </c>
      <c r="R1192" s="250">
        <v>0</v>
      </c>
      <c r="S1192" s="152"/>
      <c r="T1192" s="152"/>
    </row>
    <row r="1193" spans="1:20" ht="12.75" customHeight="1" x14ac:dyDescent="0.2">
      <c r="A1193" s="148"/>
      <c r="B1193" s="187"/>
      <c r="C1193" s="187"/>
      <c r="D1193" s="205"/>
      <c r="E1193" s="238"/>
      <c r="F1193" s="248"/>
      <c r="G1193" s="151"/>
      <c r="H1193" s="250"/>
      <c r="I1193" s="151"/>
      <c r="J1193" s="250"/>
      <c r="K1193" s="23"/>
      <c r="L1193" s="23"/>
      <c r="M1193" s="23"/>
      <c r="N1193" s="121"/>
      <c r="O1193" s="41">
        <v>0</v>
      </c>
      <c r="P1193" s="250"/>
      <c r="Q1193" s="250"/>
      <c r="R1193" s="250"/>
      <c r="S1193" s="152"/>
      <c r="T1193" s="152"/>
    </row>
    <row r="1194" spans="1:20" ht="12.75" customHeight="1" x14ac:dyDescent="0.2">
      <c r="A1194" s="148"/>
      <c r="B1194" s="187"/>
      <c r="C1194" s="187"/>
      <c r="D1194" s="205"/>
      <c r="E1194" s="238"/>
      <c r="F1194" s="248"/>
      <c r="G1194" s="151"/>
      <c r="H1194" s="250"/>
      <c r="I1194" s="151"/>
      <c r="J1194" s="250"/>
      <c r="K1194" s="23"/>
      <c r="L1194" s="23"/>
      <c r="M1194" s="24"/>
      <c r="N1194" s="121"/>
      <c r="O1194" s="41">
        <v>0</v>
      </c>
      <c r="P1194" s="250"/>
      <c r="Q1194" s="250"/>
      <c r="R1194" s="250"/>
      <c r="S1194" s="152"/>
      <c r="T1194" s="152"/>
    </row>
    <row r="1195" spans="1:20" ht="12.75" customHeight="1" x14ac:dyDescent="0.2">
      <c r="A1195" s="148"/>
      <c r="B1195" s="188"/>
      <c r="C1195" s="188"/>
      <c r="D1195" s="206"/>
      <c r="E1195" s="238"/>
      <c r="F1195" s="248"/>
      <c r="G1195" s="151"/>
      <c r="H1195" s="250"/>
      <c r="I1195" s="151"/>
      <c r="J1195" s="250"/>
      <c r="K1195" s="23"/>
      <c r="L1195" s="23"/>
      <c r="M1195" s="23"/>
      <c r="N1195" s="121"/>
      <c r="O1195" s="41">
        <v>0</v>
      </c>
      <c r="P1195" s="250"/>
      <c r="Q1195" s="250"/>
      <c r="R1195" s="250"/>
      <c r="S1195" s="152"/>
      <c r="T1195" s="152"/>
    </row>
    <row r="1196" spans="1:20" ht="12.75" customHeight="1" x14ac:dyDescent="0.2">
      <c r="A1196" s="227">
        <v>15</v>
      </c>
      <c r="B1196" s="147" t="s">
        <v>314</v>
      </c>
      <c r="C1196" s="186" t="s">
        <v>1417</v>
      </c>
      <c r="D1196" s="204" t="s">
        <v>1213</v>
      </c>
      <c r="E1196" s="238">
        <v>21</v>
      </c>
      <c r="F1196" s="248">
        <v>3.7859981595600001</v>
      </c>
      <c r="G1196" s="151">
        <v>0.89</v>
      </c>
      <c r="H1196" s="250">
        <v>1.689843</v>
      </c>
      <c r="I1196" s="151"/>
      <c r="J1196" s="250">
        <v>0</v>
      </c>
      <c r="K1196" s="23" t="s">
        <v>316</v>
      </c>
      <c r="L1196" s="23" t="s">
        <v>32</v>
      </c>
      <c r="M1196" s="23">
        <v>1.1000000000000001</v>
      </c>
      <c r="N1196" s="129">
        <v>1.6830000000000001</v>
      </c>
      <c r="O1196" s="41">
        <v>1.8513000000000002</v>
      </c>
      <c r="P1196" s="250">
        <v>79.505961350760003</v>
      </c>
      <c r="Q1196" s="250">
        <v>1.8513000000000002</v>
      </c>
      <c r="R1196" s="250">
        <v>2.0961551595599999</v>
      </c>
      <c r="S1196" s="152"/>
      <c r="T1196" s="152"/>
    </row>
    <row r="1197" spans="1:20" ht="12.75" customHeight="1" x14ac:dyDescent="0.2">
      <c r="A1197" s="227"/>
      <c r="B1197" s="147"/>
      <c r="C1197" s="187"/>
      <c r="D1197" s="205"/>
      <c r="E1197" s="238"/>
      <c r="F1197" s="248"/>
      <c r="G1197" s="151"/>
      <c r="H1197" s="250"/>
      <c r="I1197" s="151"/>
      <c r="J1197" s="250"/>
      <c r="K1197" s="23"/>
      <c r="L1197" s="23"/>
      <c r="M1197" s="23"/>
      <c r="N1197" s="17">
        <v>0</v>
      </c>
      <c r="O1197" s="41">
        <v>0</v>
      </c>
      <c r="P1197" s="250"/>
      <c r="Q1197" s="250"/>
      <c r="R1197" s="250"/>
      <c r="S1197" s="152"/>
      <c r="T1197" s="152"/>
    </row>
    <row r="1198" spans="1:20" ht="12.75" customHeight="1" x14ac:dyDescent="0.2">
      <c r="A1198" s="227"/>
      <c r="B1198" s="147"/>
      <c r="C1198" s="187"/>
      <c r="D1198" s="205"/>
      <c r="E1198" s="238"/>
      <c r="F1198" s="248"/>
      <c r="G1198" s="151"/>
      <c r="H1198" s="250"/>
      <c r="I1198" s="151"/>
      <c r="J1198" s="250"/>
      <c r="K1198" s="23"/>
      <c r="L1198" s="23"/>
      <c r="M1198" s="24"/>
      <c r="N1198" s="17">
        <v>0</v>
      </c>
      <c r="O1198" s="41">
        <v>0</v>
      </c>
      <c r="P1198" s="250"/>
      <c r="Q1198" s="250"/>
      <c r="R1198" s="250"/>
      <c r="S1198" s="152"/>
      <c r="T1198" s="152"/>
    </row>
    <row r="1199" spans="1:20" ht="12.75" customHeight="1" x14ac:dyDescent="0.2">
      <c r="A1199" s="227"/>
      <c r="B1199" s="147"/>
      <c r="C1199" s="188"/>
      <c r="D1199" s="206"/>
      <c r="E1199" s="238"/>
      <c r="F1199" s="248"/>
      <c r="G1199" s="151"/>
      <c r="H1199" s="250"/>
      <c r="I1199" s="151"/>
      <c r="J1199" s="250"/>
      <c r="K1199" s="23"/>
      <c r="L1199" s="23"/>
      <c r="M1199" s="23"/>
      <c r="N1199" s="17">
        <v>0</v>
      </c>
      <c r="O1199" s="41">
        <v>0</v>
      </c>
      <c r="P1199" s="250"/>
      <c r="Q1199" s="250"/>
      <c r="R1199" s="250"/>
      <c r="S1199" s="152"/>
      <c r="T1199" s="152"/>
    </row>
    <row r="1200" spans="1:20" ht="12.75" customHeight="1" x14ac:dyDescent="0.2">
      <c r="A1200" s="148">
        <v>16</v>
      </c>
      <c r="B1200" s="147" t="s">
        <v>329</v>
      </c>
      <c r="C1200" s="186" t="s">
        <v>1391</v>
      </c>
      <c r="D1200" s="204" t="s">
        <v>1213</v>
      </c>
      <c r="E1200" s="238">
        <v>58</v>
      </c>
      <c r="F1200" s="248">
        <v>1.0670694000000001</v>
      </c>
      <c r="G1200" s="151">
        <v>0.56200000000000006</v>
      </c>
      <c r="H1200" s="250">
        <v>1.0670694000000001</v>
      </c>
      <c r="I1200" s="151"/>
      <c r="J1200" s="250">
        <v>0</v>
      </c>
      <c r="K1200" s="23"/>
      <c r="L1200" s="23"/>
      <c r="M1200" s="23"/>
      <c r="N1200" s="121"/>
      <c r="O1200" s="41">
        <v>0</v>
      </c>
      <c r="P1200" s="250">
        <v>61.890025200000004</v>
      </c>
      <c r="Q1200" s="250">
        <v>0</v>
      </c>
      <c r="R1200" s="250">
        <v>0</v>
      </c>
      <c r="S1200" s="152"/>
      <c r="T1200" s="152"/>
    </row>
    <row r="1201" spans="1:20" ht="12.75" customHeight="1" x14ac:dyDescent="0.2">
      <c r="A1201" s="148"/>
      <c r="B1201" s="147"/>
      <c r="C1201" s="187"/>
      <c r="D1201" s="205"/>
      <c r="E1201" s="238"/>
      <c r="F1201" s="248"/>
      <c r="G1201" s="151"/>
      <c r="H1201" s="250"/>
      <c r="I1201" s="151"/>
      <c r="J1201" s="250"/>
      <c r="K1201" s="23"/>
      <c r="L1201" s="23"/>
      <c r="M1201" s="23"/>
      <c r="N1201" s="121"/>
      <c r="O1201" s="41">
        <v>0</v>
      </c>
      <c r="P1201" s="250"/>
      <c r="Q1201" s="250"/>
      <c r="R1201" s="250"/>
      <c r="S1201" s="152"/>
      <c r="T1201" s="152"/>
    </row>
    <row r="1202" spans="1:20" ht="12.75" customHeight="1" x14ac:dyDescent="0.2">
      <c r="A1202" s="148"/>
      <c r="B1202" s="147"/>
      <c r="C1202" s="187"/>
      <c r="D1202" s="205"/>
      <c r="E1202" s="238"/>
      <c r="F1202" s="248"/>
      <c r="G1202" s="151"/>
      <c r="H1202" s="250"/>
      <c r="I1202" s="151"/>
      <c r="J1202" s="250"/>
      <c r="K1202" s="23"/>
      <c r="L1202" s="23"/>
      <c r="M1202" s="24"/>
      <c r="N1202" s="121"/>
      <c r="O1202" s="41">
        <v>0</v>
      </c>
      <c r="P1202" s="250"/>
      <c r="Q1202" s="250"/>
      <c r="R1202" s="250"/>
      <c r="S1202" s="152"/>
      <c r="T1202" s="152"/>
    </row>
    <row r="1203" spans="1:20" ht="12.75" customHeight="1" x14ac:dyDescent="0.2">
      <c r="A1203" s="148"/>
      <c r="B1203" s="147"/>
      <c r="C1203" s="188"/>
      <c r="D1203" s="206"/>
      <c r="E1203" s="238"/>
      <c r="F1203" s="248"/>
      <c r="G1203" s="151"/>
      <c r="H1203" s="250"/>
      <c r="I1203" s="151"/>
      <c r="J1203" s="250"/>
      <c r="K1203" s="23"/>
      <c r="L1203" s="23"/>
      <c r="M1203" s="23"/>
      <c r="N1203" s="121"/>
      <c r="O1203" s="41">
        <v>0</v>
      </c>
      <c r="P1203" s="250"/>
      <c r="Q1203" s="250"/>
      <c r="R1203" s="250"/>
      <c r="S1203" s="152"/>
      <c r="T1203" s="152"/>
    </row>
    <row r="1204" spans="1:20" ht="12.75" customHeight="1" x14ac:dyDescent="0.2">
      <c r="A1204" s="227">
        <v>17</v>
      </c>
      <c r="B1204" s="147" t="s">
        <v>54</v>
      </c>
      <c r="C1204" s="186" t="s">
        <v>1418</v>
      </c>
      <c r="D1204" s="195" t="s">
        <v>1197</v>
      </c>
      <c r="E1204" s="238">
        <v>10</v>
      </c>
      <c r="F1204" s="248">
        <v>2.8792230000000001</v>
      </c>
      <c r="G1204" s="151">
        <v>0.4</v>
      </c>
      <c r="H1204" s="250">
        <v>0.75948000000000004</v>
      </c>
      <c r="I1204" s="164">
        <v>0.9</v>
      </c>
      <c r="J1204" s="250">
        <v>2.1197430000000002</v>
      </c>
      <c r="K1204" s="23"/>
      <c r="L1204" s="23"/>
      <c r="M1204" s="23"/>
      <c r="N1204" s="121"/>
      <c r="O1204" s="41">
        <v>0</v>
      </c>
      <c r="P1204" s="250">
        <v>28.79223</v>
      </c>
      <c r="Q1204" s="250">
        <v>0</v>
      </c>
      <c r="R1204" s="250">
        <v>0</v>
      </c>
      <c r="S1204" s="152"/>
      <c r="T1204" s="152"/>
    </row>
    <row r="1205" spans="1:20" ht="12.75" customHeight="1" x14ac:dyDescent="0.2">
      <c r="A1205" s="227"/>
      <c r="B1205" s="147"/>
      <c r="C1205" s="187"/>
      <c r="D1205" s="227"/>
      <c r="E1205" s="238"/>
      <c r="F1205" s="248"/>
      <c r="G1205" s="151"/>
      <c r="H1205" s="250"/>
      <c r="I1205" s="164"/>
      <c r="J1205" s="250"/>
      <c r="K1205" s="23"/>
      <c r="L1205" s="23"/>
      <c r="M1205" s="23"/>
      <c r="N1205" s="121"/>
      <c r="O1205" s="41">
        <v>0</v>
      </c>
      <c r="P1205" s="250"/>
      <c r="Q1205" s="250"/>
      <c r="R1205" s="250"/>
      <c r="S1205" s="152"/>
      <c r="T1205" s="152"/>
    </row>
    <row r="1206" spans="1:20" ht="12.75" customHeight="1" x14ac:dyDescent="0.2">
      <c r="A1206" s="227"/>
      <c r="B1206" s="147"/>
      <c r="C1206" s="187"/>
      <c r="D1206" s="227"/>
      <c r="E1206" s="238"/>
      <c r="F1206" s="248"/>
      <c r="G1206" s="151"/>
      <c r="H1206" s="250"/>
      <c r="I1206" s="164"/>
      <c r="J1206" s="250"/>
      <c r="K1206" s="23"/>
      <c r="L1206" s="23"/>
      <c r="M1206" s="24"/>
      <c r="N1206" s="121"/>
      <c r="O1206" s="41">
        <v>0</v>
      </c>
      <c r="P1206" s="250"/>
      <c r="Q1206" s="250"/>
      <c r="R1206" s="250"/>
      <c r="S1206" s="152"/>
      <c r="T1206" s="152"/>
    </row>
    <row r="1207" spans="1:20" ht="12.75" customHeight="1" x14ac:dyDescent="0.2">
      <c r="A1207" s="227"/>
      <c r="B1207" s="147"/>
      <c r="C1207" s="188"/>
      <c r="D1207" s="227"/>
      <c r="E1207" s="238"/>
      <c r="F1207" s="248"/>
      <c r="G1207" s="151"/>
      <c r="H1207" s="250"/>
      <c r="I1207" s="164"/>
      <c r="J1207" s="250"/>
      <c r="K1207" s="23"/>
      <c r="L1207" s="23"/>
      <c r="M1207" s="23"/>
      <c r="N1207" s="121"/>
      <c r="O1207" s="41">
        <v>0</v>
      </c>
      <c r="P1207" s="250"/>
      <c r="Q1207" s="250"/>
      <c r="R1207" s="250"/>
      <c r="S1207" s="152"/>
      <c r="T1207" s="152"/>
    </row>
    <row r="1208" spans="1:20" s="54" customFormat="1" ht="12.75" customHeight="1" x14ac:dyDescent="0.2">
      <c r="A1208" s="144"/>
      <c r="B1208" s="433"/>
      <c r="C1208" s="383" t="s">
        <v>1199</v>
      </c>
      <c r="D1208" s="433"/>
      <c r="E1208" s="436"/>
      <c r="F1208" s="439">
        <v>0</v>
      </c>
      <c r="G1208" s="442"/>
      <c r="H1208" s="445">
        <v>0</v>
      </c>
      <c r="I1208" s="448"/>
      <c r="J1208" s="445">
        <v>0</v>
      </c>
      <c r="K1208" s="82"/>
      <c r="L1208" s="82"/>
      <c r="M1208" s="82"/>
      <c r="N1208" s="83"/>
      <c r="O1208" s="84">
        <v>0</v>
      </c>
      <c r="P1208" s="445">
        <v>0</v>
      </c>
      <c r="Q1208" s="445">
        <v>0</v>
      </c>
      <c r="R1208" s="445">
        <v>0</v>
      </c>
      <c r="S1208" s="453"/>
      <c r="T1208" s="451"/>
    </row>
    <row r="1209" spans="1:20" s="54" customFormat="1" ht="12.75" customHeight="1" x14ac:dyDescent="0.2">
      <c r="A1209" s="145"/>
      <c r="B1209" s="434"/>
      <c r="C1209" s="384"/>
      <c r="D1209" s="434"/>
      <c r="E1209" s="437"/>
      <c r="F1209" s="440"/>
      <c r="G1209" s="443"/>
      <c r="H1209" s="446"/>
      <c r="I1209" s="449"/>
      <c r="J1209" s="446"/>
      <c r="K1209" s="82"/>
      <c r="L1209" s="82"/>
      <c r="M1209" s="82"/>
      <c r="N1209" s="83"/>
      <c r="O1209" s="84">
        <v>0</v>
      </c>
      <c r="P1209" s="446"/>
      <c r="Q1209" s="446"/>
      <c r="R1209" s="446"/>
      <c r="S1209" s="453"/>
      <c r="T1209" s="451"/>
    </row>
    <row r="1210" spans="1:20" s="54" customFormat="1" ht="12.75" customHeight="1" x14ac:dyDescent="0.2">
      <c r="A1210" s="145"/>
      <c r="B1210" s="434"/>
      <c r="C1210" s="384"/>
      <c r="D1210" s="434"/>
      <c r="E1210" s="437"/>
      <c r="F1210" s="440"/>
      <c r="G1210" s="443"/>
      <c r="H1210" s="446"/>
      <c r="I1210" s="449"/>
      <c r="J1210" s="446"/>
      <c r="K1210" s="82"/>
      <c r="L1210" s="82"/>
      <c r="M1210" s="82"/>
      <c r="N1210" s="83"/>
      <c r="O1210" s="84">
        <v>0</v>
      </c>
      <c r="P1210" s="446"/>
      <c r="Q1210" s="446"/>
      <c r="R1210" s="446"/>
      <c r="S1210" s="453"/>
      <c r="T1210" s="451"/>
    </row>
    <row r="1211" spans="1:20" s="54" customFormat="1" ht="12.75" customHeight="1" x14ac:dyDescent="0.2">
      <c r="A1211" s="146"/>
      <c r="B1211" s="435"/>
      <c r="C1211" s="385"/>
      <c r="D1211" s="435"/>
      <c r="E1211" s="438"/>
      <c r="F1211" s="441"/>
      <c r="G1211" s="444"/>
      <c r="H1211" s="447"/>
      <c r="I1211" s="450"/>
      <c r="J1211" s="447"/>
      <c r="K1211" s="82"/>
      <c r="L1211" s="82"/>
      <c r="M1211" s="82"/>
      <c r="N1211" s="83"/>
      <c r="O1211" s="84">
        <v>0</v>
      </c>
      <c r="P1211" s="447"/>
      <c r="Q1211" s="447"/>
      <c r="R1211" s="447"/>
      <c r="S1211" s="453"/>
      <c r="T1211" s="451"/>
    </row>
    <row r="1212" spans="1:20" s="54" customFormat="1" ht="12.75" customHeight="1" x14ac:dyDescent="0.2">
      <c r="A1212" s="144"/>
      <c r="B1212" s="433"/>
      <c r="C1212" s="383" t="s">
        <v>1200</v>
      </c>
      <c r="D1212" s="433"/>
      <c r="E1212" s="436"/>
      <c r="F1212" s="439">
        <v>0</v>
      </c>
      <c r="G1212" s="442"/>
      <c r="H1212" s="445">
        <v>0</v>
      </c>
      <c r="I1212" s="448"/>
      <c r="J1212" s="445">
        <v>0</v>
      </c>
      <c r="K1212" s="82"/>
      <c r="L1212" s="82"/>
      <c r="M1212" s="82"/>
      <c r="N1212" s="83"/>
      <c r="O1212" s="84">
        <v>0</v>
      </c>
      <c r="P1212" s="445">
        <v>0</v>
      </c>
      <c r="Q1212" s="445">
        <v>0</v>
      </c>
      <c r="R1212" s="445">
        <v>0</v>
      </c>
      <c r="S1212" s="453"/>
      <c r="T1212" s="452">
        <v>4.6257139686088182E-2</v>
      </c>
    </row>
    <row r="1213" spans="1:20" s="54" customFormat="1" ht="12.75" customHeight="1" x14ac:dyDescent="0.2">
      <c r="A1213" s="145"/>
      <c r="B1213" s="434"/>
      <c r="C1213" s="384"/>
      <c r="D1213" s="434"/>
      <c r="E1213" s="437"/>
      <c r="F1213" s="440"/>
      <c r="G1213" s="443"/>
      <c r="H1213" s="446"/>
      <c r="I1213" s="449"/>
      <c r="J1213" s="446"/>
      <c r="K1213" s="82"/>
      <c r="L1213" s="82"/>
      <c r="M1213" s="82"/>
      <c r="N1213" s="83"/>
      <c r="O1213" s="84">
        <v>0</v>
      </c>
      <c r="P1213" s="446"/>
      <c r="Q1213" s="446"/>
      <c r="R1213" s="446"/>
      <c r="S1213" s="453"/>
      <c r="T1213" s="452"/>
    </row>
    <row r="1214" spans="1:20" s="54" customFormat="1" ht="12.75" customHeight="1" x14ac:dyDescent="0.2">
      <c r="A1214" s="145"/>
      <c r="B1214" s="434"/>
      <c r="C1214" s="384"/>
      <c r="D1214" s="434"/>
      <c r="E1214" s="437"/>
      <c r="F1214" s="440"/>
      <c r="G1214" s="443"/>
      <c r="H1214" s="446"/>
      <c r="I1214" s="449"/>
      <c r="J1214" s="446"/>
      <c r="K1214" s="82"/>
      <c r="L1214" s="82"/>
      <c r="M1214" s="82"/>
      <c r="N1214" s="83"/>
      <c r="O1214" s="84">
        <v>0</v>
      </c>
      <c r="P1214" s="446"/>
      <c r="Q1214" s="446"/>
      <c r="R1214" s="446"/>
      <c r="S1214" s="453"/>
      <c r="T1214" s="452"/>
    </row>
    <row r="1215" spans="1:20" s="54" customFormat="1" ht="12.75" customHeight="1" x14ac:dyDescent="0.2">
      <c r="A1215" s="146"/>
      <c r="B1215" s="435"/>
      <c r="C1215" s="385"/>
      <c r="D1215" s="435"/>
      <c r="E1215" s="438"/>
      <c r="F1215" s="441"/>
      <c r="G1215" s="444"/>
      <c r="H1215" s="447"/>
      <c r="I1215" s="450"/>
      <c r="J1215" s="447"/>
      <c r="K1215" s="82"/>
      <c r="L1215" s="82"/>
      <c r="M1215" s="82"/>
      <c r="N1215" s="83"/>
      <c r="O1215" s="84">
        <v>0</v>
      </c>
      <c r="P1215" s="447"/>
      <c r="Q1215" s="447"/>
      <c r="R1215" s="447"/>
      <c r="S1215" s="453"/>
      <c r="T1215" s="452"/>
    </row>
    <row r="1216" spans="1:20" ht="12.75" customHeight="1" x14ac:dyDescent="0.2">
      <c r="A1216" s="148"/>
      <c r="B1216" s="213"/>
      <c r="C1216" s="198" t="s">
        <v>1420</v>
      </c>
      <c r="D1216" s="293"/>
      <c r="E1216" s="424"/>
      <c r="F1216" s="248">
        <v>0</v>
      </c>
      <c r="G1216" s="249"/>
      <c r="H1216" s="250">
        <v>0</v>
      </c>
      <c r="I1216" s="249"/>
      <c r="J1216" s="250">
        <v>0</v>
      </c>
      <c r="K1216" s="39"/>
      <c r="L1216" s="39"/>
      <c r="M1216" s="39"/>
      <c r="N1216" s="99"/>
      <c r="O1216" s="55">
        <v>0</v>
      </c>
      <c r="P1216" s="250">
        <v>0</v>
      </c>
      <c r="Q1216" s="250">
        <v>0</v>
      </c>
      <c r="R1216" s="250">
        <v>0</v>
      </c>
      <c r="S1216" s="152">
        <v>0</v>
      </c>
      <c r="T1216" s="152">
        <v>0</v>
      </c>
    </row>
    <row r="1217" spans="1:20" ht="12.75" customHeight="1" x14ac:dyDescent="0.2">
      <c r="A1217" s="148"/>
      <c r="B1217" s="213"/>
      <c r="C1217" s="199"/>
      <c r="D1217" s="294"/>
      <c r="E1217" s="424"/>
      <c r="F1217" s="248"/>
      <c r="G1217" s="249"/>
      <c r="H1217" s="250"/>
      <c r="I1217" s="249"/>
      <c r="J1217" s="250"/>
      <c r="K1217" s="39"/>
      <c r="L1217" s="39"/>
      <c r="M1217" s="39"/>
      <c r="N1217" s="99"/>
      <c r="O1217" s="55">
        <v>0</v>
      </c>
      <c r="P1217" s="250"/>
      <c r="Q1217" s="250"/>
      <c r="R1217" s="250"/>
      <c r="S1217" s="152"/>
      <c r="T1217" s="152"/>
    </row>
    <row r="1218" spans="1:20" ht="12.75" customHeight="1" x14ac:dyDescent="0.2">
      <c r="A1218" s="148"/>
      <c r="B1218" s="213"/>
      <c r="C1218" s="199"/>
      <c r="D1218" s="294"/>
      <c r="E1218" s="424"/>
      <c r="F1218" s="248"/>
      <c r="G1218" s="249"/>
      <c r="H1218" s="250"/>
      <c r="I1218" s="249"/>
      <c r="J1218" s="250"/>
      <c r="K1218" s="39"/>
      <c r="L1218" s="39"/>
      <c r="M1218" s="40"/>
      <c r="N1218" s="99"/>
      <c r="O1218" s="55">
        <v>0</v>
      </c>
      <c r="P1218" s="250"/>
      <c r="Q1218" s="250"/>
      <c r="R1218" s="250"/>
      <c r="S1218" s="152"/>
      <c r="T1218" s="152"/>
    </row>
    <row r="1219" spans="1:20" ht="12.75" customHeight="1" x14ac:dyDescent="0.2">
      <c r="A1219" s="148"/>
      <c r="B1219" s="213"/>
      <c r="C1219" s="200"/>
      <c r="D1219" s="295"/>
      <c r="E1219" s="424"/>
      <c r="F1219" s="248"/>
      <c r="G1219" s="249"/>
      <c r="H1219" s="250"/>
      <c r="I1219" s="249"/>
      <c r="J1219" s="250"/>
      <c r="K1219" s="39"/>
      <c r="L1219" s="39"/>
      <c r="M1219" s="39"/>
      <c r="N1219" s="99"/>
      <c r="O1219" s="55">
        <v>0</v>
      </c>
      <c r="P1219" s="250"/>
      <c r="Q1219" s="250"/>
      <c r="R1219" s="250"/>
      <c r="S1219" s="152"/>
      <c r="T1219" s="152"/>
    </row>
    <row r="1220" spans="1:20" ht="12.75" customHeight="1" x14ac:dyDescent="0.2">
      <c r="A1220" s="148">
        <v>1</v>
      </c>
      <c r="B1220" s="213" t="s">
        <v>173</v>
      </c>
      <c r="C1220" s="264" t="s">
        <v>1421</v>
      </c>
      <c r="D1220" s="264" t="s">
        <v>1191</v>
      </c>
      <c r="E1220" s="424">
        <v>2</v>
      </c>
      <c r="F1220" s="248">
        <v>1.1486432255999999</v>
      </c>
      <c r="G1220" s="249">
        <v>0.23100000000000001</v>
      </c>
      <c r="H1220" s="250">
        <v>0.43859970000000004</v>
      </c>
      <c r="I1220" s="249">
        <v>0.151</v>
      </c>
      <c r="J1220" s="250">
        <v>0.35564576999999997</v>
      </c>
      <c r="K1220" s="129" t="s">
        <v>175</v>
      </c>
      <c r="L1220" s="129" t="s">
        <v>26</v>
      </c>
      <c r="M1220" s="129">
        <v>1</v>
      </c>
      <c r="N1220" s="129">
        <v>0.313</v>
      </c>
      <c r="O1220" s="41">
        <v>0.313</v>
      </c>
      <c r="P1220" s="250">
        <v>2.2972864511999997</v>
      </c>
      <c r="Q1220" s="250">
        <v>0.313</v>
      </c>
      <c r="R1220" s="250">
        <v>0.35439775559999998</v>
      </c>
      <c r="S1220" s="152"/>
      <c r="T1220" s="152"/>
    </row>
    <row r="1221" spans="1:20" ht="12.75" customHeight="1" x14ac:dyDescent="0.2">
      <c r="A1221" s="148"/>
      <c r="B1221" s="213"/>
      <c r="C1221" s="264"/>
      <c r="D1221" s="259"/>
      <c r="E1221" s="424"/>
      <c r="F1221" s="248"/>
      <c r="G1221" s="249"/>
      <c r="H1221" s="250"/>
      <c r="I1221" s="249"/>
      <c r="J1221" s="250"/>
      <c r="K1221" s="39"/>
      <c r="L1221" s="39"/>
      <c r="M1221" s="39"/>
      <c r="N1221" s="129"/>
      <c r="O1221" s="41">
        <v>0</v>
      </c>
      <c r="P1221" s="250"/>
      <c r="Q1221" s="250"/>
      <c r="R1221" s="250"/>
      <c r="S1221" s="152"/>
      <c r="T1221" s="152"/>
    </row>
    <row r="1222" spans="1:20" ht="12.75" customHeight="1" x14ac:dyDescent="0.2">
      <c r="A1222" s="148"/>
      <c r="B1222" s="213"/>
      <c r="C1222" s="264"/>
      <c r="D1222" s="259"/>
      <c r="E1222" s="424"/>
      <c r="F1222" s="248"/>
      <c r="G1222" s="249"/>
      <c r="H1222" s="250"/>
      <c r="I1222" s="249"/>
      <c r="J1222" s="250"/>
      <c r="K1222" s="39"/>
      <c r="L1222" s="39"/>
      <c r="M1222" s="40"/>
      <c r="N1222" s="129"/>
      <c r="O1222" s="41">
        <v>0</v>
      </c>
      <c r="P1222" s="250"/>
      <c r="Q1222" s="250"/>
      <c r="R1222" s="250"/>
      <c r="S1222" s="152"/>
      <c r="T1222" s="152"/>
    </row>
    <row r="1223" spans="1:20" ht="12.75" customHeight="1" x14ac:dyDescent="0.2">
      <c r="A1223" s="148"/>
      <c r="B1223" s="213"/>
      <c r="C1223" s="264"/>
      <c r="D1223" s="259"/>
      <c r="E1223" s="424"/>
      <c r="F1223" s="248"/>
      <c r="G1223" s="249"/>
      <c r="H1223" s="250"/>
      <c r="I1223" s="249"/>
      <c r="J1223" s="250"/>
      <c r="K1223" s="39"/>
      <c r="L1223" s="39"/>
      <c r="M1223" s="39"/>
      <c r="N1223" s="129"/>
      <c r="O1223" s="41">
        <v>0</v>
      </c>
      <c r="P1223" s="250"/>
      <c r="Q1223" s="250"/>
      <c r="R1223" s="250"/>
      <c r="S1223" s="152"/>
      <c r="T1223" s="152"/>
    </row>
    <row r="1224" spans="1:20" ht="12.75" customHeight="1" x14ac:dyDescent="0.2">
      <c r="A1224" s="148">
        <v>2</v>
      </c>
      <c r="B1224" s="213" t="s">
        <v>173</v>
      </c>
      <c r="C1224" s="264" t="s">
        <v>1422</v>
      </c>
      <c r="D1224" s="264" t="s">
        <v>1191</v>
      </c>
      <c r="E1224" s="424">
        <v>8</v>
      </c>
      <c r="F1224" s="248">
        <v>1.5619185635999999</v>
      </c>
      <c r="G1224" s="249">
        <v>0.23100000000000001</v>
      </c>
      <c r="H1224" s="250">
        <v>0.43859970000000004</v>
      </c>
      <c r="I1224" s="249">
        <v>0.151</v>
      </c>
      <c r="J1224" s="250">
        <v>0.35564576999999997</v>
      </c>
      <c r="K1224" s="129" t="s">
        <v>175</v>
      </c>
      <c r="L1224" s="129" t="s">
        <v>26</v>
      </c>
      <c r="M1224" s="129">
        <v>1</v>
      </c>
      <c r="N1224" s="129">
        <v>0.67800000000000005</v>
      </c>
      <c r="O1224" s="41">
        <v>0.67800000000000005</v>
      </c>
      <c r="P1224" s="250">
        <v>12.495348508799999</v>
      </c>
      <c r="Q1224" s="250">
        <v>0.67800000000000005</v>
      </c>
      <c r="R1224" s="250">
        <v>0.76767309360000002</v>
      </c>
      <c r="S1224" s="152"/>
      <c r="T1224" s="152"/>
    </row>
    <row r="1225" spans="1:20" ht="12.75" customHeight="1" x14ac:dyDescent="0.2">
      <c r="A1225" s="148"/>
      <c r="B1225" s="213"/>
      <c r="C1225" s="264"/>
      <c r="D1225" s="259"/>
      <c r="E1225" s="424"/>
      <c r="F1225" s="248"/>
      <c r="G1225" s="249"/>
      <c r="H1225" s="250"/>
      <c r="I1225" s="249"/>
      <c r="J1225" s="250"/>
      <c r="K1225" s="39"/>
      <c r="L1225" s="39"/>
      <c r="M1225" s="39"/>
      <c r="N1225" s="129"/>
      <c r="O1225" s="41">
        <v>0</v>
      </c>
      <c r="P1225" s="250"/>
      <c r="Q1225" s="250"/>
      <c r="R1225" s="250"/>
      <c r="S1225" s="152"/>
      <c r="T1225" s="152"/>
    </row>
    <row r="1226" spans="1:20" ht="12.75" customHeight="1" x14ac:dyDescent="0.2">
      <c r="A1226" s="148"/>
      <c r="B1226" s="213"/>
      <c r="C1226" s="264"/>
      <c r="D1226" s="259"/>
      <c r="E1226" s="424"/>
      <c r="F1226" s="248"/>
      <c r="G1226" s="249"/>
      <c r="H1226" s="250"/>
      <c r="I1226" s="249"/>
      <c r="J1226" s="250"/>
      <c r="K1226" s="39"/>
      <c r="L1226" s="39"/>
      <c r="M1226" s="40"/>
      <c r="N1226" s="129"/>
      <c r="O1226" s="41">
        <v>0</v>
      </c>
      <c r="P1226" s="250"/>
      <c r="Q1226" s="250"/>
      <c r="R1226" s="250"/>
      <c r="S1226" s="152"/>
      <c r="T1226" s="152"/>
    </row>
    <row r="1227" spans="1:20" ht="12.75" customHeight="1" x14ac:dyDescent="0.2">
      <c r="A1227" s="148"/>
      <c r="B1227" s="213"/>
      <c r="C1227" s="264"/>
      <c r="D1227" s="259"/>
      <c r="E1227" s="424"/>
      <c r="F1227" s="248"/>
      <c r="G1227" s="249"/>
      <c r="H1227" s="250"/>
      <c r="I1227" s="249"/>
      <c r="J1227" s="250"/>
      <c r="K1227" s="39"/>
      <c r="L1227" s="39"/>
      <c r="M1227" s="39"/>
      <c r="N1227" s="129"/>
      <c r="O1227" s="41">
        <v>0</v>
      </c>
      <c r="P1227" s="250"/>
      <c r="Q1227" s="250"/>
      <c r="R1227" s="250"/>
      <c r="S1227" s="152"/>
      <c r="T1227" s="152"/>
    </row>
    <row r="1228" spans="1:20" ht="12.75" customHeight="1" x14ac:dyDescent="0.2">
      <c r="A1228" s="148">
        <v>3</v>
      </c>
      <c r="B1228" s="213" t="s">
        <v>333</v>
      </c>
      <c r="C1228" s="264" t="s">
        <v>1423</v>
      </c>
      <c r="D1228" s="264" t="s">
        <v>1191</v>
      </c>
      <c r="E1228" s="424">
        <v>16</v>
      </c>
      <c r="F1228" s="248">
        <v>3.0133109399999998</v>
      </c>
      <c r="G1228" s="249">
        <v>0.46700000000000003</v>
      </c>
      <c r="H1228" s="250">
        <v>0.88669290000000012</v>
      </c>
      <c r="I1228" s="249">
        <v>0.30199999999999999</v>
      </c>
      <c r="J1228" s="250">
        <v>0.71129153999999994</v>
      </c>
      <c r="K1228" s="129" t="s">
        <v>334</v>
      </c>
      <c r="L1228" s="129" t="s">
        <v>26</v>
      </c>
      <c r="M1228" s="129">
        <v>1</v>
      </c>
      <c r="N1228" s="129">
        <v>1.25</v>
      </c>
      <c r="O1228" s="41">
        <v>1.25</v>
      </c>
      <c r="P1228" s="250">
        <v>48.212975039999996</v>
      </c>
      <c r="Q1228" s="250">
        <v>1.25</v>
      </c>
      <c r="R1228" s="250">
        <v>1.4153264999999997</v>
      </c>
      <c r="S1228" s="152"/>
      <c r="T1228" s="152"/>
    </row>
    <row r="1229" spans="1:20" ht="12.75" customHeight="1" x14ac:dyDescent="0.2">
      <c r="A1229" s="148"/>
      <c r="B1229" s="213"/>
      <c r="C1229" s="264"/>
      <c r="D1229" s="259"/>
      <c r="E1229" s="424"/>
      <c r="F1229" s="248"/>
      <c r="G1229" s="249"/>
      <c r="H1229" s="250"/>
      <c r="I1229" s="249"/>
      <c r="J1229" s="250"/>
      <c r="K1229" s="39"/>
      <c r="L1229" s="39"/>
      <c r="M1229" s="39"/>
      <c r="N1229" s="129"/>
      <c r="O1229" s="41">
        <v>0</v>
      </c>
      <c r="P1229" s="250"/>
      <c r="Q1229" s="250"/>
      <c r="R1229" s="250"/>
      <c r="S1229" s="152"/>
      <c r="T1229" s="152"/>
    </row>
    <row r="1230" spans="1:20" ht="12.75" customHeight="1" x14ac:dyDescent="0.2">
      <c r="A1230" s="148"/>
      <c r="B1230" s="213"/>
      <c r="C1230" s="264"/>
      <c r="D1230" s="259"/>
      <c r="E1230" s="424"/>
      <c r="F1230" s="248"/>
      <c r="G1230" s="249"/>
      <c r="H1230" s="250"/>
      <c r="I1230" s="249"/>
      <c r="J1230" s="250"/>
      <c r="K1230" s="39"/>
      <c r="L1230" s="39"/>
      <c r="M1230" s="40"/>
      <c r="N1230" s="129"/>
      <c r="O1230" s="41">
        <v>0</v>
      </c>
      <c r="P1230" s="250"/>
      <c r="Q1230" s="250"/>
      <c r="R1230" s="250"/>
      <c r="S1230" s="152"/>
      <c r="T1230" s="152"/>
    </row>
    <row r="1231" spans="1:20" ht="12.75" customHeight="1" x14ac:dyDescent="0.2">
      <c r="A1231" s="148"/>
      <c r="B1231" s="213"/>
      <c r="C1231" s="264"/>
      <c r="D1231" s="259"/>
      <c r="E1231" s="424"/>
      <c r="F1231" s="248"/>
      <c r="G1231" s="249"/>
      <c r="H1231" s="250"/>
      <c r="I1231" s="249"/>
      <c r="J1231" s="250"/>
      <c r="K1231" s="39"/>
      <c r="L1231" s="39"/>
      <c r="M1231" s="39"/>
      <c r="N1231" s="129"/>
      <c r="O1231" s="41">
        <v>0</v>
      </c>
      <c r="P1231" s="250"/>
      <c r="Q1231" s="250"/>
      <c r="R1231" s="250"/>
      <c r="S1231" s="152"/>
      <c r="T1231" s="152"/>
    </row>
    <row r="1232" spans="1:20" ht="12.75" customHeight="1" x14ac:dyDescent="0.2">
      <c r="A1232" s="148">
        <v>4</v>
      </c>
      <c r="B1232" s="213" t="s">
        <v>173</v>
      </c>
      <c r="C1232" s="264" t="s">
        <v>1424</v>
      </c>
      <c r="D1232" s="264" t="s">
        <v>1191</v>
      </c>
      <c r="E1232" s="424">
        <v>32</v>
      </c>
      <c r="F1232" s="248">
        <v>1.0297557996</v>
      </c>
      <c r="G1232" s="249">
        <v>0.23100000000000001</v>
      </c>
      <c r="H1232" s="250">
        <v>0.43859970000000004</v>
      </c>
      <c r="I1232" s="249">
        <v>0.151</v>
      </c>
      <c r="J1232" s="250">
        <v>0.35564576999999997</v>
      </c>
      <c r="K1232" s="129" t="s">
        <v>336</v>
      </c>
      <c r="L1232" s="129" t="s">
        <v>26</v>
      </c>
      <c r="M1232" s="129">
        <v>1</v>
      </c>
      <c r="N1232" s="129">
        <v>0.20799999999999999</v>
      </c>
      <c r="O1232" s="41">
        <v>0.20799999999999999</v>
      </c>
      <c r="P1232" s="250">
        <v>32.952185587199999</v>
      </c>
      <c r="Q1232" s="250">
        <v>0.20799999999999999</v>
      </c>
      <c r="R1232" s="250">
        <v>0.23551032959999998</v>
      </c>
      <c r="S1232" s="152"/>
      <c r="T1232" s="152"/>
    </row>
    <row r="1233" spans="1:20" ht="12.75" customHeight="1" x14ac:dyDescent="0.2">
      <c r="A1233" s="148"/>
      <c r="B1233" s="213"/>
      <c r="C1233" s="264"/>
      <c r="D1233" s="259"/>
      <c r="E1233" s="424"/>
      <c r="F1233" s="248"/>
      <c r="G1233" s="249"/>
      <c r="H1233" s="250"/>
      <c r="I1233" s="249"/>
      <c r="J1233" s="250"/>
      <c r="K1233" s="39"/>
      <c r="L1233" s="39"/>
      <c r="M1233" s="39"/>
      <c r="N1233" s="129"/>
      <c r="O1233" s="41">
        <v>0</v>
      </c>
      <c r="P1233" s="250"/>
      <c r="Q1233" s="250"/>
      <c r="R1233" s="250"/>
      <c r="S1233" s="152"/>
      <c r="T1233" s="152"/>
    </row>
    <row r="1234" spans="1:20" ht="12.75" customHeight="1" x14ac:dyDescent="0.2">
      <c r="A1234" s="148"/>
      <c r="B1234" s="213"/>
      <c r="C1234" s="264"/>
      <c r="D1234" s="259"/>
      <c r="E1234" s="424"/>
      <c r="F1234" s="248"/>
      <c r="G1234" s="249"/>
      <c r="H1234" s="250"/>
      <c r="I1234" s="249"/>
      <c r="J1234" s="250"/>
      <c r="K1234" s="39"/>
      <c r="L1234" s="39"/>
      <c r="M1234" s="40"/>
      <c r="N1234" s="129"/>
      <c r="O1234" s="41">
        <v>0</v>
      </c>
      <c r="P1234" s="250"/>
      <c r="Q1234" s="250"/>
      <c r="R1234" s="250"/>
      <c r="S1234" s="152"/>
      <c r="T1234" s="152"/>
    </row>
    <row r="1235" spans="1:20" ht="12.75" customHeight="1" x14ac:dyDescent="0.2">
      <c r="A1235" s="148"/>
      <c r="B1235" s="213"/>
      <c r="C1235" s="264"/>
      <c r="D1235" s="259"/>
      <c r="E1235" s="424"/>
      <c r="F1235" s="248"/>
      <c r="G1235" s="249"/>
      <c r="H1235" s="250"/>
      <c r="I1235" s="249"/>
      <c r="J1235" s="250"/>
      <c r="K1235" s="39"/>
      <c r="L1235" s="39"/>
      <c r="M1235" s="39"/>
      <c r="N1235" s="129"/>
      <c r="O1235" s="41">
        <v>0</v>
      </c>
      <c r="P1235" s="250"/>
      <c r="Q1235" s="250"/>
      <c r="R1235" s="250"/>
      <c r="S1235" s="152"/>
      <c r="T1235" s="152"/>
    </row>
    <row r="1236" spans="1:20" ht="12.75" customHeight="1" x14ac:dyDescent="0.2">
      <c r="A1236" s="148">
        <v>5</v>
      </c>
      <c r="B1236" s="213" t="s">
        <v>174</v>
      </c>
      <c r="C1236" s="264" t="s">
        <v>1425</v>
      </c>
      <c r="D1236" s="264" t="s">
        <v>1191</v>
      </c>
      <c r="E1236" s="424">
        <v>28</v>
      </c>
      <c r="F1236" s="248">
        <v>1.4331339479999998</v>
      </c>
      <c r="G1236" s="249">
        <v>0.34499999999999997</v>
      </c>
      <c r="H1236" s="250">
        <v>0.6550514999999999</v>
      </c>
      <c r="I1236" s="249">
        <v>0.22700000000000001</v>
      </c>
      <c r="J1236" s="250">
        <v>0.53464628999999997</v>
      </c>
      <c r="K1236" s="129" t="s">
        <v>338</v>
      </c>
      <c r="L1236" s="129" t="s">
        <v>26</v>
      </c>
      <c r="M1236" s="129">
        <v>1</v>
      </c>
      <c r="N1236" s="129">
        <v>0.215</v>
      </c>
      <c r="O1236" s="41">
        <v>0.215</v>
      </c>
      <c r="P1236" s="250">
        <v>40.127750543999994</v>
      </c>
      <c r="Q1236" s="250">
        <v>0.215</v>
      </c>
      <c r="R1236" s="250">
        <v>0.24343615799999999</v>
      </c>
      <c r="S1236" s="152"/>
      <c r="T1236" s="152"/>
    </row>
    <row r="1237" spans="1:20" ht="12.75" customHeight="1" x14ac:dyDescent="0.2">
      <c r="A1237" s="148"/>
      <c r="B1237" s="213"/>
      <c r="C1237" s="264"/>
      <c r="D1237" s="259"/>
      <c r="E1237" s="424"/>
      <c r="F1237" s="248"/>
      <c r="G1237" s="249"/>
      <c r="H1237" s="250"/>
      <c r="I1237" s="249"/>
      <c r="J1237" s="250"/>
      <c r="K1237" s="39"/>
      <c r="L1237" s="39"/>
      <c r="M1237" s="39"/>
      <c r="N1237" s="129"/>
      <c r="O1237" s="41">
        <v>0</v>
      </c>
      <c r="P1237" s="250"/>
      <c r="Q1237" s="250"/>
      <c r="R1237" s="250"/>
      <c r="S1237" s="152"/>
      <c r="T1237" s="152"/>
    </row>
    <row r="1238" spans="1:20" ht="12.75" customHeight="1" x14ac:dyDescent="0.2">
      <c r="A1238" s="148"/>
      <c r="B1238" s="213"/>
      <c r="C1238" s="264"/>
      <c r="D1238" s="259"/>
      <c r="E1238" s="424"/>
      <c r="F1238" s="248"/>
      <c r="G1238" s="249"/>
      <c r="H1238" s="250"/>
      <c r="I1238" s="249"/>
      <c r="J1238" s="250"/>
      <c r="K1238" s="39"/>
      <c r="L1238" s="39"/>
      <c r="M1238" s="40"/>
      <c r="N1238" s="129"/>
      <c r="O1238" s="41">
        <v>0</v>
      </c>
      <c r="P1238" s="250"/>
      <c r="Q1238" s="250"/>
      <c r="R1238" s="250"/>
      <c r="S1238" s="152"/>
      <c r="T1238" s="152"/>
    </row>
    <row r="1239" spans="1:20" ht="12.75" customHeight="1" x14ac:dyDescent="0.2">
      <c r="A1239" s="148"/>
      <c r="B1239" s="213"/>
      <c r="C1239" s="264"/>
      <c r="D1239" s="259"/>
      <c r="E1239" s="424"/>
      <c r="F1239" s="248"/>
      <c r="G1239" s="249"/>
      <c r="H1239" s="250"/>
      <c r="I1239" s="249"/>
      <c r="J1239" s="250"/>
      <c r="K1239" s="39"/>
      <c r="L1239" s="39"/>
      <c r="M1239" s="39"/>
      <c r="N1239" s="129"/>
      <c r="O1239" s="41">
        <v>0</v>
      </c>
      <c r="P1239" s="250"/>
      <c r="Q1239" s="250"/>
      <c r="R1239" s="250"/>
      <c r="S1239" s="152"/>
      <c r="T1239" s="152"/>
    </row>
    <row r="1240" spans="1:20" ht="12.75" customHeight="1" x14ac:dyDescent="0.2">
      <c r="A1240" s="148">
        <v>6</v>
      </c>
      <c r="B1240" s="213" t="s">
        <v>174</v>
      </c>
      <c r="C1240" s="264" t="s">
        <v>1426</v>
      </c>
      <c r="D1240" s="264" t="s">
        <v>1191</v>
      </c>
      <c r="E1240" s="424">
        <v>72</v>
      </c>
      <c r="F1240" s="248">
        <v>1.7796058751999997</v>
      </c>
      <c r="G1240" s="249">
        <v>0.34499999999999997</v>
      </c>
      <c r="H1240" s="250">
        <v>0.6550514999999999</v>
      </c>
      <c r="I1240" s="249">
        <v>0.22700000000000001</v>
      </c>
      <c r="J1240" s="250">
        <v>0.53464628999999997</v>
      </c>
      <c r="K1240" s="129" t="s">
        <v>338</v>
      </c>
      <c r="L1240" s="129" t="s">
        <v>26</v>
      </c>
      <c r="M1240" s="129">
        <v>1</v>
      </c>
      <c r="N1240" s="121">
        <v>0.52100000000000002</v>
      </c>
      <c r="O1240" s="41">
        <v>0.52100000000000002</v>
      </c>
      <c r="P1240" s="250">
        <v>128.13162301439996</v>
      </c>
      <c r="Q1240" s="250">
        <v>0.52100000000000002</v>
      </c>
      <c r="R1240" s="250">
        <v>0.58990808519999993</v>
      </c>
      <c r="S1240" s="152"/>
      <c r="T1240" s="152"/>
    </row>
    <row r="1241" spans="1:20" ht="12.75" customHeight="1" x14ac:dyDescent="0.2">
      <c r="A1241" s="148"/>
      <c r="B1241" s="213"/>
      <c r="C1241" s="264"/>
      <c r="D1241" s="259"/>
      <c r="E1241" s="424"/>
      <c r="F1241" s="248"/>
      <c r="G1241" s="249"/>
      <c r="H1241" s="250"/>
      <c r="I1241" s="249"/>
      <c r="J1241" s="250"/>
      <c r="K1241" s="39"/>
      <c r="L1241" s="39"/>
      <c r="M1241" s="39"/>
      <c r="N1241" s="129"/>
      <c r="O1241" s="41">
        <v>0</v>
      </c>
      <c r="P1241" s="250"/>
      <c r="Q1241" s="250"/>
      <c r="R1241" s="250"/>
      <c r="S1241" s="152"/>
      <c r="T1241" s="152"/>
    </row>
    <row r="1242" spans="1:20" ht="12.75" customHeight="1" x14ac:dyDescent="0.2">
      <c r="A1242" s="148"/>
      <c r="B1242" s="213"/>
      <c r="C1242" s="264"/>
      <c r="D1242" s="259"/>
      <c r="E1242" s="424"/>
      <c r="F1242" s="248"/>
      <c r="G1242" s="249"/>
      <c r="H1242" s="250"/>
      <c r="I1242" s="249"/>
      <c r="J1242" s="250"/>
      <c r="K1242" s="39"/>
      <c r="L1242" s="39"/>
      <c r="M1242" s="40"/>
      <c r="N1242" s="129"/>
      <c r="O1242" s="41">
        <v>0</v>
      </c>
      <c r="P1242" s="250"/>
      <c r="Q1242" s="250"/>
      <c r="R1242" s="250"/>
      <c r="S1242" s="152"/>
      <c r="T1242" s="152"/>
    </row>
    <row r="1243" spans="1:20" ht="12.75" customHeight="1" x14ac:dyDescent="0.2">
      <c r="A1243" s="148"/>
      <c r="B1243" s="213"/>
      <c r="C1243" s="264"/>
      <c r="D1243" s="259"/>
      <c r="E1243" s="424"/>
      <c r="F1243" s="248"/>
      <c r="G1243" s="249"/>
      <c r="H1243" s="250"/>
      <c r="I1243" s="249"/>
      <c r="J1243" s="250"/>
      <c r="K1243" s="39"/>
      <c r="L1243" s="39"/>
      <c r="M1243" s="39"/>
      <c r="N1243" s="129"/>
      <c r="O1243" s="41">
        <v>0</v>
      </c>
      <c r="P1243" s="250"/>
      <c r="Q1243" s="250"/>
      <c r="R1243" s="250"/>
      <c r="S1243" s="152"/>
      <c r="T1243" s="152"/>
    </row>
    <row r="1244" spans="1:20" ht="12.75" customHeight="1" x14ac:dyDescent="0.2">
      <c r="A1244" s="148">
        <v>7</v>
      </c>
      <c r="B1244" s="213" t="s">
        <v>173</v>
      </c>
      <c r="C1244" s="264" t="s">
        <v>1427</v>
      </c>
      <c r="D1244" s="264" t="s">
        <v>1191</v>
      </c>
      <c r="E1244" s="424">
        <v>46</v>
      </c>
      <c r="F1244" s="248">
        <v>0.89388445559999996</v>
      </c>
      <c r="G1244" s="249">
        <v>0.23100000000000001</v>
      </c>
      <c r="H1244" s="250">
        <v>0.43859970000000004</v>
      </c>
      <c r="I1244" s="249">
        <v>0.151</v>
      </c>
      <c r="J1244" s="250">
        <v>0.35564576999999997</v>
      </c>
      <c r="K1244" s="129" t="s">
        <v>235</v>
      </c>
      <c r="L1244" s="129" t="s">
        <v>26</v>
      </c>
      <c r="M1244" s="129">
        <v>1</v>
      </c>
      <c r="N1244" s="129">
        <v>8.7999999999999995E-2</v>
      </c>
      <c r="O1244" s="41">
        <v>8.7999999999999995E-2</v>
      </c>
      <c r="P1244" s="250">
        <v>41.118684957599996</v>
      </c>
      <c r="Q1244" s="250">
        <v>8.7999999999999995E-2</v>
      </c>
      <c r="R1244" s="250">
        <v>9.9638985599999993E-2</v>
      </c>
      <c r="S1244" s="152"/>
      <c r="T1244" s="152"/>
    </row>
    <row r="1245" spans="1:20" ht="12.75" customHeight="1" x14ac:dyDescent="0.2">
      <c r="A1245" s="148"/>
      <c r="B1245" s="213"/>
      <c r="C1245" s="264"/>
      <c r="D1245" s="259"/>
      <c r="E1245" s="424"/>
      <c r="F1245" s="248"/>
      <c r="G1245" s="249"/>
      <c r="H1245" s="250"/>
      <c r="I1245" s="249"/>
      <c r="J1245" s="250"/>
      <c r="K1245" s="39"/>
      <c r="L1245" s="39"/>
      <c r="M1245" s="39"/>
      <c r="N1245" s="129"/>
      <c r="O1245" s="41">
        <v>0</v>
      </c>
      <c r="P1245" s="250"/>
      <c r="Q1245" s="250"/>
      <c r="R1245" s="250"/>
      <c r="S1245" s="152"/>
      <c r="T1245" s="152"/>
    </row>
    <row r="1246" spans="1:20" ht="12.75" customHeight="1" x14ac:dyDescent="0.2">
      <c r="A1246" s="148"/>
      <c r="B1246" s="213"/>
      <c r="C1246" s="264"/>
      <c r="D1246" s="259"/>
      <c r="E1246" s="424"/>
      <c r="F1246" s="248"/>
      <c r="G1246" s="249"/>
      <c r="H1246" s="250"/>
      <c r="I1246" s="249"/>
      <c r="J1246" s="250"/>
      <c r="K1246" s="39"/>
      <c r="L1246" s="39"/>
      <c r="M1246" s="40"/>
      <c r="N1246" s="129"/>
      <c r="O1246" s="41">
        <v>0</v>
      </c>
      <c r="P1246" s="250"/>
      <c r="Q1246" s="250"/>
      <c r="R1246" s="250"/>
      <c r="S1246" s="152"/>
      <c r="T1246" s="152"/>
    </row>
    <row r="1247" spans="1:20" ht="12.75" customHeight="1" x14ac:dyDescent="0.2">
      <c r="A1247" s="148"/>
      <c r="B1247" s="213"/>
      <c r="C1247" s="264"/>
      <c r="D1247" s="259"/>
      <c r="E1247" s="424"/>
      <c r="F1247" s="248"/>
      <c r="G1247" s="249"/>
      <c r="H1247" s="250"/>
      <c r="I1247" s="249"/>
      <c r="J1247" s="250"/>
      <c r="K1247" s="39"/>
      <c r="L1247" s="39"/>
      <c r="M1247" s="39"/>
      <c r="N1247" s="129"/>
      <c r="O1247" s="41">
        <v>0</v>
      </c>
      <c r="P1247" s="250"/>
      <c r="Q1247" s="250"/>
      <c r="R1247" s="250"/>
      <c r="S1247" s="152"/>
      <c r="T1247" s="152"/>
    </row>
    <row r="1248" spans="1:20" ht="12.75" customHeight="1" x14ac:dyDescent="0.2">
      <c r="A1248" s="148">
        <v>8</v>
      </c>
      <c r="B1248" s="213" t="s">
        <v>173</v>
      </c>
      <c r="C1248" s="264" t="s">
        <v>1428</v>
      </c>
      <c r="D1248" s="264" t="s">
        <v>1191</v>
      </c>
      <c r="E1248" s="424">
        <v>22</v>
      </c>
      <c r="F1248" s="248">
        <v>1.1248657404</v>
      </c>
      <c r="G1248" s="249">
        <v>0.23100000000000001</v>
      </c>
      <c r="H1248" s="250">
        <v>0.43859970000000004</v>
      </c>
      <c r="I1248" s="249">
        <v>0.151</v>
      </c>
      <c r="J1248" s="250">
        <v>0.35564576999999997</v>
      </c>
      <c r="K1248" s="129" t="s">
        <v>235</v>
      </c>
      <c r="L1248" s="129" t="s">
        <v>26</v>
      </c>
      <c r="M1248" s="129">
        <v>1</v>
      </c>
      <c r="N1248" s="129">
        <v>0.29199999999999998</v>
      </c>
      <c r="O1248" s="41">
        <v>0.29199999999999998</v>
      </c>
      <c r="P1248" s="250">
        <v>24.7470462888</v>
      </c>
      <c r="Q1248" s="250">
        <v>0.29199999999999998</v>
      </c>
      <c r="R1248" s="250">
        <v>0.33062027039999997</v>
      </c>
      <c r="S1248" s="152"/>
      <c r="T1248" s="152"/>
    </row>
    <row r="1249" spans="1:20" ht="12.75" customHeight="1" x14ac:dyDescent="0.2">
      <c r="A1249" s="148"/>
      <c r="B1249" s="213"/>
      <c r="C1249" s="264"/>
      <c r="D1249" s="259"/>
      <c r="E1249" s="424"/>
      <c r="F1249" s="248"/>
      <c r="G1249" s="249"/>
      <c r="H1249" s="250"/>
      <c r="I1249" s="249"/>
      <c r="J1249" s="250"/>
      <c r="K1249" s="39"/>
      <c r="L1249" s="39"/>
      <c r="M1249" s="39"/>
      <c r="N1249" s="129"/>
      <c r="O1249" s="41">
        <v>0</v>
      </c>
      <c r="P1249" s="250"/>
      <c r="Q1249" s="250"/>
      <c r="R1249" s="250"/>
      <c r="S1249" s="152"/>
      <c r="T1249" s="152"/>
    </row>
    <row r="1250" spans="1:20" ht="12.75" customHeight="1" x14ac:dyDescent="0.2">
      <c r="A1250" s="148"/>
      <c r="B1250" s="213"/>
      <c r="C1250" s="264"/>
      <c r="D1250" s="259"/>
      <c r="E1250" s="424"/>
      <c r="F1250" s="248"/>
      <c r="G1250" s="249"/>
      <c r="H1250" s="250"/>
      <c r="I1250" s="249"/>
      <c r="J1250" s="250"/>
      <c r="K1250" s="39"/>
      <c r="L1250" s="39"/>
      <c r="M1250" s="40"/>
      <c r="N1250" s="129"/>
      <c r="O1250" s="41">
        <v>0</v>
      </c>
      <c r="P1250" s="250"/>
      <c r="Q1250" s="250"/>
      <c r="R1250" s="250"/>
      <c r="S1250" s="152"/>
      <c r="T1250" s="152"/>
    </row>
    <row r="1251" spans="1:20" ht="12.75" customHeight="1" x14ac:dyDescent="0.2">
      <c r="A1251" s="148"/>
      <c r="B1251" s="213"/>
      <c r="C1251" s="264"/>
      <c r="D1251" s="259"/>
      <c r="E1251" s="424"/>
      <c r="F1251" s="248"/>
      <c r="G1251" s="249"/>
      <c r="H1251" s="250"/>
      <c r="I1251" s="249"/>
      <c r="J1251" s="250"/>
      <c r="K1251" s="39"/>
      <c r="L1251" s="39"/>
      <c r="M1251" s="39"/>
      <c r="N1251" s="129"/>
      <c r="O1251" s="41">
        <v>0</v>
      </c>
      <c r="P1251" s="250"/>
      <c r="Q1251" s="250"/>
      <c r="R1251" s="250"/>
      <c r="S1251" s="152"/>
      <c r="T1251" s="152"/>
    </row>
    <row r="1252" spans="1:20" s="54" customFormat="1" ht="12.75" customHeight="1" x14ac:dyDescent="0.2">
      <c r="A1252" s="144"/>
      <c r="B1252" s="433"/>
      <c r="C1252" s="383" t="s">
        <v>1199</v>
      </c>
      <c r="D1252" s="433"/>
      <c r="E1252" s="436"/>
      <c r="F1252" s="439">
        <v>0</v>
      </c>
      <c r="G1252" s="442"/>
      <c r="H1252" s="445">
        <v>0</v>
      </c>
      <c r="I1252" s="448"/>
      <c r="J1252" s="445">
        <v>0</v>
      </c>
      <c r="K1252" s="82"/>
      <c r="L1252" s="82"/>
      <c r="M1252" s="82"/>
      <c r="N1252" s="83"/>
      <c r="O1252" s="84">
        <v>0</v>
      </c>
      <c r="P1252" s="445">
        <v>0</v>
      </c>
      <c r="Q1252" s="445">
        <v>0</v>
      </c>
      <c r="R1252" s="445">
        <v>0</v>
      </c>
      <c r="S1252" s="453"/>
      <c r="T1252" s="451"/>
    </row>
    <row r="1253" spans="1:20" s="54" customFormat="1" ht="12.75" customHeight="1" x14ac:dyDescent="0.2">
      <c r="A1253" s="145"/>
      <c r="B1253" s="434"/>
      <c r="C1253" s="384"/>
      <c r="D1253" s="434"/>
      <c r="E1253" s="437"/>
      <c r="F1253" s="440"/>
      <c r="G1253" s="443"/>
      <c r="H1253" s="446"/>
      <c r="I1253" s="449"/>
      <c r="J1253" s="446"/>
      <c r="K1253" s="82"/>
      <c r="L1253" s="82"/>
      <c r="M1253" s="82"/>
      <c r="N1253" s="83"/>
      <c r="O1253" s="84">
        <v>0</v>
      </c>
      <c r="P1253" s="446"/>
      <c r="Q1253" s="446"/>
      <c r="R1253" s="446"/>
      <c r="S1253" s="453"/>
      <c r="T1253" s="451"/>
    </row>
    <row r="1254" spans="1:20" s="54" customFormat="1" ht="12.75" customHeight="1" x14ac:dyDescent="0.2">
      <c r="A1254" s="145"/>
      <c r="B1254" s="434"/>
      <c r="C1254" s="384"/>
      <c r="D1254" s="434"/>
      <c r="E1254" s="437"/>
      <c r="F1254" s="440"/>
      <c r="G1254" s="443"/>
      <c r="H1254" s="446"/>
      <c r="I1254" s="449"/>
      <c r="J1254" s="446"/>
      <c r="K1254" s="82"/>
      <c r="L1254" s="82"/>
      <c r="M1254" s="82"/>
      <c r="N1254" s="83"/>
      <c r="O1254" s="84">
        <v>0</v>
      </c>
      <c r="P1254" s="446"/>
      <c r="Q1254" s="446"/>
      <c r="R1254" s="446"/>
      <c r="S1254" s="453"/>
      <c r="T1254" s="451"/>
    </row>
    <row r="1255" spans="1:20" s="54" customFormat="1" ht="12.75" customHeight="1" x14ac:dyDescent="0.2">
      <c r="A1255" s="146"/>
      <c r="B1255" s="435"/>
      <c r="C1255" s="385"/>
      <c r="D1255" s="435"/>
      <c r="E1255" s="438"/>
      <c r="F1255" s="441"/>
      <c r="G1255" s="444"/>
      <c r="H1255" s="447"/>
      <c r="I1255" s="450"/>
      <c r="J1255" s="447"/>
      <c r="K1255" s="82"/>
      <c r="L1255" s="82"/>
      <c r="M1255" s="82"/>
      <c r="N1255" s="83"/>
      <c r="O1255" s="84">
        <v>0</v>
      </c>
      <c r="P1255" s="447"/>
      <c r="Q1255" s="447"/>
      <c r="R1255" s="447"/>
      <c r="S1255" s="453"/>
      <c r="T1255" s="451"/>
    </row>
    <row r="1256" spans="1:20" s="54" customFormat="1" ht="12.75" customHeight="1" x14ac:dyDescent="0.2">
      <c r="A1256" s="144"/>
      <c r="B1256" s="433"/>
      <c r="C1256" s="383" t="s">
        <v>1200</v>
      </c>
      <c r="D1256" s="433"/>
      <c r="E1256" s="436"/>
      <c r="F1256" s="439">
        <v>0</v>
      </c>
      <c r="G1256" s="442"/>
      <c r="H1256" s="445">
        <v>0</v>
      </c>
      <c r="I1256" s="448"/>
      <c r="J1256" s="445">
        <v>0</v>
      </c>
      <c r="K1256" s="82"/>
      <c r="L1256" s="82"/>
      <c r="M1256" s="82"/>
      <c r="N1256" s="83"/>
      <c r="O1256" s="84">
        <v>0</v>
      </c>
      <c r="P1256" s="445">
        <v>0</v>
      </c>
      <c r="Q1256" s="445">
        <v>0</v>
      </c>
      <c r="R1256" s="445">
        <v>0</v>
      </c>
      <c r="S1256" s="453"/>
      <c r="T1256" s="452">
        <v>3.5424848530903174E-3</v>
      </c>
    </row>
    <row r="1257" spans="1:20" s="54" customFormat="1" ht="12.75" customHeight="1" x14ac:dyDescent="0.2">
      <c r="A1257" s="145"/>
      <c r="B1257" s="434"/>
      <c r="C1257" s="384"/>
      <c r="D1257" s="434"/>
      <c r="E1257" s="437"/>
      <c r="F1257" s="440"/>
      <c r="G1257" s="443"/>
      <c r="H1257" s="446"/>
      <c r="I1257" s="449"/>
      <c r="J1257" s="446"/>
      <c r="K1257" s="82"/>
      <c r="L1257" s="82"/>
      <c r="M1257" s="82"/>
      <c r="N1257" s="83"/>
      <c r="O1257" s="84">
        <v>0</v>
      </c>
      <c r="P1257" s="446"/>
      <c r="Q1257" s="446"/>
      <c r="R1257" s="446"/>
      <c r="S1257" s="453"/>
      <c r="T1257" s="452"/>
    </row>
    <row r="1258" spans="1:20" s="54" customFormat="1" ht="12.75" customHeight="1" x14ac:dyDescent="0.2">
      <c r="A1258" s="145"/>
      <c r="B1258" s="434"/>
      <c r="C1258" s="384"/>
      <c r="D1258" s="434"/>
      <c r="E1258" s="437"/>
      <c r="F1258" s="440"/>
      <c r="G1258" s="443"/>
      <c r="H1258" s="446"/>
      <c r="I1258" s="449"/>
      <c r="J1258" s="446"/>
      <c r="K1258" s="82"/>
      <c r="L1258" s="82"/>
      <c r="M1258" s="82"/>
      <c r="N1258" s="83"/>
      <c r="O1258" s="84">
        <v>0</v>
      </c>
      <c r="P1258" s="446"/>
      <c r="Q1258" s="446"/>
      <c r="R1258" s="446"/>
      <c r="S1258" s="453"/>
      <c r="T1258" s="452"/>
    </row>
    <row r="1259" spans="1:20" s="54" customFormat="1" ht="12.75" customHeight="1" x14ac:dyDescent="0.2">
      <c r="A1259" s="146"/>
      <c r="B1259" s="435"/>
      <c r="C1259" s="385"/>
      <c r="D1259" s="435"/>
      <c r="E1259" s="438"/>
      <c r="F1259" s="441"/>
      <c r="G1259" s="444"/>
      <c r="H1259" s="447"/>
      <c r="I1259" s="450"/>
      <c r="J1259" s="447"/>
      <c r="K1259" s="82"/>
      <c r="L1259" s="82"/>
      <c r="M1259" s="82"/>
      <c r="N1259" s="83"/>
      <c r="O1259" s="84">
        <v>0</v>
      </c>
      <c r="P1259" s="447"/>
      <c r="Q1259" s="447"/>
      <c r="R1259" s="447"/>
      <c r="S1259" s="453"/>
      <c r="T1259" s="452"/>
    </row>
    <row r="1260" spans="1:20" ht="12.75" customHeight="1" x14ac:dyDescent="0.2">
      <c r="A1260" s="148"/>
      <c r="B1260" s="213"/>
      <c r="C1260" s="418" t="s">
        <v>1429</v>
      </c>
      <c r="D1260" s="197"/>
      <c r="E1260" s="424"/>
      <c r="F1260" s="248">
        <v>0</v>
      </c>
      <c r="G1260" s="249"/>
      <c r="H1260" s="250">
        <v>0</v>
      </c>
      <c r="I1260" s="249"/>
      <c r="J1260" s="250">
        <v>0</v>
      </c>
      <c r="K1260" s="99"/>
      <c r="L1260" s="99"/>
      <c r="M1260" s="99"/>
      <c r="N1260" s="99"/>
      <c r="O1260" s="55">
        <v>0</v>
      </c>
      <c r="P1260" s="250">
        <v>0</v>
      </c>
      <c r="Q1260" s="250">
        <v>0</v>
      </c>
      <c r="R1260" s="250">
        <v>0</v>
      </c>
      <c r="S1260" s="152">
        <v>0</v>
      </c>
      <c r="T1260" s="152">
        <v>0</v>
      </c>
    </row>
    <row r="1261" spans="1:20" ht="12.75" customHeight="1" x14ac:dyDescent="0.2">
      <c r="A1261" s="148"/>
      <c r="B1261" s="213"/>
      <c r="C1261" s="418"/>
      <c r="D1261" s="197"/>
      <c r="E1261" s="424"/>
      <c r="F1261" s="248"/>
      <c r="G1261" s="249"/>
      <c r="H1261" s="250"/>
      <c r="I1261" s="249"/>
      <c r="J1261" s="250"/>
      <c r="K1261" s="39"/>
      <c r="L1261" s="39"/>
      <c r="M1261" s="39"/>
      <c r="N1261" s="99"/>
      <c r="O1261" s="55">
        <v>0</v>
      </c>
      <c r="P1261" s="250"/>
      <c r="Q1261" s="250"/>
      <c r="R1261" s="250"/>
      <c r="S1261" s="152"/>
      <c r="T1261" s="152"/>
    </row>
    <row r="1262" spans="1:20" ht="12.75" customHeight="1" x14ac:dyDescent="0.2">
      <c r="A1262" s="148"/>
      <c r="B1262" s="213"/>
      <c r="C1262" s="418"/>
      <c r="D1262" s="197"/>
      <c r="E1262" s="424"/>
      <c r="F1262" s="248"/>
      <c r="G1262" s="249"/>
      <c r="H1262" s="250"/>
      <c r="I1262" s="249"/>
      <c r="J1262" s="250"/>
      <c r="K1262" s="39"/>
      <c r="L1262" s="39"/>
      <c r="M1262" s="40"/>
      <c r="N1262" s="99"/>
      <c r="O1262" s="55">
        <v>0</v>
      </c>
      <c r="P1262" s="250"/>
      <c r="Q1262" s="250"/>
      <c r="R1262" s="250"/>
      <c r="S1262" s="152"/>
      <c r="T1262" s="152"/>
    </row>
    <row r="1263" spans="1:20" ht="12.75" customHeight="1" x14ac:dyDescent="0.2">
      <c r="A1263" s="148"/>
      <c r="B1263" s="213"/>
      <c r="C1263" s="418"/>
      <c r="D1263" s="197"/>
      <c r="E1263" s="424"/>
      <c r="F1263" s="248"/>
      <c r="G1263" s="249"/>
      <c r="H1263" s="250"/>
      <c r="I1263" s="249"/>
      <c r="J1263" s="250"/>
      <c r="K1263" s="39"/>
      <c r="L1263" s="39"/>
      <c r="M1263" s="39"/>
      <c r="N1263" s="99"/>
      <c r="O1263" s="55">
        <v>0</v>
      </c>
      <c r="P1263" s="250"/>
      <c r="Q1263" s="250"/>
      <c r="R1263" s="250"/>
      <c r="S1263" s="152"/>
      <c r="T1263" s="152"/>
    </row>
    <row r="1264" spans="1:20" ht="12.75" customHeight="1" x14ac:dyDescent="0.2">
      <c r="A1264" s="148"/>
      <c r="B1264" s="147"/>
      <c r="C1264" s="431" t="s">
        <v>1430</v>
      </c>
      <c r="D1264" s="150"/>
      <c r="E1264" s="238"/>
      <c r="F1264" s="150">
        <v>0</v>
      </c>
      <c r="G1264" s="151"/>
      <c r="H1264" s="152">
        <v>0</v>
      </c>
      <c r="I1264" s="151"/>
      <c r="J1264" s="152">
        <v>0</v>
      </c>
      <c r="K1264" s="23"/>
      <c r="L1264" s="23"/>
      <c r="M1264" s="23"/>
      <c r="N1264" s="97"/>
      <c r="O1264" s="55">
        <v>0</v>
      </c>
      <c r="P1264" s="152">
        <v>0</v>
      </c>
      <c r="Q1264" s="152">
        <v>0</v>
      </c>
      <c r="R1264" s="152">
        <v>0</v>
      </c>
      <c r="S1264" s="152">
        <v>0</v>
      </c>
      <c r="T1264" s="152">
        <v>0</v>
      </c>
    </row>
    <row r="1265" spans="1:20" ht="12.75" customHeight="1" x14ac:dyDescent="0.2">
      <c r="A1265" s="148"/>
      <c r="B1265" s="147"/>
      <c r="C1265" s="431"/>
      <c r="D1265" s="150"/>
      <c r="E1265" s="238"/>
      <c r="F1265" s="150"/>
      <c r="G1265" s="151"/>
      <c r="H1265" s="152"/>
      <c r="I1265" s="151"/>
      <c r="J1265" s="152"/>
      <c r="K1265" s="23"/>
      <c r="L1265" s="23"/>
      <c r="M1265" s="23"/>
      <c r="N1265" s="97"/>
      <c r="O1265" s="55">
        <v>0</v>
      </c>
      <c r="P1265" s="152"/>
      <c r="Q1265" s="152"/>
      <c r="R1265" s="152"/>
      <c r="S1265" s="152"/>
      <c r="T1265" s="152"/>
    </row>
    <row r="1266" spans="1:20" ht="12.75" customHeight="1" x14ac:dyDescent="0.2">
      <c r="A1266" s="148"/>
      <c r="B1266" s="147"/>
      <c r="C1266" s="431"/>
      <c r="D1266" s="150"/>
      <c r="E1266" s="238"/>
      <c r="F1266" s="150"/>
      <c r="G1266" s="151"/>
      <c r="H1266" s="152"/>
      <c r="I1266" s="151"/>
      <c r="J1266" s="152"/>
      <c r="K1266" s="23"/>
      <c r="L1266" s="23"/>
      <c r="M1266" s="24"/>
      <c r="N1266" s="97"/>
      <c r="O1266" s="55">
        <v>0</v>
      </c>
      <c r="P1266" s="152"/>
      <c r="Q1266" s="152"/>
      <c r="R1266" s="152"/>
      <c r="S1266" s="152"/>
      <c r="T1266" s="152"/>
    </row>
    <row r="1267" spans="1:20" ht="12.75" customHeight="1" x14ac:dyDescent="0.2">
      <c r="A1267" s="148"/>
      <c r="B1267" s="147"/>
      <c r="C1267" s="431"/>
      <c r="D1267" s="150"/>
      <c r="E1267" s="238"/>
      <c r="F1267" s="150"/>
      <c r="G1267" s="151"/>
      <c r="H1267" s="152"/>
      <c r="I1267" s="151"/>
      <c r="J1267" s="152"/>
      <c r="K1267" s="23"/>
      <c r="L1267" s="23"/>
      <c r="M1267" s="23"/>
      <c r="N1267" s="97"/>
      <c r="O1267" s="55">
        <v>0</v>
      </c>
      <c r="P1267" s="152"/>
      <c r="Q1267" s="152"/>
      <c r="R1267" s="152"/>
      <c r="S1267" s="152"/>
      <c r="T1267" s="152"/>
    </row>
    <row r="1268" spans="1:20" ht="12.75" customHeight="1" x14ac:dyDescent="0.2">
      <c r="A1268" s="148">
        <v>1</v>
      </c>
      <c r="B1268" s="268" t="s">
        <v>228</v>
      </c>
      <c r="C1268" s="195" t="s">
        <v>1431</v>
      </c>
      <c r="D1268" s="264" t="s">
        <v>1191</v>
      </c>
      <c r="E1268" s="238">
        <v>1</v>
      </c>
      <c r="F1268" s="150">
        <v>30.7880334</v>
      </c>
      <c r="G1268" s="151">
        <v>0.91</v>
      </c>
      <c r="H1268" s="152">
        <v>1.7278169999999999</v>
      </c>
      <c r="I1268" s="151">
        <v>0.32</v>
      </c>
      <c r="J1268" s="152">
        <v>0.75368640000000009</v>
      </c>
      <c r="K1268" s="23" t="s">
        <v>354</v>
      </c>
      <c r="L1268" s="23" t="s">
        <v>26</v>
      </c>
      <c r="M1268" s="23">
        <v>1</v>
      </c>
      <c r="N1268" s="121">
        <v>25</v>
      </c>
      <c r="O1268" s="55">
        <v>25</v>
      </c>
      <c r="P1268" s="152">
        <v>30.7880334</v>
      </c>
      <c r="Q1268" s="152">
        <v>25</v>
      </c>
      <c r="R1268" s="152">
        <v>28.306529999999999</v>
      </c>
      <c r="S1268" s="152"/>
      <c r="T1268" s="152"/>
    </row>
    <row r="1269" spans="1:20" ht="12.75" customHeight="1" x14ac:dyDescent="0.2">
      <c r="A1269" s="148"/>
      <c r="B1269" s="268"/>
      <c r="C1269" s="195"/>
      <c r="D1269" s="259"/>
      <c r="E1269" s="238"/>
      <c r="F1269" s="150"/>
      <c r="G1269" s="151"/>
      <c r="H1269" s="152"/>
      <c r="I1269" s="151"/>
      <c r="J1269" s="152"/>
      <c r="K1269" s="23"/>
      <c r="L1269" s="23"/>
      <c r="M1269" s="23"/>
      <c r="N1269" s="121"/>
      <c r="O1269" s="55">
        <v>0</v>
      </c>
      <c r="P1269" s="152"/>
      <c r="Q1269" s="152"/>
      <c r="R1269" s="152"/>
      <c r="S1269" s="152"/>
      <c r="T1269" s="152"/>
    </row>
    <row r="1270" spans="1:20" ht="12.75" customHeight="1" x14ac:dyDescent="0.2">
      <c r="A1270" s="148"/>
      <c r="B1270" s="268"/>
      <c r="C1270" s="195"/>
      <c r="D1270" s="259"/>
      <c r="E1270" s="238"/>
      <c r="F1270" s="150"/>
      <c r="G1270" s="151"/>
      <c r="H1270" s="152"/>
      <c r="I1270" s="151"/>
      <c r="J1270" s="152"/>
      <c r="K1270" s="23"/>
      <c r="L1270" s="121"/>
      <c r="M1270" s="17"/>
      <c r="N1270" s="121"/>
      <c r="O1270" s="55">
        <v>0</v>
      </c>
      <c r="P1270" s="152"/>
      <c r="Q1270" s="152"/>
      <c r="R1270" s="152"/>
      <c r="S1270" s="152"/>
      <c r="T1270" s="152"/>
    </row>
    <row r="1271" spans="1:20" ht="12.75" customHeight="1" x14ac:dyDescent="0.2">
      <c r="A1271" s="148"/>
      <c r="B1271" s="268"/>
      <c r="C1271" s="195"/>
      <c r="D1271" s="259"/>
      <c r="E1271" s="238"/>
      <c r="F1271" s="150"/>
      <c r="G1271" s="151"/>
      <c r="H1271" s="152"/>
      <c r="I1271" s="151"/>
      <c r="J1271" s="152"/>
      <c r="K1271" s="23"/>
      <c r="L1271" s="23"/>
      <c r="M1271" s="23"/>
      <c r="N1271" s="121"/>
      <c r="O1271" s="55">
        <v>0</v>
      </c>
      <c r="P1271" s="152"/>
      <c r="Q1271" s="152"/>
      <c r="R1271" s="152"/>
      <c r="S1271" s="152"/>
      <c r="T1271" s="152"/>
    </row>
    <row r="1272" spans="1:20" ht="12.75" customHeight="1" x14ac:dyDescent="0.2">
      <c r="A1272" s="148">
        <v>2</v>
      </c>
      <c r="B1272" s="268" t="s">
        <v>355</v>
      </c>
      <c r="C1272" s="195" t="s">
        <v>1432</v>
      </c>
      <c r="D1272" s="264" t="s">
        <v>1191</v>
      </c>
      <c r="E1272" s="238">
        <v>1</v>
      </c>
      <c r="F1272" s="150">
        <v>19.515423599999998</v>
      </c>
      <c r="G1272" s="153">
        <v>1.1100000000000001</v>
      </c>
      <c r="H1272" s="152">
        <v>2.1075570000000003</v>
      </c>
      <c r="I1272" s="153">
        <v>0.18</v>
      </c>
      <c r="J1272" s="152">
        <v>0.42394860000000001</v>
      </c>
      <c r="K1272" s="23" t="s">
        <v>354</v>
      </c>
      <c r="L1272" s="23" t="s">
        <v>26</v>
      </c>
      <c r="M1272" s="23">
        <v>1</v>
      </c>
      <c r="N1272" s="121">
        <v>15</v>
      </c>
      <c r="O1272" s="55">
        <v>15</v>
      </c>
      <c r="P1272" s="152">
        <v>19.515423599999998</v>
      </c>
      <c r="Q1272" s="152">
        <v>15</v>
      </c>
      <c r="R1272" s="152">
        <v>16.983917999999999</v>
      </c>
      <c r="S1272" s="152"/>
      <c r="T1272" s="152"/>
    </row>
    <row r="1273" spans="1:20" ht="12.75" customHeight="1" x14ac:dyDescent="0.2">
      <c r="A1273" s="148"/>
      <c r="B1273" s="147"/>
      <c r="C1273" s="195"/>
      <c r="D1273" s="259"/>
      <c r="E1273" s="238"/>
      <c r="F1273" s="150"/>
      <c r="G1273" s="153"/>
      <c r="H1273" s="152"/>
      <c r="I1273" s="153"/>
      <c r="J1273" s="152"/>
      <c r="K1273" s="23"/>
      <c r="L1273" s="23"/>
      <c r="M1273" s="23"/>
      <c r="N1273" s="121"/>
      <c r="O1273" s="55">
        <v>0</v>
      </c>
      <c r="P1273" s="152"/>
      <c r="Q1273" s="152"/>
      <c r="R1273" s="152"/>
      <c r="S1273" s="152"/>
      <c r="T1273" s="152"/>
    </row>
    <row r="1274" spans="1:20" ht="12.75" customHeight="1" x14ac:dyDescent="0.2">
      <c r="A1274" s="148"/>
      <c r="B1274" s="147"/>
      <c r="C1274" s="195"/>
      <c r="D1274" s="259"/>
      <c r="E1274" s="238"/>
      <c r="F1274" s="150"/>
      <c r="G1274" s="153"/>
      <c r="H1274" s="152"/>
      <c r="I1274" s="153"/>
      <c r="J1274" s="152"/>
      <c r="K1274" s="23"/>
      <c r="L1274" s="23"/>
      <c r="M1274" s="24"/>
      <c r="N1274" s="121"/>
      <c r="O1274" s="55">
        <v>0</v>
      </c>
      <c r="P1274" s="152"/>
      <c r="Q1274" s="152"/>
      <c r="R1274" s="152"/>
      <c r="S1274" s="152"/>
      <c r="T1274" s="152"/>
    </row>
    <row r="1275" spans="1:20" ht="12.75" customHeight="1" x14ac:dyDescent="0.2">
      <c r="A1275" s="148"/>
      <c r="B1275" s="147"/>
      <c r="C1275" s="195"/>
      <c r="D1275" s="259"/>
      <c r="E1275" s="238"/>
      <c r="F1275" s="150"/>
      <c r="G1275" s="153"/>
      <c r="H1275" s="152"/>
      <c r="I1275" s="153"/>
      <c r="J1275" s="152"/>
      <c r="K1275" s="23"/>
      <c r="L1275" s="23"/>
      <c r="M1275" s="23"/>
      <c r="N1275" s="121"/>
      <c r="O1275" s="55">
        <v>0</v>
      </c>
      <c r="P1275" s="152"/>
      <c r="Q1275" s="152"/>
      <c r="R1275" s="152"/>
      <c r="S1275" s="152"/>
      <c r="T1275" s="152"/>
    </row>
    <row r="1276" spans="1:20" ht="12.75" customHeight="1" x14ac:dyDescent="0.2">
      <c r="A1276" s="148">
        <v>4</v>
      </c>
      <c r="B1276" s="147" t="s">
        <v>230</v>
      </c>
      <c r="C1276" s="195" t="s">
        <v>1433</v>
      </c>
      <c r="D1276" s="264" t="s">
        <v>1191</v>
      </c>
      <c r="E1276" s="238">
        <v>6</v>
      </c>
      <c r="F1276" s="150">
        <v>12.687944399999999</v>
      </c>
      <c r="G1276" s="151">
        <v>3.03</v>
      </c>
      <c r="H1276" s="152">
        <v>5.7530609999999998</v>
      </c>
      <c r="I1276" s="151">
        <v>0.06</v>
      </c>
      <c r="J1276" s="152">
        <v>0.14131619999999998</v>
      </c>
      <c r="K1276" s="23" t="s">
        <v>229</v>
      </c>
      <c r="L1276" s="23" t="s">
        <v>26</v>
      </c>
      <c r="M1276" s="23">
        <v>1</v>
      </c>
      <c r="N1276" s="121">
        <v>6</v>
      </c>
      <c r="O1276" s="55">
        <v>6</v>
      </c>
      <c r="P1276" s="152">
        <v>76.127666399999995</v>
      </c>
      <c r="Q1276" s="152">
        <v>6</v>
      </c>
      <c r="R1276" s="152">
        <v>6.7935672</v>
      </c>
      <c r="S1276" s="152"/>
      <c r="T1276" s="152"/>
    </row>
    <row r="1277" spans="1:20" ht="12.75" customHeight="1" x14ac:dyDescent="0.2">
      <c r="A1277" s="148"/>
      <c r="B1277" s="147"/>
      <c r="C1277" s="195"/>
      <c r="D1277" s="259"/>
      <c r="E1277" s="238"/>
      <c r="F1277" s="150"/>
      <c r="G1277" s="151"/>
      <c r="H1277" s="152"/>
      <c r="I1277" s="151"/>
      <c r="J1277" s="152"/>
      <c r="K1277" s="23"/>
      <c r="L1277" s="23"/>
      <c r="M1277" s="23"/>
      <c r="N1277" s="121"/>
      <c r="O1277" s="55">
        <v>0</v>
      </c>
      <c r="P1277" s="152"/>
      <c r="Q1277" s="152"/>
      <c r="R1277" s="152"/>
      <c r="S1277" s="152"/>
      <c r="T1277" s="152"/>
    </row>
    <row r="1278" spans="1:20" ht="12.75" customHeight="1" x14ac:dyDescent="0.2">
      <c r="A1278" s="148"/>
      <c r="B1278" s="147"/>
      <c r="C1278" s="195"/>
      <c r="D1278" s="259"/>
      <c r="E1278" s="238"/>
      <c r="F1278" s="150"/>
      <c r="G1278" s="151"/>
      <c r="H1278" s="152"/>
      <c r="I1278" s="151"/>
      <c r="J1278" s="152"/>
      <c r="K1278" s="23"/>
      <c r="L1278" s="23"/>
      <c r="M1278" s="24"/>
      <c r="N1278" s="121"/>
      <c r="O1278" s="55">
        <v>0</v>
      </c>
      <c r="P1278" s="152"/>
      <c r="Q1278" s="152"/>
      <c r="R1278" s="152"/>
      <c r="S1278" s="152"/>
      <c r="T1278" s="152"/>
    </row>
    <row r="1279" spans="1:20" ht="12.75" customHeight="1" x14ac:dyDescent="0.2">
      <c r="A1279" s="148"/>
      <c r="B1279" s="147"/>
      <c r="C1279" s="195"/>
      <c r="D1279" s="259"/>
      <c r="E1279" s="238"/>
      <c r="F1279" s="150"/>
      <c r="G1279" s="151"/>
      <c r="H1279" s="152"/>
      <c r="I1279" s="151"/>
      <c r="J1279" s="152"/>
      <c r="K1279" s="23"/>
      <c r="L1279" s="23"/>
      <c r="M1279" s="23"/>
      <c r="N1279" s="121"/>
      <c r="O1279" s="55">
        <v>0</v>
      </c>
      <c r="P1279" s="152"/>
      <c r="Q1279" s="152"/>
      <c r="R1279" s="152"/>
      <c r="S1279" s="152"/>
      <c r="T1279" s="152"/>
    </row>
    <row r="1280" spans="1:20" ht="12.75" customHeight="1" x14ac:dyDescent="0.2">
      <c r="A1280" s="148">
        <v>5</v>
      </c>
      <c r="B1280" s="147" t="s">
        <v>358</v>
      </c>
      <c r="C1280" s="195" t="s">
        <v>1434</v>
      </c>
      <c r="D1280" s="264" t="s">
        <v>1191</v>
      </c>
      <c r="E1280" s="238">
        <v>1</v>
      </c>
      <c r="F1280" s="150">
        <v>254.99064569999999</v>
      </c>
      <c r="G1280" s="151">
        <v>3.77</v>
      </c>
      <c r="H1280" s="152">
        <v>7.158099</v>
      </c>
      <c r="I1280" s="151">
        <v>2.21</v>
      </c>
      <c r="J1280" s="152">
        <v>5.2051467000000002</v>
      </c>
      <c r="K1280" s="23" t="s">
        <v>284</v>
      </c>
      <c r="L1280" s="23" t="s">
        <v>26</v>
      </c>
      <c r="M1280" s="23">
        <v>1</v>
      </c>
      <c r="N1280" s="121">
        <v>225</v>
      </c>
      <c r="O1280" s="55">
        <v>225</v>
      </c>
      <c r="P1280" s="152">
        <v>254.99064569999999</v>
      </c>
      <c r="Q1280" s="152">
        <v>225</v>
      </c>
      <c r="R1280" s="152">
        <v>242.62739999999999</v>
      </c>
      <c r="S1280" s="152"/>
      <c r="T1280" s="152"/>
    </row>
    <row r="1281" spans="1:20" ht="12.75" customHeight="1" x14ac:dyDescent="0.2">
      <c r="A1281" s="148"/>
      <c r="B1281" s="147"/>
      <c r="C1281" s="195"/>
      <c r="D1281" s="259"/>
      <c r="E1281" s="238"/>
      <c r="F1281" s="150"/>
      <c r="G1281" s="151"/>
      <c r="H1281" s="152"/>
      <c r="I1281" s="151"/>
      <c r="J1281" s="152"/>
      <c r="K1281" s="23"/>
      <c r="L1281" s="23"/>
      <c r="M1281" s="23"/>
      <c r="N1281" s="121"/>
      <c r="O1281" s="55">
        <v>0</v>
      </c>
      <c r="P1281" s="152"/>
      <c r="Q1281" s="152"/>
      <c r="R1281" s="152"/>
      <c r="S1281" s="152"/>
      <c r="T1281" s="152"/>
    </row>
    <row r="1282" spans="1:20" ht="12.75" customHeight="1" x14ac:dyDescent="0.2">
      <c r="A1282" s="148"/>
      <c r="B1282" s="147"/>
      <c r="C1282" s="195"/>
      <c r="D1282" s="259"/>
      <c r="E1282" s="238"/>
      <c r="F1282" s="150"/>
      <c r="G1282" s="151"/>
      <c r="H1282" s="152"/>
      <c r="I1282" s="151"/>
      <c r="J1282" s="152"/>
      <c r="K1282" s="23"/>
      <c r="L1282" s="23"/>
      <c r="M1282" s="24"/>
      <c r="N1282" s="121"/>
      <c r="O1282" s="55">
        <v>0</v>
      </c>
      <c r="P1282" s="152"/>
      <c r="Q1282" s="152"/>
      <c r="R1282" s="152"/>
      <c r="S1282" s="152"/>
      <c r="T1282" s="152"/>
    </row>
    <row r="1283" spans="1:20" ht="12.75" customHeight="1" x14ac:dyDescent="0.2">
      <c r="A1283" s="148"/>
      <c r="B1283" s="147"/>
      <c r="C1283" s="195"/>
      <c r="D1283" s="259"/>
      <c r="E1283" s="238"/>
      <c r="F1283" s="150"/>
      <c r="G1283" s="151"/>
      <c r="H1283" s="152"/>
      <c r="I1283" s="151"/>
      <c r="J1283" s="152"/>
      <c r="K1283" s="23"/>
      <c r="L1283" s="23"/>
      <c r="M1283" s="23"/>
      <c r="N1283" s="121"/>
      <c r="O1283" s="55">
        <v>0</v>
      </c>
      <c r="P1283" s="152"/>
      <c r="Q1283" s="152"/>
      <c r="R1283" s="152"/>
      <c r="S1283" s="152"/>
      <c r="T1283" s="152"/>
    </row>
    <row r="1284" spans="1:20" ht="12.75" customHeight="1" x14ac:dyDescent="0.2">
      <c r="A1284" s="148">
        <v>6</v>
      </c>
      <c r="B1284" s="147" t="s">
        <v>603</v>
      </c>
      <c r="C1284" s="195" t="s">
        <v>1435</v>
      </c>
      <c r="D1284" s="264" t="s">
        <v>1191</v>
      </c>
      <c r="E1284" s="238">
        <v>1</v>
      </c>
      <c r="F1284" s="150">
        <v>32.480993699999999</v>
      </c>
      <c r="G1284" s="151">
        <v>2.46</v>
      </c>
      <c r="H1284" s="152">
        <v>4.6708020000000001</v>
      </c>
      <c r="I1284" s="151">
        <v>0.27</v>
      </c>
      <c r="J1284" s="152">
        <v>0.63592290000000007</v>
      </c>
      <c r="K1284" s="121" t="s">
        <v>231</v>
      </c>
      <c r="L1284" s="121" t="s">
        <v>26</v>
      </c>
      <c r="M1284" s="121">
        <v>1</v>
      </c>
      <c r="N1284" s="121">
        <v>24</v>
      </c>
      <c r="O1284" s="55">
        <v>24</v>
      </c>
      <c r="P1284" s="152">
        <v>32.480993699999999</v>
      </c>
      <c r="Q1284" s="152">
        <v>24</v>
      </c>
      <c r="R1284" s="152">
        <v>27.1742688</v>
      </c>
      <c r="S1284" s="152"/>
      <c r="T1284" s="152"/>
    </row>
    <row r="1285" spans="1:20" ht="12.75" customHeight="1" x14ac:dyDescent="0.2">
      <c r="A1285" s="148"/>
      <c r="B1285" s="147"/>
      <c r="C1285" s="195"/>
      <c r="D1285" s="259"/>
      <c r="E1285" s="238"/>
      <c r="F1285" s="150"/>
      <c r="G1285" s="151"/>
      <c r="H1285" s="152"/>
      <c r="I1285" s="151"/>
      <c r="J1285" s="152"/>
      <c r="K1285" s="23"/>
      <c r="L1285" s="23"/>
      <c r="M1285" s="23"/>
      <c r="N1285" s="121"/>
      <c r="O1285" s="55">
        <v>0</v>
      </c>
      <c r="P1285" s="152"/>
      <c r="Q1285" s="152"/>
      <c r="R1285" s="152"/>
      <c r="S1285" s="152"/>
      <c r="T1285" s="152"/>
    </row>
    <row r="1286" spans="1:20" ht="12.75" customHeight="1" x14ac:dyDescent="0.2">
      <c r="A1286" s="148"/>
      <c r="B1286" s="147"/>
      <c r="C1286" s="195"/>
      <c r="D1286" s="259"/>
      <c r="E1286" s="238"/>
      <c r="F1286" s="150"/>
      <c r="G1286" s="151"/>
      <c r="H1286" s="152"/>
      <c r="I1286" s="151"/>
      <c r="J1286" s="152"/>
      <c r="K1286" s="23"/>
      <c r="L1286" s="23"/>
      <c r="M1286" s="24"/>
      <c r="N1286" s="121"/>
      <c r="O1286" s="55">
        <v>0</v>
      </c>
      <c r="P1286" s="152"/>
      <c r="Q1286" s="152"/>
      <c r="R1286" s="152"/>
      <c r="S1286" s="152"/>
      <c r="T1286" s="152"/>
    </row>
    <row r="1287" spans="1:20" ht="12.75" customHeight="1" x14ac:dyDescent="0.2">
      <c r="A1287" s="148"/>
      <c r="B1287" s="147"/>
      <c r="C1287" s="195"/>
      <c r="D1287" s="259"/>
      <c r="E1287" s="238"/>
      <c r="F1287" s="150"/>
      <c r="G1287" s="151"/>
      <c r="H1287" s="152"/>
      <c r="I1287" s="151"/>
      <c r="J1287" s="152"/>
      <c r="K1287" s="23"/>
      <c r="L1287" s="23"/>
      <c r="M1287" s="23"/>
      <c r="N1287" s="121"/>
      <c r="O1287" s="55">
        <v>0</v>
      </c>
      <c r="P1287" s="152"/>
      <c r="Q1287" s="152"/>
      <c r="R1287" s="152"/>
      <c r="S1287" s="152"/>
      <c r="T1287" s="152"/>
    </row>
    <row r="1288" spans="1:20" ht="12.75" customHeight="1" x14ac:dyDescent="0.2">
      <c r="A1288" s="148">
        <v>7</v>
      </c>
      <c r="B1288" s="147" t="s">
        <v>604</v>
      </c>
      <c r="C1288" s="195" t="s">
        <v>1436</v>
      </c>
      <c r="D1288" s="264" t="s">
        <v>1191</v>
      </c>
      <c r="E1288" s="238">
        <v>1</v>
      </c>
      <c r="F1288" s="150">
        <v>14.324381856000002</v>
      </c>
      <c r="G1288" s="151">
        <v>2.1</v>
      </c>
      <c r="H1288" s="152">
        <v>3.9872700000000005</v>
      </c>
      <c r="I1288" s="151">
        <v>0.12</v>
      </c>
      <c r="J1288" s="152">
        <v>0.28263239999999995</v>
      </c>
      <c r="K1288" s="121" t="s">
        <v>231</v>
      </c>
      <c r="L1288" s="121" t="s">
        <v>26</v>
      </c>
      <c r="M1288" s="121">
        <v>1</v>
      </c>
      <c r="N1288" s="121">
        <v>8.8800000000000008</v>
      </c>
      <c r="O1288" s="55">
        <v>8.8800000000000008</v>
      </c>
      <c r="P1288" s="152">
        <v>14.324381856000002</v>
      </c>
      <c r="Q1288" s="152">
        <v>8.8800000000000008</v>
      </c>
      <c r="R1288" s="152">
        <v>10.054479456000001</v>
      </c>
      <c r="S1288" s="152"/>
      <c r="T1288" s="152"/>
    </row>
    <row r="1289" spans="1:20" ht="12.75" customHeight="1" x14ac:dyDescent="0.2">
      <c r="A1289" s="148"/>
      <c r="B1289" s="147"/>
      <c r="C1289" s="195"/>
      <c r="D1289" s="259"/>
      <c r="E1289" s="238"/>
      <c r="F1289" s="150"/>
      <c r="G1289" s="151"/>
      <c r="H1289" s="152"/>
      <c r="I1289" s="151"/>
      <c r="J1289" s="152"/>
      <c r="K1289" s="23"/>
      <c r="L1289" s="23"/>
      <c r="M1289" s="23"/>
      <c r="N1289" s="121"/>
      <c r="O1289" s="55">
        <v>0</v>
      </c>
      <c r="P1289" s="152"/>
      <c r="Q1289" s="152"/>
      <c r="R1289" s="152"/>
      <c r="S1289" s="152"/>
      <c r="T1289" s="152"/>
    </row>
    <row r="1290" spans="1:20" ht="12.75" customHeight="1" x14ac:dyDescent="0.2">
      <c r="A1290" s="148"/>
      <c r="B1290" s="147"/>
      <c r="C1290" s="195"/>
      <c r="D1290" s="259"/>
      <c r="E1290" s="238"/>
      <c r="F1290" s="150"/>
      <c r="G1290" s="151"/>
      <c r="H1290" s="152"/>
      <c r="I1290" s="151"/>
      <c r="J1290" s="152"/>
      <c r="K1290" s="23"/>
      <c r="L1290" s="23"/>
      <c r="M1290" s="24"/>
      <c r="N1290" s="121"/>
      <c r="O1290" s="55">
        <v>0</v>
      </c>
      <c r="P1290" s="152"/>
      <c r="Q1290" s="152"/>
      <c r="R1290" s="152"/>
      <c r="S1290" s="152"/>
      <c r="T1290" s="152"/>
    </row>
    <row r="1291" spans="1:20" ht="12.75" customHeight="1" x14ac:dyDescent="0.2">
      <c r="A1291" s="148"/>
      <c r="B1291" s="147"/>
      <c r="C1291" s="195"/>
      <c r="D1291" s="259"/>
      <c r="E1291" s="238"/>
      <c r="F1291" s="150"/>
      <c r="G1291" s="151"/>
      <c r="H1291" s="152"/>
      <c r="I1291" s="151"/>
      <c r="J1291" s="152"/>
      <c r="K1291" s="23"/>
      <c r="L1291" s="23"/>
      <c r="M1291" s="23"/>
      <c r="N1291" s="121"/>
      <c r="O1291" s="55">
        <v>0</v>
      </c>
      <c r="P1291" s="152"/>
      <c r="Q1291" s="152"/>
      <c r="R1291" s="152"/>
      <c r="S1291" s="152"/>
      <c r="T1291" s="152"/>
    </row>
    <row r="1292" spans="1:20" ht="12.75" customHeight="1" x14ac:dyDescent="0.2">
      <c r="A1292" s="148">
        <v>8</v>
      </c>
      <c r="B1292" s="147" t="s">
        <v>232</v>
      </c>
      <c r="C1292" s="195" t="s">
        <v>1437</v>
      </c>
      <c r="D1292" s="264" t="s">
        <v>1191</v>
      </c>
      <c r="E1292" s="238">
        <v>2</v>
      </c>
      <c r="F1292" s="150">
        <v>9.0001122959999993</v>
      </c>
      <c r="G1292" s="151">
        <v>1.04</v>
      </c>
      <c r="H1292" s="152">
        <v>1.9746480000000002</v>
      </c>
      <c r="I1292" s="151">
        <v>0.06</v>
      </c>
      <c r="J1292" s="152">
        <v>0.14131619999999998</v>
      </c>
      <c r="K1292" s="121" t="s">
        <v>231</v>
      </c>
      <c r="L1292" s="121" t="s">
        <v>26</v>
      </c>
      <c r="M1292" s="121">
        <v>1</v>
      </c>
      <c r="N1292" s="121">
        <v>6.08</v>
      </c>
      <c r="O1292" s="55">
        <v>6.08</v>
      </c>
      <c r="P1292" s="152">
        <v>18.000224591999999</v>
      </c>
      <c r="Q1292" s="152">
        <v>6.08</v>
      </c>
      <c r="R1292" s="152">
        <v>6.8841480959999997</v>
      </c>
      <c r="S1292" s="152"/>
      <c r="T1292" s="152"/>
    </row>
    <row r="1293" spans="1:20" ht="12.75" customHeight="1" x14ac:dyDescent="0.2">
      <c r="A1293" s="148"/>
      <c r="B1293" s="147"/>
      <c r="C1293" s="195"/>
      <c r="D1293" s="259"/>
      <c r="E1293" s="238"/>
      <c r="F1293" s="150"/>
      <c r="G1293" s="151"/>
      <c r="H1293" s="152"/>
      <c r="I1293" s="151"/>
      <c r="J1293" s="152"/>
      <c r="K1293" s="23"/>
      <c r="L1293" s="23"/>
      <c r="M1293" s="23"/>
      <c r="N1293" s="121"/>
      <c r="O1293" s="55">
        <v>0</v>
      </c>
      <c r="P1293" s="152"/>
      <c r="Q1293" s="152"/>
      <c r="R1293" s="152"/>
      <c r="S1293" s="152"/>
      <c r="T1293" s="152"/>
    </row>
    <row r="1294" spans="1:20" ht="12.75" customHeight="1" x14ac:dyDescent="0.2">
      <c r="A1294" s="148"/>
      <c r="B1294" s="147"/>
      <c r="C1294" s="195"/>
      <c r="D1294" s="259"/>
      <c r="E1294" s="238"/>
      <c r="F1294" s="150"/>
      <c r="G1294" s="151"/>
      <c r="H1294" s="152"/>
      <c r="I1294" s="151"/>
      <c r="J1294" s="152"/>
      <c r="K1294" s="23"/>
      <c r="L1294" s="23"/>
      <c r="M1294" s="24"/>
      <c r="N1294" s="121"/>
      <c r="O1294" s="55">
        <v>0</v>
      </c>
      <c r="P1294" s="152"/>
      <c r="Q1294" s="152"/>
      <c r="R1294" s="152"/>
      <c r="S1294" s="152"/>
      <c r="T1294" s="152"/>
    </row>
    <row r="1295" spans="1:20" ht="12.75" customHeight="1" x14ac:dyDescent="0.2">
      <c r="A1295" s="148"/>
      <c r="B1295" s="147"/>
      <c r="C1295" s="195"/>
      <c r="D1295" s="259"/>
      <c r="E1295" s="238"/>
      <c r="F1295" s="150"/>
      <c r="G1295" s="151"/>
      <c r="H1295" s="152"/>
      <c r="I1295" s="151"/>
      <c r="J1295" s="152"/>
      <c r="K1295" s="23"/>
      <c r="L1295" s="23"/>
      <c r="M1295" s="23"/>
      <c r="N1295" s="121"/>
      <c r="O1295" s="55">
        <v>0</v>
      </c>
      <c r="P1295" s="152"/>
      <c r="Q1295" s="152"/>
      <c r="R1295" s="152"/>
      <c r="S1295" s="152"/>
      <c r="T1295" s="152"/>
    </row>
    <row r="1296" spans="1:20" ht="12.75" customHeight="1" x14ac:dyDescent="0.2">
      <c r="A1296" s="148">
        <v>9</v>
      </c>
      <c r="B1296" s="147" t="s">
        <v>233</v>
      </c>
      <c r="C1296" s="195" t="s">
        <v>1438</v>
      </c>
      <c r="D1296" s="264" t="s">
        <v>1191</v>
      </c>
      <c r="E1296" s="238">
        <v>2</v>
      </c>
      <c r="F1296" s="150">
        <v>4.2167968931999997</v>
      </c>
      <c r="G1296" s="151">
        <v>0.9</v>
      </c>
      <c r="H1296" s="152">
        <v>1.7088300000000001</v>
      </c>
      <c r="I1296" s="151">
        <v>0.05</v>
      </c>
      <c r="J1296" s="152">
        <v>0.11776350000000001</v>
      </c>
      <c r="K1296" s="121" t="s">
        <v>231</v>
      </c>
      <c r="L1296" s="121" t="s">
        <v>26</v>
      </c>
      <c r="M1296" s="121">
        <v>1</v>
      </c>
      <c r="N1296" s="121">
        <v>2.1110000000000002</v>
      </c>
      <c r="O1296" s="55">
        <v>2.1110000000000002</v>
      </c>
      <c r="P1296" s="152">
        <v>8.4335937863999995</v>
      </c>
      <c r="Q1296" s="152">
        <v>2.1110000000000002</v>
      </c>
      <c r="R1296" s="152">
        <v>2.3902033932000002</v>
      </c>
      <c r="S1296" s="152"/>
      <c r="T1296" s="152"/>
    </row>
    <row r="1297" spans="1:20" ht="12.75" customHeight="1" x14ac:dyDescent="0.2">
      <c r="A1297" s="148"/>
      <c r="B1297" s="147"/>
      <c r="C1297" s="195"/>
      <c r="D1297" s="259"/>
      <c r="E1297" s="238"/>
      <c r="F1297" s="150"/>
      <c r="G1297" s="151"/>
      <c r="H1297" s="152"/>
      <c r="I1297" s="151"/>
      <c r="J1297" s="152"/>
      <c r="K1297" s="23"/>
      <c r="L1297" s="23"/>
      <c r="M1297" s="23"/>
      <c r="N1297" s="121"/>
      <c r="O1297" s="55">
        <v>0</v>
      </c>
      <c r="P1297" s="152"/>
      <c r="Q1297" s="152"/>
      <c r="R1297" s="152"/>
      <c r="S1297" s="152"/>
      <c r="T1297" s="152"/>
    </row>
    <row r="1298" spans="1:20" ht="12.75" customHeight="1" x14ac:dyDescent="0.2">
      <c r="A1298" s="148"/>
      <c r="B1298" s="147"/>
      <c r="C1298" s="195"/>
      <c r="D1298" s="259"/>
      <c r="E1298" s="238"/>
      <c r="F1298" s="150"/>
      <c r="G1298" s="151"/>
      <c r="H1298" s="152"/>
      <c r="I1298" s="151"/>
      <c r="J1298" s="152"/>
      <c r="K1298" s="23"/>
      <c r="L1298" s="23"/>
      <c r="M1298" s="24"/>
      <c r="N1298" s="121"/>
      <c r="O1298" s="55">
        <v>0</v>
      </c>
      <c r="P1298" s="152"/>
      <c r="Q1298" s="152"/>
      <c r="R1298" s="152"/>
      <c r="S1298" s="152"/>
      <c r="T1298" s="152"/>
    </row>
    <row r="1299" spans="1:20" ht="12.75" customHeight="1" x14ac:dyDescent="0.2">
      <c r="A1299" s="148"/>
      <c r="B1299" s="147"/>
      <c r="C1299" s="195"/>
      <c r="D1299" s="259"/>
      <c r="E1299" s="238"/>
      <c r="F1299" s="150"/>
      <c r="G1299" s="151"/>
      <c r="H1299" s="152"/>
      <c r="I1299" s="151"/>
      <c r="J1299" s="152"/>
      <c r="K1299" s="23"/>
      <c r="L1299" s="23"/>
      <c r="M1299" s="23"/>
      <c r="N1299" s="121"/>
      <c r="O1299" s="55">
        <v>0</v>
      </c>
      <c r="P1299" s="152"/>
      <c r="Q1299" s="152"/>
      <c r="R1299" s="152"/>
      <c r="S1299" s="152"/>
      <c r="T1299" s="152"/>
    </row>
    <row r="1300" spans="1:20" ht="12.75" customHeight="1" x14ac:dyDescent="0.2">
      <c r="A1300" s="148">
        <v>10</v>
      </c>
      <c r="B1300" s="147" t="s">
        <v>233</v>
      </c>
      <c r="C1300" s="195" t="s">
        <v>1439</v>
      </c>
      <c r="D1300" s="264" t="s">
        <v>1191</v>
      </c>
      <c r="E1300" s="238">
        <v>5</v>
      </c>
      <c r="F1300" s="150">
        <v>4.1364063479999995</v>
      </c>
      <c r="G1300" s="151">
        <v>0.9</v>
      </c>
      <c r="H1300" s="152">
        <v>1.7088300000000001</v>
      </c>
      <c r="I1300" s="151">
        <v>0.05</v>
      </c>
      <c r="J1300" s="152">
        <v>0.11776350000000001</v>
      </c>
      <c r="K1300" s="121" t="s">
        <v>231</v>
      </c>
      <c r="L1300" s="121" t="s">
        <v>26</v>
      </c>
      <c r="M1300" s="121">
        <v>1</v>
      </c>
      <c r="N1300" s="121">
        <v>2.04</v>
      </c>
      <c r="O1300" s="55">
        <v>2.04</v>
      </c>
      <c r="P1300" s="152">
        <v>20.682031739999999</v>
      </c>
      <c r="Q1300" s="152">
        <v>2.04</v>
      </c>
      <c r="R1300" s="152">
        <v>2.3098128479999995</v>
      </c>
      <c r="S1300" s="152"/>
      <c r="T1300" s="152"/>
    </row>
    <row r="1301" spans="1:20" ht="12.75" customHeight="1" x14ac:dyDescent="0.2">
      <c r="A1301" s="148"/>
      <c r="B1301" s="147"/>
      <c r="C1301" s="195"/>
      <c r="D1301" s="259"/>
      <c r="E1301" s="238"/>
      <c r="F1301" s="150"/>
      <c r="G1301" s="151"/>
      <c r="H1301" s="152"/>
      <c r="I1301" s="151"/>
      <c r="J1301" s="152"/>
      <c r="K1301" s="23"/>
      <c r="L1301" s="23"/>
      <c r="M1301" s="23"/>
      <c r="N1301" s="121"/>
      <c r="O1301" s="55">
        <v>0</v>
      </c>
      <c r="P1301" s="152"/>
      <c r="Q1301" s="152"/>
      <c r="R1301" s="152"/>
      <c r="S1301" s="152"/>
      <c r="T1301" s="152"/>
    </row>
    <row r="1302" spans="1:20" ht="12.75" customHeight="1" x14ac:dyDescent="0.2">
      <c r="A1302" s="148"/>
      <c r="B1302" s="147"/>
      <c r="C1302" s="195"/>
      <c r="D1302" s="259"/>
      <c r="E1302" s="238"/>
      <c r="F1302" s="150"/>
      <c r="G1302" s="151"/>
      <c r="H1302" s="152"/>
      <c r="I1302" s="151"/>
      <c r="J1302" s="152"/>
      <c r="K1302" s="23"/>
      <c r="L1302" s="23"/>
      <c r="M1302" s="24"/>
      <c r="N1302" s="121"/>
      <c r="O1302" s="55">
        <v>0</v>
      </c>
      <c r="P1302" s="152"/>
      <c r="Q1302" s="152"/>
      <c r="R1302" s="152"/>
      <c r="S1302" s="152"/>
      <c r="T1302" s="152"/>
    </row>
    <row r="1303" spans="1:20" ht="12.75" customHeight="1" x14ac:dyDescent="0.2">
      <c r="A1303" s="148"/>
      <c r="B1303" s="147"/>
      <c r="C1303" s="195"/>
      <c r="D1303" s="259"/>
      <c r="E1303" s="238"/>
      <c r="F1303" s="150"/>
      <c r="G1303" s="151"/>
      <c r="H1303" s="152"/>
      <c r="I1303" s="151"/>
      <c r="J1303" s="152"/>
      <c r="K1303" s="23"/>
      <c r="L1303" s="23"/>
      <c r="M1303" s="23"/>
      <c r="N1303" s="121"/>
      <c r="O1303" s="55">
        <v>0</v>
      </c>
      <c r="P1303" s="152"/>
      <c r="Q1303" s="152"/>
      <c r="R1303" s="152"/>
      <c r="S1303" s="152"/>
      <c r="T1303" s="152"/>
    </row>
    <row r="1304" spans="1:20" ht="12.75" customHeight="1" x14ac:dyDescent="0.2">
      <c r="A1304" s="148">
        <v>11</v>
      </c>
      <c r="B1304" s="147" t="s">
        <v>233</v>
      </c>
      <c r="C1304" s="195" t="s">
        <v>1440</v>
      </c>
      <c r="D1304" s="264" t="s">
        <v>1191</v>
      </c>
      <c r="E1304" s="238">
        <v>7</v>
      </c>
      <c r="F1304" s="150">
        <v>2.7391960272000002</v>
      </c>
      <c r="G1304" s="151">
        <v>0.9</v>
      </c>
      <c r="H1304" s="152">
        <v>1.7088300000000001</v>
      </c>
      <c r="I1304" s="151">
        <v>0.05</v>
      </c>
      <c r="J1304" s="152">
        <v>0.11776350000000001</v>
      </c>
      <c r="K1304" s="121" t="s">
        <v>231</v>
      </c>
      <c r="L1304" s="121" t="s">
        <v>26</v>
      </c>
      <c r="M1304" s="121">
        <v>1</v>
      </c>
      <c r="N1304" s="121">
        <v>0.80600000000000005</v>
      </c>
      <c r="O1304" s="55">
        <v>0.80600000000000005</v>
      </c>
      <c r="P1304" s="152">
        <v>19.1743721904</v>
      </c>
      <c r="Q1304" s="152">
        <v>0.80600000000000005</v>
      </c>
      <c r="R1304" s="152">
        <v>0.91260252720000012</v>
      </c>
      <c r="S1304" s="152"/>
      <c r="T1304" s="152"/>
    </row>
    <row r="1305" spans="1:20" ht="12.75" customHeight="1" x14ac:dyDescent="0.2">
      <c r="A1305" s="148"/>
      <c r="B1305" s="147"/>
      <c r="C1305" s="195"/>
      <c r="D1305" s="259"/>
      <c r="E1305" s="238"/>
      <c r="F1305" s="150"/>
      <c r="G1305" s="151"/>
      <c r="H1305" s="152"/>
      <c r="I1305" s="151"/>
      <c r="J1305" s="152"/>
      <c r="K1305" s="23"/>
      <c r="L1305" s="23"/>
      <c r="M1305" s="23"/>
      <c r="N1305" s="121"/>
      <c r="O1305" s="55">
        <v>0</v>
      </c>
      <c r="P1305" s="152"/>
      <c r="Q1305" s="152"/>
      <c r="R1305" s="152"/>
      <c r="S1305" s="152"/>
      <c r="T1305" s="152"/>
    </row>
    <row r="1306" spans="1:20" ht="12.75" customHeight="1" x14ac:dyDescent="0.2">
      <c r="A1306" s="148"/>
      <c r="B1306" s="147"/>
      <c r="C1306" s="195"/>
      <c r="D1306" s="259"/>
      <c r="E1306" s="238"/>
      <c r="F1306" s="150"/>
      <c r="G1306" s="151"/>
      <c r="H1306" s="152"/>
      <c r="I1306" s="151"/>
      <c r="J1306" s="152"/>
      <c r="K1306" s="23"/>
      <c r="L1306" s="23"/>
      <c r="M1306" s="24"/>
      <c r="N1306" s="121"/>
      <c r="O1306" s="55">
        <v>0</v>
      </c>
      <c r="P1306" s="152"/>
      <c r="Q1306" s="152"/>
      <c r="R1306" s="152"/>
      <c r="S1306" s="152"/>
      <c r="T1306" s="152"/>
    </row>
    <row r="1307" spans="1:20" ht="12.75" customHeight="1" x14ac:dyDescent="0.2">
      <c r="A1307" s="148"/>
      <c r="B1307" s="147"/>
      <c r="C1307" s="195"/>
      <c r="D1307" s="259"/>
      <c r="E1307" s="238"/>
      <c r="F1307" s="150"/>
      <c r="G1307" s="151"/>
      <c r="H1307" s="152"/>
      <c r="I1307" s="151"/>
      <c r="J1307" s="152"/>
      <c r="K1307" s="23"/>
      <c r="L1307" s="23"/>
      <c r="M1307" s="23"/>
      <c r="N1307" s="121"/>
      <c r="O1307" s="55">
        <v>0</v>
      </c>
      <c r="P1307" s="152"/>
      <c r="Q1307" s="152"/>
      <c r="R1307" s="152"/>
      <c r="S1307" s="152"/>
      <c r="T1307" s="152"/>
    </row>
    <row r="1308" spans="1:20" ht="12.75" customHeight="1" x14ac:dyDescent="0.2">
      <c r="A1308" s="148">
        <v>12</v>
      </c>
      <c r="B1308" s="147" t="s">
        <v>233</v>
      </c>
      <c r="C1308" s="195" t="s">
        <v>1441</v>
      </c>
      <c r="D1308" s="264" t="s">
        <v>1191</v>
      </c>
      <c r="E1308" s="238">
        <v>48</v>
      </c>
      <c r="F1308" s="150">
        <v>2.6757894000000002</v>
      </c>
      <c r="G1308" s="151">
        <v>0.9</v>
      </c>
      <c r="H1308" s="152">
        <v>1.7088300000000001</v>
      </c>
      <c r="I1308" s="151">
        <v>0.05</v>
      </c>
      <c r="J1308" s="152">
        <v>0.11776350000000001</v>
      </c>
      <c r="K1308" s="121" t="s">
        <v>231</v>
      </c>
      <c r="L1308" s="121" t="s">
        <v>26</v>
      </c>
      <c r="M1308" s="121">
        <v>1</v>
      </c>
      <c r="N1308" s="121">
        <v>0.75</v>
      </c>
      <c r="O1308" s="55">
        <v>0.75</v>
      </c>
      <c r="P1308" s="152">
        <v>128.43789120000002</v>
      </c>
      <c r="Q1308" s="152">
        <v>0.75</v>
      </c>
      <c r="R1308" s="152">
        <v>0.8491959</v>
      </c>
      <c r="S1308" s="152"/>
      <c r="T1308" s="152"/>
    </row>
    <row r="1309" spans="1:20" ht="12.75" customHeight="1" x14ac:dyDescent="0.2">
      <c r="A1309" s="148"/>
      <c r="B1309" s="147"/>
      <c r="C1309" s="195"/>
      <c r="D1309" s="259"/>
      <c r="E1309" s="238"/>
      <c r="F1309" s="150"/>
      <c r="G1309" s="151"/>
      <c r="H1309" s="152"/>
      <c r="I1309" s="151"/>
      <c r="J1309" s="152"/>
      <c r="K1309" s="23"/>
      <c r="L1309" s="23"/>
      <c r="M1309" s="23"/>
      <c r="N1309" s="121"/>
      <c r="O1309" s="55">
        <v>0</v>
      </c>
      <c r="P1309" s="152"/>
      <c r="Q1309" s="152"/>
      <c r="R1309" s="152"/>
      <c r="S1309" s="152"/>
      <c r="T1309" s="152"/>
    </row>
    <row r="1310" spans="1:20" ht="12.75" customHeight="1" x14ac:dyDescent="0.2">
      <c r="A1310" s="148"/>
      <c r="B1310" s="147"/>
      <c r="C1310" s="195"/>
      <c r="D1310" s="259"/>
      <c r="E1310" s="238"/>
      <c r="F1310" s="150"/>
      <c r="G1310" s="151"/>
      <c r="H1310" s="152"/>
      <c r="I1310" s="151"/>
      <c r="J1310" s="152"/>
      <c r="K1310" s="23"/>
      <c r="L1310" s="23"/>
      <c r="M1310" s="24"/>
      <c r="N1310" s="121"/>
      <c r="O1310" s="55">
        <v>0</v>
      </c>
      <c r="P1310" s="152"/>
      <c r="Q1310" s="152"/>
      <c r="R1310" s="152"/>
      <c r="S1310" s="152"/>
      <c r="T1310" s="152"/>
    </row>
    <row r="1311" spans="1:20" ht="12.75" customHeight="1" x14ac:dyDescent="0.2">
      <c r="A1311" s="148"/>
      <c r="B1311" s="147"/>
      <c r="C1311" s="195"/>
      <c r="D1311" s="259"/>
      <c r="E1311" s="238"/>
      <c r="F1311" s="150"/>
      <c r="G1311" s="151"/>
      <c r="H1311" s="152"/>
      <c r="I1311" s="151"/>
      <c r="J1311" s="152"/>
      <c r="K1311" s="23"/>
      <c r="L1311" s="23"/>
      <c r="M1311" s="23"/>
      <c r="N1311" s="121"/>
      <c r="O1311" s="55">
        <v>0</v>
      </c>
      <c r="P1311" s="152"/>
      <c r="Q1311" s="152"/>
      <c r="R1311" s="152"/>
      <c r="S1311" s="152"/>
      <c r="T1311" s="152"/>
    </row>
    <row r="1312" spans="1:20" ht="12.75" customHeight="1" x14ac:dyDescent="0.2">
      <c r="A1312" s="148">
        <v>13</v>
      </c>
      <c r="B1312" s="147" t="s">
        <v>233</v>
      </c>
      <c r="C1312" s="195" t="s">
        <v>1442</v>
      </c>
      <c r="D1312" s="264" t="s">
        <v>1191</v>
      </c>
      <c r="E1312" s="238">
        <v>4</v>
      </c>
      <c r="F1312" s="150">
        <v>2.5059502199999999</v>
      </c>
      <c r="G1312" s="151">
        <v>0.9</v>
      </c>
      <c r="H1312" s="152">
        <v>1.7088300000000001</v>
      </c>
      <c r="I1312" s="151">
        <v>0.05</v>
      </c>
      <c r="J1312" s="152">
        <v>0.11776350000000001</v>
      </c>
      <c r="K1312" s="121" t="s">
        <v>231</v>
      </c>
      <c r="L1312" s="121" t="s">
        <v>26</v>
      </c>
      <c r="M1312" s="121">
        <v>1</v>
      </c>
      <c r="N1312" s="121">
        <v>0.6</v>
      </c>
      <c r="O1312" s="55">
        <v>0.6</v>
      </c>
      <c r="P1312" s="152">
        <v>10.02380088</v>
      </c>
      <c r="Q1312" s="152">
        <v>0.6</v>
      </c>
      <c r="R1312" s="152">
        <v>0.67935672000000003</v>
      </c>
      <c r="S1312" s="152"/>
      <c r="T1312" s="152"/>
    </row>
    <row r="1313" spans="1:20" ht="12.75" customHeight="1" x14ac:dyDescent="0.2">
      <c r="A1313" s="148"/>
      <c r="B1313" s="147"/>
      <c r="C1313" s="195"/>
      <c r="D1313" s="259"/>
      <c r="E1313" s="238"/>
      <c r="F1313" s="150"/>
      <c r="G1313" s="151"/>
      <c r="H1313" s="152"/>
      <c r="I1313" s="151"/>
      <c r="J1313" s="152"/>
      <c r="K1313" s="23"/>
      <c r="L1313" s="23"/>
      <c r="M1313" s="23"/>
      <c r="N1313" s="121"/>
      <c r="O1313" s="55">
        <v>0</v>
      </c>
      <c r="P1313" s="152"/>
      <c r="Q1313" s="152"/>
      <c r="R1313" s="152"/>
      <c r="S1313" s="152"/>
      <c r="T1313" s="152"/>
    </row>
    <row r="1314" spans="1:20" ht="12.75" customHeight="1" x14ac:dyDescent="0.2">
      <c r="A1314" s="148"/>
      <c r="B1314" s="147"/>
      <c r="C1314" s="195"/>
      <c r="D1314" s="259"/>
      <c r="E1314" s="238"/>
      <c r="F1314" s="150"/>
      <c r="G1314" s="151"/>
      <c r="H1314" s="152"/>
      <c r="I1314" s="151"/>
      <c r="J1314" s="152"/>
      <c r="K1314" s="23"/>
      <c r="L1314" s="23"/>
      <c r="M1314" s="24"/>
      <c r="N1314" s="121"/>
      <c r="O1314" s="55">
        <v>0</v>
      </c>
      <c r="P1314" s="152"/>
      <c r="Q1314" s="152"/>
      <c r="R1314" s="152"/>
      <c r="S1314" s="152"/>
      <c r="T1314" s="152"/>
    </row>
    <row r="1315" spans="1:20" ht="12.75" customHeight="1" x14ac:dyDescent="0.2">
      <c r="A1315" s="148"/>
      <c r="B1315" s="147"/>
      <c r="C1315" s="195"/>
      <c r="D1315" s="259"/>
      <c r="E1315" s="238"/>
      <c r="F1315" s="150"/>
      <c r="G1315" s="151"/>
      <c r="H1315" s="152"/>
      <c r="I1315" s="151"/>
      <c r="J1315" s="152"/>
      <c r="K1315" s="23"/>
      <c r="L1315" s="23"/>
      <c r="M1315" s="23"/>
      <c r="N1315" s="121"/>
      <c r="O1315" s="55">
        <v>0</v>
      </c>
      <c r="P1315" s="152"/>
      <c r="Q1315" s="152"/>
      <c r="R1315" s="152"/>
      <c r="S1315" s="152"/>
      <c r="T1315" s="152"/>
    </row>
    <row r="1316" spans="1:20" ht="12.75" customHeight="1" x14ac:dyDescent="0.2">
      <c r="A1316" s="148">
        <v>14</v>
      </c>
      <c r="B1316" s="147" t="s">
        <v>368</v>
      </c>
      <c r="C1316" s="195" t="s">
        <v>1443</v>
      </c>
      <c r="D1316" s="264" t="s">
        <v>1191</v>
      </c>
      <c r="E1316" s="238">
        <v>10</v>
      </c>
      <c r="F1316" s="150">
        <v>9.2669466000000007</v>
      </c>
      <c r="G1316" s="151">
        <v>0.11</v>
      </c>
      <c r="H1316" s="152">
        <v>0.20885699999999999</v>
      </c>
      <c r="I1316" s="151"/>
      <c r="J1316" s="152">
        <v>0</v>
      </c>
      <c r="K1316" s="23" t="s">
        <v>370</v>
      </c>
      <c r="L1316" s="121" t="s">
        <v>26</v>
      </c>
      <c r="M1316" s="121">
        <v>1</v>
      </c>
      <c r="N1316" s="121">
        <v>8</v>
      </c>
      <c r="O1316" s="55">
        <v>8</v>
      </c>
      <c r="P1316" s="152">
        <v>92.669466</v>
      </c>
      <c r="Q1316" s="152">
        <v>8</v>
      </c>
      <c r="R1316" s="152">
        <v>9.0580896000000006</v>
      </c>
      <c r="S1316" s="152"/>
      <c r="T1316" s="152"/>
    </row>
    <row r="1317" spans="1:20" ht="12.75" customHeight="1" x14ac:dyDescent="0.2">
      <c r="A1317" s="148"/>
      <c r="B1317" s="147"/>
      <c r="C1317" s="195"/>
      <c r="D1317" s="259"/>
      <c r="E1317" s="238"/>
      <c r="F1317" s="150"/>
      <c r="G1317" s="151"/>
      <c r="H1317" s="152"/>
      <c r="I1317" s="151"/>
      <c r="J1317" s="152"/>
      <c r="K1317" s="23"/>
      <c r="L1317" s="23"/>
      <c r="M1317" s="23"/>
      <c r="N1317" s="121"/>
      <c r="O1317" s="55">
        <v>0</v>
      </c>
      <c r="P1317" s="152"/>
      <c r="Q1317" s="152"/>
      <c r="R1317" s="152"/>
      <c r="S1317" s="152"/>
      <c r="T1317" s="152"/>
    </row>
    <row r="1318" spans="1:20" ht="12.75" customHeight="1" x14ac:dyDescent="0.2">
      <c r="A1318" s="148"/>
      <c r="B1318" s="147"/>
      <c r="C1318" s="195"/>
      <c r="D1318" s="259"/>
      <c r="E1318" s="238"/>
      <c r="F1318" s="150"/>
      <c r="G1318" s="151"/>
      <c r="H1318" s="152"/>
      <c r="I1318" s="151"/>
      <c r="J1318" s="152"/>
      <c r="K1318" s="23"/>
      <c r="L1318" s="23"/>
      <c r="M1318" s="24"/>
      <c r="N1318" s="121"/>
      <c r="O1318" s="55">
        <v>0</v>
      </c>
      <c r="P1318" s="152"/>
      <c r="Q1318" s="152"/>
      <c r="R1318" s="152"/>
      <c r="S1318" s="152"/>
      <c r="T1318" s="152"/>
    </row>
    <row r="1319" spans="1:20" ht="12.75" customHeight="1" x14ac:dyDescent="0.2">
      <c r="A1319" s="148"/>
      <c r="B1319" s="147"/>
      <c r="C1319" s="195"/>
      <c r="D1319" s="259"/>
      <c r="E1319" s="238"/>
      <c r="F1319" s="150"/>
      <c r="G1319" s="151"/>
      <c r="H1319" s="152"/>
      <c r="I1319" s="151"/>
      <c r="J1319" s="152"/>
      <c r="K1319" s="23"/>
      <c r="L1319" s="23"/>
      <c r="M1319" s="23"/>
      <c r="N1319" s="121"/>
      <c r="O1319" s="55">
        <v>0</v>
      </c>
      <c r="P1319" s="152"/>
      <c r="Q1319" s="152"/>
      <c r="R1319" s="152"/>
      <c r="S1319" s="152"/>
      <c r="T1319" s="152"/>
    </row>
    <row r="1320" spans="1:20" ht="12.75" customHeight="1" x14ac:dyDescent="0.2">
      <c r="A1320" s="148">
        <v>15</v>
      </c>
      <c r="B1320" s="213" t="s">
        <v>641</v>
      </c>
      <c r="C1320" s="264" t="s">
        <v>1444</v>
      </c>
      <c r="D1320" s="264" t="s">
        <v>1191</v>
      </c>
      <c r="E1320" s="424">
        <v>1</v>
      </c>
      <c r="F1320" s="150">
        <v>2.9686067280000001</v>
      </c>
      <c r="G1320" s="249">
        <v>1.0900000000000001</v>
      </c>
      <c r="H1320" s="152">
        <v>2.0695830000000002</v>
      </c>
      <c r="I1320" s="249">
        <v>0.05</v>
      </c>
      <c r="J1320" s="152">
        <v>0.11776350000000001</v>
      </c>
      <c r="K1320" s="39" t="s">
        <v>372</v>
      </c>
      <c r="L1320" s="39" t="s">
        <v>26</v>
      </c>
      <c r="M1320" s="39">
        <v>1</v>
      </c>
      <c r="N1320" s="129">
        <v>0.69</v>
      </c>
      <c r="O1320" s="55">
        <v>0.69</v>
      </c>
      <c r="P1320" s="152">
        <v>2.9686067280000001</v>
      </c>
      <c r="Q1320" s="152">
        <v>0.69</v>
      </c>
      <c r="R1320" s="152">
        <v>0.78126022799999995</v>
      </c>
      <c r="S1320" s="152"/>
      <c r="T1320" s="152"/>
    </row>
    <row r="1321" spans="1:20" ht="12.75" customHeight="1" x14ac:dyDescent="0.2">
      <c r="A1321" s="148"/>
      <c r="B1321" s="213"/>
      <c r="C1321" s="264"/>
      <c r="D1321" s="259"/>
      <c r="E1321" s="424"/>
      <c r="F1321" s="150"/>
      <c r="G1321" s="249"/>
      <c r="H1321" s="152"/>
      <c r="I1321" s="249"/>
      <c r="J1321" s="152"/>
      <c r="K1321" s="39"/>
      <c r="L1321" s="39"/>
      <c r="M1321" s="39"/>
      <c r="N1321" s="129"/>
      <c r="O1321" s="55">
        <v>0</v>
      </c>
      <c r="P1321" s="152"/>
      <c r="Q1321" s="152"/>
      <c r="R1321" s="152"/>
      <c r="S1321" s="152"/>
      <c r="T1321" s="152"/>
    </row>
    <row r="1322" spans="1:20" ht="12.75" customHeight="1" x14ac:dyDescent="0.2">
      <c r="A1322" s="148"/>
      <c r="B1322" s="213"/>
      <c r="C1322" s="264"/>
      <c r="D1322" s="259"/>
      <c r="E1322" s="424"/>
      <c r="F1322" s="150"/>
      <c r="G1322" s="249"/>
      <c r="H1322" s="152"/>
      <c r="I1322" s="249"/>
      <c r="J1322" s="152"/>
      <c r="K1322" s="39"/>
      <c r="L1322" s="39"/>
      <c r="M1322" s="40"/>
      <c r="N1322" s="129"/>
      <c r="O1322" s="55">
        <v>0</v>
      </c>
      <c r="P1322" s="152"/>
      <c r="Q1322" s="152"/>
      <c r="R1322" s="152"/>
      <c r="S1322" s="152"/>
      <c r="T1322" s="152"/>
    </row>
    <row r="1323" spans="1:20" ht="12.75" customHeight="1" x14ac:dyDescent="0.2">
      <c r="A1323" s="148"/>
      <c r="B1323" s="213"/>
      <c r="C1323" s="264"/>
      <c r="D1323" s="259"/>
      <c r="E1323" s="424"/>
      <c r="F1323" s="150"/>
      <c r="G1323" s="249"/>
      <c r="H1323" s="152"/>
      <c r="I1323" s="249"/>
      <c r="J1323" s="152"/>
      <c r="K1323" s="39"/>
      <c r="L1323" s="39"/>
      <c r="M1323" s="39"/>
      <c r="N1323" s="129"/>
      <c r="O1323" s="55">
        <v>0</v>
      </c>
      <c r="P1323" s="152"/>
      <c r="Q1323" s="152"/>
      <c r="R1323" s="152"/>
      <c r="S1323" s="152"/>
      <c r="T1323" s="152"/>
    </row>
    <row r="1324" spans="1:20" ht="12.75" customHeight="1" x14ac:dyDescent="0.2">
      <c r="A1324" s="148">
        <v>16</v>
      </c>
      <c r="B1324" s="213" t="s">
        <v>642</v>
      </c>
      <c r="C1324" s="264" t="s">
        <v>1445</v>
      </c>
      <c r="D1324" s="264" t="s">
        <v>1191</v>
      </c>
      <c r="E1324" s="424">
        <v>1</v>
      </c>
      <c r="F1324" s="150">
        <v>4.0365196799999996</v>
      </c>
      <c r="G1324" s="249">
        <v>1.49</v>
      </c>
      <c r="H1324" s="152">
        <v>2.8290630000000001</v>
      </c>
      <c r="I1324" s="249">
        <v>0.08</v>
      </c>
      <c r="J1324" s="152">
        <v>0.18842160000000002</v>
      </c>
      <c r="K1324" s="39" t="s">
        <v>374</v>
      </c>
      <c r="L1324" s="39" t="s">
        <v>26</v>
      </c>
      <c r="M1324" s="39">
        <v>1</v>
      </c>
      <c r="N1324" s="131">
        <v>0.9</v>
      </c>
      <c r="O1324" s="55">
        <v>0.9</v>
      </c>
      <c r="P1324" s="152">
        <v>4.0365196799999996</v>
      </c>
      <c r="Q1324" s="152">
        <v>0.9</v>
      </c>
      <c r="R1324" s="152">
        <v>1.0190350800000001</v>
      </c>
      <c r="S1324" s="152"/>
      <c r="T1324" s="152"/>
    </row>
    <row r="1325" spans="1:20" ht="12.75" customHeight="1" x14ac:dyDescent="0.2">
      <c r="A1325" s="148"/>
      <c r="B1325" s="213"/>
      <c r="C1325" s="264"/>
      <c r="D1325" s="259"/>
      <c r="E1325" s="424"/>
      <c r="F1325" s="150"/>
      <c r="G1325" s="249"/>
      <c r="H1325" s="152"/>
      <c r="I1325" s="249"/>
      <c r="J1325" s="152"/>
      <c r="K1325" s="39"/>
      <c r="L1325" s="39"/>
      <c r="M1325" s="39"/>
      <c r="N1325" s="129"/>
      <c r="O1325" s="55">
        <v>0</v>
      </c>
      <c r="P1325" s="152"/>
      <c r="Q1325" s="152"/>
      <c r="R1325" s="152"/>
      <c r="S1325" s="152"/>
      <c r="T1325" s="152"/>
    </row>
    <row r="1326" spans="1:20" ht="12.75" customHeight="1" x14ac:dyDescent="0.2">
      <c r="A1326" s="148"/>
      <c r="B1326" s="213"/>
      <c r="C1326" s="264"/>
      <c r="D1326" s="259"/>
      <c r="E1326" s="424"/>
      <c r="F1326" s="150"/>
      <c r="G1326" s="249"/>
      <c r="H1326" s="152"/>
      <c r="I1326" s="249"/>
      <c r="J1326" s="152"/>
      <c r="K1326" s="39"/>
      <c r="L1326" s="39"/>
      <c r="M1326" s="40"/>
      <c r="N1326" s="129"/>
      <c r="O1326" s="55">
        <v>0</v>
      </c>
      <c r="P1326" s="152"/>
      <c r="Q1326" s="152"/>
      <c r="R1326" s="152"/>
      <c r="S1326" s="152"/>
      <c r="T1326" s="152"/>
    </row>
    <row r="1327" spans="1:20" ht="12.75" customHeight="1" x14ac:dyDescent="0.2">
      <c r="A1327" s="148"/>
      <c r="B1327" s="213"/>
      <c r="C1327" s="264"/>
      <c r="D1327" s="259"/>
      <c r="E1327" s="424"/>
      <c r="F1327" s="150"/>
      <c r="G1327" s="249"/>
      <c r="H1327" s="152"/>
      <c r="I1327" s="249"/>
      <c r="J1327" s="152"/>
      <c r="K1327" s="39"/>
      <c r="L1327" s="39"/>
      <c r="M1327" s="39"/>
      <c r="N1327" s="129"/>
      <c r="O1327" s="55">
        <v>0</v>
      </c>
      <c r="P1327" s="152"/>
      <c r="Q1327" s="152"/>
      <c r="R1327" s="152"/>
      <c r="S1327" s="152"/>
      <c r="T1327" s="152"/>
    </row>
    <row r="1328" spans="1:20" ht="12.75" customHeight="1" x14ac:dyDescent="0.2">
      <c r="A1328" s="148">
        <v>17</v>
      </c>
      <c r="B1328" s="147" t="s">
        <v>375</v>
      </c>
      <c r="C1328" s="195" t="s">
        <v>1446</v>
      </c>
      <c r="D1328" s="387" t="s">
        <v>1189</v>
      </c>
      <c r="E1328" s="238">
        <v>24</v>
      </c>
      <c r="F1328" s="150">
        <v>25.8178998078</v>
      </c>
      <c r="G1328" s="163">
        <v>8.6199999999999999E-2</v>
      </c>
      <c r="H1328" s="152">
        <v>0.16366794000000001</v>
      </c>
      <c r="I1328" s="163">
        <v>6.4999999999999997E-3</v>
      </c>
      <c r="J1328" s="152">
        <v>1.5309254999999999E-2</v>
      </c>
      <c r="K1328" s="23" t="s">
        <v>216</v>
      </c>
      <c r="L1328" s="23" t="s">
        <v>31</v>
      </c>
      <c r="M1328" s="23">
        <v>1.02</v>
      </c>
      <c r="N1328" s="121">
        <v>22.2</v>
      </c>
      <c r="O1328" s="55">
        <v>22.643999999999998</v>
      </c>
      <c r="P1328" s="152">
        <v>619.62959538719997</v>
      </c>
      <c r="Q1328" s="152">
        <v>22.643999999999998</v>
      </c>
      <c r="R1328" s="152">
        <v>25.638922612799998</v>
      </c>
      <c r="S1328" s="152"/>
      <c r="T1328" s="152"/>
    </row>
    <row r="1329" spans="1:20" ht="12.75" customHeight="1" x14ac:dyDescent="0.2">
      <c r="A1329" s="148"/>
      <c r="B1329" s="147"/>
      <c r="C1329" s="195"/>
      <c r="D1329" s="217"/>
      <c r="E1329" s="238"/>
      <c r="F1329" s="150"/>
      <c r="G1329" s="163"/>
      <c r="H1329" s="152"/>
      <c r="I1329" s="163"/>
      <c r="J1329" s="152"/>
      <c r="K1329" s="23"/>
      <c r="L1329" s="23"/>
      <c r="M1329" s="23"/>
      <c r="N1329" s="121"/>
      <c r="O1329" s="55">
        <v>0</v>
      </c>
      <c r="P1329" s="152"/>
      <c r="Q1329" s="152"/>
      <c r="R1329" s="152"/>
      <c r="S1329" s="152"/>
      <c r="T1329" s="152"/>
    </row>
    <row r="1330" spans="1:20" ht="12.75" customHeight="1" x14ac:dyDescent="0.2">
      <c r="A1330" s="148"/>
      <c r="B1330" s="147"/>
      <c r="C1330" s="195"/>
      <c r="D1330" s="217"/>
      <c r="E1330" s="238"/>
      <c r="F1330" s="150"/>
      <c r="G1330" s="163"/>
      <c r="H1330" s="152"/>
      <c r="I1330" s="163"/>
      <c r="J1330" s="152"/>
      <c r="K1330" s="23"/>
      <c r="L1330" s="23"/>
      <c r="M1330" s="24"/>
      <c r="N1330" s="121"/>
      <c r="O1330" s="55">
        <v>0</v>
      </c>
      <c r="P1330" s="152"/>
      <c r="Q1330" s="152"/>
      <c r="R1330" s="152"/>
      <c r="S1330" s="152"/>
      <c r="T1330" s="152"/>
    </row>
    <row r="1331" spans="1:20" ht="12.75" customHeight="1" x14ac:dyDescent="0.2">
      <c r="A1331" s="148"/>
      <c r="B1331" s="147"/>
      <c r="C1331" s="195"/>
      <c r="D1331" s="217"/>
      <c r="E1331" s="238"/>
      <c r="F1331" s="150"/>
      <c r="G1331" s="163"/>
      <c r="H1331" s="152"/>
      <c r="I1331" s="163"/>
      <c r="J1331" s="152"/>
      <c r="K1331" s="23"/>
      <c r="L1331" s="23"/>
      <c r="M1331" s="23"/>
      <c r="N1331" s="121"/>
      <c r="O1331" s="55">
        <v>0</v>
      </c>
      <c r="P1331" s="152"/>
      <c r="Q1331" s="152"/>
      <c r="R1331" s="152"/>
      <c r="S1331" s="152"/>
      <c r="T1331" s="152"/>
    </row>
    <row r="1332" spans="1:20" ht="12.75" customHeight="1" x14ac:dyDescent="0.2">
      <c r="A1332" s="148">
        <v>18</v>
      </c>
      <c r="B1332" s="147" t="s">
        <v>377</v>
      </c>
      <c r="C1332" s="195" t="s">
        <v>1447</v>
      </c>
      <c r="D1332" s="387" t="s">
        <v>1189</v>
      </c>
      <c r="E1332" s="238">
        <v>3.5</v>
      </c>
      <c r="F1332" s="150">
        <v>9.3601927362000001</v>
      </c>
      <c r="G1332" s="158">
        <v>0.182</v>
      </c>
      <c r="H1332" s="152">
        <v>0.34556340000000002</v>
      </c>
      <c r="I1332" s="163">
        <v>2.7000000000000001E-3</v>
      </c>
      <c r="J1332" s="152">
        <v>6.3592290000000001E-3</v>
      </c>
      <c r="K1332" s="23" t="s">
        <v>216</v>
      </c>
      <c r="L1332" s="23" t="s">
        <v>31</v>
      </c>
      <c r="M1332" s="23">
        <v>1.02</v>
      </c>
      <c r="N1332" s="121">
        <v>7.8</v>
      </c>
      <c r="O1332" s="55">
        <v>7.9559999999999995</v>
      </c>
      <c r="P1332" s="152">
        <v>32.760674576699998</v>
      </c>
      <c r="Q1332" s="152">
        <v>7.9559999999999995</v>
      </c>
      <c r="R1332" s="152">
        <v>9.0082701071999995</v>
      </c>
      <c r="S1332" s="152"/>
      <c r="T1332" s="152"/>
    </row>
    <row r="1333" spans="1:20" ht="12.75" customHeight="1" x14ac:dyDescent="0.2">
      <c r="A1333" s="148"/>
      <c r="B1333" s="147"/>
      <c r="C1333" s="195"/>
      <c r="D1333" s="217"/>
      <c r="E1333" s="238"/>
      <c r="F1333" s="150"/>
      <c r="G1333" s="158"/>
      <c r="H1333" s="152"/>
      <c r="I1333" s="163"/>
      <c r="J1333" s="152"/>
      <c r="K1333" s="23"/>
      <c r="L1333" s="23"/>
      <c r="M1333" s="23"/>
      <c r="N1333" s="121"/>
      <c r="O1333" s="55">
        <v>0</v>
      </c>
      <c r="P1333" s="152"/>
      <c r="Q1333" s="152"/>
      <c r="R1333" s="152"/>
      <c r="S1333" s="152"/>
      <c r="T1333" s="152"/>
    </row>
    <row r="1334" spans="1:20" ht="12.75" customHeight="1" x14ac:dyDescent="0.2">
      <c r="A1334" s="148"/>
      <c r="B1334" s="147"/>
      <c r="C1334" s="195"/>
      <c r="D1334" s="217"/>
      <c r="E1334" s="238"/>
      <c r="F1334" s="150"/>
      <c r="G1334" s="158"/>
      <c r="H1334" s="152"/>
      <c r="I1334" s="163"/>
      <c r="J1334" s="152"/>
      <c r="K1334" s="23"/>
      <c r="L1334" s="23"/>
      <c r="M1334" s="24"/>
      <c r="N1334" s="121"/>
      <c r="O1334" s="55">
        <v>0</v>
      </c>
      <c r="P1334" s="152"/>
      <c r="Q1334" s="152"/>
      <c r="R1334" s="152"/>
      <c r="S1334" s="152"/>
      <c r="T1334" s="152"/>
    </row>
    <row r="1335" spans="1:20" ht="12.75" customHeight="1" x14ac:dyDescent="0.2">
      <c r="A1335" s="148"/>
      <c r="B1335" s="147"/>
      <c r="C1335" s="195"/>
      <c r="D1335" s="217"/>
      <c r="E1335" s="238"/>
      <c r="F1335" s="150"/>
      <c r="G1335" s="158"/>
      <c r="H1335" s="152"/>
      <c r="I1335" s="163"/>
      <c r="J1335" s="152"/>
      <c r="K1335" s="23"/>
      <c r="L1335" s="23"/>
      <c r="M1335" s="23"/>
      <c r="N1335" s="121"/>
      <c r="O1335" s="55">
        <v>0</v>
      </c>
      <c r="P1335" s="152"/>
      <c r="Q1335" s="152"/>
      <c r="R1335" s="152"/>
      <c r="S1335" s="152"/>
      <c r="T1335" s="152"/>
    </row>
    <row r="1336" spans="1:20" ht="12.75" customHeight="1" x14ac:dyDescent="0.2">
      <c r="A1336" s="148">
        <v>19</v>
      </c>
      <c r="B1336" s="147" t="s">
        <v>377</v>
      </c>
      <c r="C1336" s="195" t="s">
        <v>1448</v>
      </c>
      <c r="D1336" s="387" t="s">
        <v>1189</v>
      </c>
      <c r="E1336" s="238">
        <v>355</v>
      </c>
      <c r="F1336" s="150">
        <v>1.7178494941199998</v>
      </c>
      <c r="G1336" s="151">
        <v>6.2E-2</v>
      </c>
      <c r="H1336" s="152">
        <v>0.1177194</v>
      </c>
      <c r="I1336" s="163">
        <v>2.7000000000000001E-3</v>
      </c>
      <c r="J1336" s="152">
        <v>6.3592290000000001E-3</v>
      </c>
      <c r="K1336" s="23" t="s">
        <v>216</v>
      </c>
      <c r="L1336" s="23" t="s">
        <v>31</v>
      </c>
      <c r="M1336" s="23">
        <v>1.02</v>
      </c>
      <c r="N1336" s="121">
        <v>1.38</v>
      </c>
      <c r="O1336" s="55">
        <v>1.4076</v>
      </c>
      <c r="P1336" s="152">
        <v>609.83657041259994</v>
      </c>
      <c r="Q1336" s="152">
        <v>1.4076</v>
      </c>
      <c r="R1336" s="152">
        <v>1.5937708651199998</v>
      </c>
      <c r="S1336" s="152"/>
      <c r="T1336" s="152"/>
    </row>
    <row r="1337" spans="1:20" ht="12.75" customHeight="1" x14ac:dyDescent="0.2">
      <c r="A1337" s="148"/>
      <c r="B1337" s="147"/>
      <c r="C1337" s="195"/>
      <c r="D1337" s="217"/>
      <c r="E1337" s="238"/>
      <c r="F1337" s="150"/>
      <c r="G1337" s="151"/>
      <c r="H1337" s="152"/>
      <c r="I1337" s="163"/>
      <c r="J1337" s="152"/>
      <c r="K1337" s="23"/>
      <c r="L1337" s="23"/>
      <c r="M1337" s="23"/>
      <c r="N1337" s="121"/>
      <c r="O1337" s="55">
        <v>0</v>
      </c>
      <c r="P1337" s="152"/>
      <c r="Q1337" s="152"/>
      <c r="R1337" s="152"/>
      <c r="S1337" s="152"/>
      <c r="T1337" s="152"/>
    </row>
    <row r="1338" spans="1:20" ht="12.75" customHeight="1" x14ac:dyDescent="0.2">
      <c r="A1338" s="148"/>
      <c r="B1338" s="147"/>
      <c r="C1338" s="195"/>
      <c r="D1338" s="217"/>
      <c r="E1338" s="238"/>
      <c r="F1338" s="150"/>
      <c r="G1338" s="151"/>
      <c r="H1338" s="152"/>
      <c r="I1338" s="163"/>
      <c r="J1338" s="152"/>
      <c r="K1338" s="23"/>
      <c r="L1338" s="23"/>
      <c r="M1338" s="24"/>
      <c r="N1338" s="121"/>
      <c r="O1338" s="55">
        <v>0</v>
      </c>
      <c r="P1338" s="152"/>
      <c r="Q1338" s="152"/>
      <c r="R1338" s="152"/>
      <c r="S1338" s="152"/>
      <c r="T1338" s="152"/>
    </row>
    <row r="1339" spans="1:20" ht="12.75" customHeight="1" x14ac:dyDescent="0.2">
      <c r="A1339" s="148"/>
      <c r="B1339" s="147"/>
      <c r="C1339" s="195"/>
      <c r="D1339" s="217"/>
      <c r="E1339" s="238"/>
      <c r="F1339" s="150"/>
      <c r="G1339" s="151"/>
      <c r="H1339" s="152"/>
      <c r="I1339" s="163"/>
      <c r="J1339" s="152"/>
      <c r="K1339" s="23"/>
      <c r="L1339" s="23"/>
      <c r="M1339" s="23"/>
      <c r="N1339" s="121"/>
      <c r="O1339" s="55">
        <v>0</v>
      </c>
      <c r="P1339" s="152"/>
      <c r="Q1339" s="152"/>
      <c r="R1339" s="152"/>
      <c r="S1339" s="152"/>
      <c r="T1339" s="152"/>
    </row>
    <row r="1340" spans="1:20" ht="12.75" customHeight="1" x14ac:dyDescent="0.2">
      <c r="A1340" s="148">
        <v>20</v>
      </c>
      <c r="B1340" s="147" t="s">
        <v>377</v>
      </c>
      <c r="C1340" s="195" t="s">
        <v>1449</v>
      </c>
      <c r="D1340" s="387" t="s">
        <v>1189</v>
      </c>
      <c r="E1340" s="238">
        <v>28</v>
      </c>
      <c r="F1340" s="150">
        <v>0.42897392493600001</v>
      </c>
      <c r="G1340" s="151">
        <v>6.2E-2</v>
      </c>
      <c r="H1340" s="152">
        <v>0.1177194</v>
      </c>
      <c r="I1340" s="163">
        <v>2.7000000000000001E-3</v>
      </c>
      <c r="J1340" s="152">
        <v>6.3592290000000001E-3</v>
      </c>
      <c r="K1340" s="23" t="s">
        <v>216</v>
      </c>
      <c r="L1340" s="23" t="s">
        <v>31</v>
      </c>
      <c r="M1340" s="23">
        <v>1.02</v>
      </c>
      <c r="N1340" s="121">
        <v>0.26400000000000001</v>
      </c>
      <c r="O1340" s="55">
        <v>0.26928000000000002</v>
      </c>
      <c r="P1340" s="152">
        <v>12.011269898208001</v>
      </c>
      <c r="Q1340" s="152">
        <v>0.26928000000000002</v>
      </c>
      <c r="R1340" s="152">
        <v>0.30489529593600001</v>
      </c>
      <c r="S1340" s="152"/>
      <c r="T1340" s="152"/>
    </row>
    <row r="1341" spans="1:20" ht="12.75" customHeight="1" x14ac:dyDescent="0.2">
      <c r="A1341" s="148"/>
      <c r="B1341" s="147"/>
      <c r="C1341" s="195"/>
      <c r="D1341" s="217"/>
      <c r="E1341" s="238"/>
      <c r="F1341" s="150"/>
      <c r="G1341" s="151"/>
      <c r="H1341" s="152"/>
      <c r="I1341" s="163"/>
      <c r="J1341" s="152"/>
      <c r="K1341" s="23"/>
      <c r="L1341" s="23"/>
      <c r="M1341" s="23"/>
      <c r="N1341" s="121"/>
      <c r="O1341" s="55">
        <v>0</v>
      </c>
      <c r="P1341" s="152"/>
      <c r="Q1341" s="152"/>
      <c r="R1341" s="152"/>
      <c r="S1341" s="152"/>
      <c r="T1341" s="152"/>
    </row>
    <row r="1342" spans="1:20" ht="12.75" customHeight="1" x14ac:dyDescent="0.2">
      <c r="A1342" s="148"/>
      <c r="B1342" s="147"/>
      <c r="C1342" s="195"/>
      <c r="D1342" s="217"/>
      <c r="E1342" s="238"/>
      <c r="F1342" s="150"/>
      <c r="G1342" s="151"/>
      <c r="H1342" s="152"/>
      <c r="I1342" s="163"/>
      <c r="J1342" s="152"/>
      <c r="K1342" s="23"/>
      <c r="L1342" s="23"/>
      <c r="M1342" s="24"/>
      <c r="N1342" s="121"/>
      <c r="O1342" s="55">
        <v>0</v>
      </c>
      <c r="P1342" s="152"/>
      <c r="Q1342" s="152"/>
      <c r="R1342" s="152"/>
      <c r="S1342" s="152"/>
      <c r="T1342" s="152"/>
    </row>
    <row r="1343" spans="1:20" ht="12.75" customHeight="1" x14ac:dyDescent="0.2">
      <c r="A1343" s="148"/>
      <c r="B1343" s="147"/>
      <c r="C1343" s="195"/>
      <c r="D1343" s="217"/>
      <c r="E1343" s="238"/>
      <c r="F1343" s="150"/>
      <c r="G1343" s="151"/>
      <c r="H1343" s="152"/>
      <c r="I1343" s="163"/>
      <c r="J1343" s="152"/>
      <c r="K1343" s="23"/>
      <c r="L1343" s="23"/>
      <c r="M1343" s="23"/>
      <c r="N1343" s="121"/>
      <c r="O1343" s="55">
        <v>0</v>
      </c>
      <c r="P1343" s="152"/>
      <c r="Q1343" s="152"/>
      <c r="R1343" s="152"/>
      <c r="S1343" s="152"/>
      <c r="T1343" s="152"/>
    </row>
    <row r="1344" spans="1:20" ht="12.75" customHeight="1" x14ac:dyDescent="0.2">
      <c r="A1344" s="148">
        <v>21</v>
      </c>
      <c r="B1344" s="268" t="s">
        <v>381</v>
      </c>
      <c r="C1344" s="195" t="s">
        <v>1450</v>
      </c>
      <c r="D1344" s="387" t="s">
        <v>1189</v>
      </c>
      <c r="E1344" s="238">
        <v>78</v>
      </c>
      <c r="F1344" s="150">
        <v>0.504504187296</v>
      </c>
      <c r="G1344" s="163">
        <v>2.07E-2</v>
      </c>
      <c r="H1344" s="152">
        <v>3.9303089999999999E-2</v>
      </c>
      <c r="I1344" s="163">
        <v>5.5899999999999998E-2</v>
      </c>
      <c r="J1344" s="152">
        <v>0.13165959299999999</v>
      </c>
      <c r="K1344" s="23" t="s">
        <v>234</v>
      </c>
      <c r="L1344" s="23" t="s">
        <v>31</v>
      </c>
      <c r="M1344" s="23">
        <v>1.03</v>
      </c>
      <c r="N1344" s="17">
        <v>0.28599999999999998</v>
      </c>
      <c r="O1344" s="55">
        <v>0.29458000000000001</v>
      </c>
      <c r="P1344" s="152">
        <v>39.351326609087998</v>
      </c>
      <c r="Q1344" s="152">
        <v>0.29458000000000001</v>
      </c>
      <c r="R1344" s="152">
        <v>0.33354150429599999</v>
      </c>
      <c r="S1344" s="152"/>
      <c r="T1344" s="152"/>
    </row>
    <row r="1345" spans="1:20" ht="12.75" customHeight="1" x14ac:dyDescent="0.2">
      <c r="A1345" s="148"/>
      <c r="B1345" s="147"/>
      <c r="C1345" s="195"/>
      <c r="D1345" s="217"/>
      <c r="E1345" s="238"/>
      <c r="F1345" s="150"/>
      <c r="G1345" s="163"/>
      <c r="H1345" s="152"/>
      <c r="I1345" s="163"/>
      <c r="J1345" s="152"/>
      <c r="K1345" s="23"/>
      <c r="L1345" s="23"/>
      <c r="M1345" s="23"/>
      <c r="N1345" s="17">
        <v>0</v>
      </c>
      <c r="O1345" s="55">
        <v>0</v>
      </c>
      <c r="P1345" s="152"/>
      <c r="Q1345" s="152"/>
      <c r="R1345" s="152"/>
      <c r="S1345" s="152"/>
      <c r="T1345" s="152"/>
    </row>
    <row r="1346" spans="1:20" ht="12.75" customHeight="1" x14ac:dyDescent="0.2">
      <c r="A1346" s="148"/>
      <c r="B1346" s="147"/>
      <c r="C1346" s="195"/>
      <c r="D1346" s="217"/>
      <c r="E1346" s="238"/>
      <c r="F1346" s="150"/>
      <c r="G1346" s="163"/>
      <c r="H1346" s="152"/>
      <c r="I1346" s="163"/>
      <c r="J1346" s="152"/>
      <c r="K1346" s="23"/>
      <c r="L1346" s="23"/>
      <c r="M1346" s="24"/>
      <c r="N1346" s="17">
        <v>0</v>
      </c>
      <c r="O1346" s="55">
        <v>0</v>
      </c>
      <c r="P1346" s="152"/>
      <c r="Q1346" s="152"/>
      <c r="R1346" s="152"/>
      <c r="S1346" s="152"/>
      <c r="T1346" s="152"/>
    </row>
    <row r="1347" spans="1:20" ht="12.75" customHeight="1" x14ac:dyDescent="0.2">
      <c r="A1347" s="148"/>
      <c r="B1347" s="147"/>
      <c r="C1347" s="195"/>
      <c r="D1347" s="217"/>
      <c r="E1347" s="238"/>
      <c r="F1347" s="150"/>
      <c r="G1347" s="163"/>
      <c r="H1347" s="152"/>
      <c r="I1347" s="163"/>
      <c r="J1347" s="152"/>
      <c r="K1347" s="23"/>
      <c r="L1347" s="23"/>
      <c r="M1347" s="23"/>
      <c r="N1347" s="17">
        <v>0</v>
      </c>
      <c r="O1347" s="55">
        <v>0</v>
      </c>
      <c r="P1347" s="152"/>
      <c r="Q1347" s="152"/>
      <c r="R1347" s="152"/>
      <c r="S1347" s="152"/>
      <c r="T1347" s="152"/>
    </row>
    <row r="1348" spans="1:20" ht="12.75" customHeight="1" x14ac:dyDescent="0.2">
      <c r="A1348" s="148">
        <v>22</v>
      </c>
      <c r="B1348" s="268" t="s">
        <v>381</v>
      </c>
      <c r="C1348" s="195" t="s">
        <v>1451</v>
      </c>
      <c r="D1348" s="387" t="s">
        <v>1189</v>
      </c>
      <c r="E1348" s="238">
        <v>110</v>
      </c>
      <c r="F1348" s="150">
        <v>0.39616943568000007</v>
      </c>
      <c r="G1348" s="163">
        <v>2.07E-2</v>
      </c>
      <c r="H1348" s="152">
        <v>3.9303089999999999E-2</v>
      </c>
      <c r="I1348" s="163">
        <v>5.5899999999999998E-2</v>
      </c>
      <c r="J1348" s="152">
        <v>0.13165959299999999</v>
      </c>
      <c r="K1348" s="23" t="s">
        <v>234</v>
      </c>
      <c r="L1348" s="23" t="s">
        <v>31</v>
      </c>
      <c r="M1348" s="23">
        <v>1.02</v>
      </c>
      <c r="N1348" s="17">
        <v>0.19500000000000001</v>
      </c>
      <c r="O1348" s="55">
        <v>0.19890000000000002</v>
      </c>
      <c r="P1348" s="152">
        <v>43.578637924800006</v>
      </c>
      <c r="Q1348" s="152">
        <v>0.19890000000000002</v>
      </c>
      <c r="R1348" s="152">
        <v>0.22520675268000004</v>
      </c>
      <c r="S1348" s="152"/>
      <c r="T1348" s="152"/>
    </row>
    <row r="1349" spans="1:20" ht="12.75" customHeight="1" x14ac:dyDescent="0.2">
      <c r="A1349" s="148"/>
      <c r="B1349" s="147"/>
      <c r="C1349" s="195"/>
      <c r="D1349" s="217"/>
      <c r="E1349" s="238"/>
      <c r="F1349" s="150"/>
      <c r="G1349" s="163"/>
      <c r="H1349" s="152"/>
      <c r="I1349" s="163"/>
      <c r="J1349" s="152"/>
      <c r="K1349" s="23"/>
      <c r="L1349" s="23"/>
      <c r="M1349" s="23"/>
      <c r="N1349" s="17">
        <v>0</v>
      </c>
      <c r="O1349" s="55">
        <v>0</v>
      </c>
      <c r="P1349" s="152"/>
      <c r="Q1349" s="152"/>
      <c r="R1349" s="152"/>
      <c r="S1349" s="152"/>
      <c r="T1349" s="152"/>
    </row>
    <row r="1350" spans="1:20" ht="12.75" customHeight="1" x14ac:dyDescent="0.2">
      <c r="A1350" s="148"/>
      <c r="B1350" s="147"/>
      <c r="C1350" s="195"/>
      <c r="D1350" s="217"/>
      <c r="E1350" s="238"/>
      <c r="F1350" s="150"/>
      <c r="G1350" s="163"/>
      <c r="H1350" s="152"/>
      <c r="I1350" s="163"/>
      <c r="J1350" s="152"/>
      <c r="K1350" s="23"/>
      <c r="L1350" s="23"/>
      <c r="M1350" s="24"/>
      <c r="N1350" s="17">
        <v>0</v>
      </c>
      <c r="O1350" s="55">
        <v>0</v>
      </c>
      <c r="P1350" s="152"/>
      <c r="Q1350" s="152"/>
      <c r="R1350" s="152"/>
      <c r="S1350" s="152"/>
      <c r="T1350" s="152"/>
    </row>
    <row r="1351" spans="1:20" ht="12.75" customHeight="1" x14ac:dyDescent="0.2">
      <c r="A1351" s="148"/>
      <c r="B1351" s="147"/>
      <c r="C1351" s="195"/>
      <c r="D1351" s="217"/>
      <c r="E1351" s="238"/>
      <c r="F1351" s="150"/>
      <c r="G1351" s="163"/>
      <c r="H1351" s="152"/>
      <c r="I1351" s="163"/>
      <c r="J1351" s="152"/>
      <c r="K1351" s="23"/>
      <c r="L1351" s="23"/>
      <c r="M1351" s="23"/>
      <c r="N1351" s="17">
        <v>0</v>
      </c>
      <c r="O1351" s="55">
        <v>0</v>
      </c>
      <c r="P1351" s="152"/>
      <c r="Q1351" s="152"/>
      <c r="R1351" s="152"/>
      <c r="S1351" s="152"/>
      <c r="T1351" s="152"/>
    </row>
    <row r="1352" spans="1:20" ht="12.75" customHeight="1" x14ac:dyDescent="0.2">
      <c r="A1352" s="148">
        <v>23</v>
      </c>
      <c r="B1352" s="147" t="s">
        <v>384</v>
      </c>
      <c r="C1352" s="195" t="s">
        <v>1452</v>
      </c>
      <c r="D1352" s="387" t="s">
        <v>1189</v>
      </c>
      <c r="E1352" s="238">
        <v>20</v>
      </c>
      <c r="F1352" s="150">
        <v>1.0170284796</v>
      </c>
      <c r="G1352" s="151">
        <v>0.16200000000000001</v>
      </c>
      <c r="H1352" s="152">
        <v>0.30758940000000001</v>
      </c>
      <c r="I1352" s="151">
        <v>5.7000000000000002E-2</v>
      </c>
      <c r="J1352" s="152">
        <v>0.13425039</v>
      </c>
      <c r="K1352" s="23" t="s">
        <v>48</v>
      </c>
      <c r="L1352" s="121" t="s">
        <v>31</v>
      </c>
      <c r="M1352" s="121">
        <v>1</v>
      </c>
      <c r="N1352" s="121">
        <v>0.50800000000000001</v>
      </c>
      <c r="O1352" s="55">
        <v>0.50800000000000001</v>
      </c>
      <c r="P1352" s="152">
        <v>20.340569592000001</v>
      </c>
      <c r="Q1352" s="152">
        <v>0.50800000000000001</v>
      </c>
      <c r="R1352" s="152">
        <v>0.57518868960000002</v>
      </c>
      <c r="S1352" s="152"/>
      <c r="T1352" s="152"/>
    </row>
    <row r="1353" spans="1:20" ht="12.75" customHeight="1" x14ac:dyDescent="0.2">
      <c r="A1353" s="148"/>
      <c r="B1353" s="147"/>
      <c r="C1353" s="195"/>
      <c r="D1353" s="217"/>
      <c r="E1353" s="238"/>
      <c r="F1353" s="150"/>
      <c r="G1353" s="151"/>
      <c r="H1353" s="152"/>
      <c r="I1353" s="151"/>
      <c r="J1353" s="152"/>
      <c r="K1353" s="23"/>
      <c r="L1353" s="23"/>
      <c r="M1353" s="23"/>
      <c r="N1353" s="121"/>
      <c r="O1353" s="55">
        <v>0</v>
      </c>
      <c r="P1353" s="152"/>
      <c r="Q1353" s="152"/>
      <c r="R1353" s="152"/>
      <c r="S1353" s="152"/>
      <c r="T1353" s="152"/>
    </row>
    <row r="1354" spans="1:20" ht="12.75" customHeight="1" x14ac:dyDescent="0.2">
      <c r="A1354" s="148"/>
      <c r="B1354" s="147"/>
      <c r="C1354" s="195"/>
      <c r="D1354" s="217"/>
      <c r="E1354" s="238"/>
      <c r="F1354" s="150"/>
      <c r="G1354" s="151"/>
      <c r="H1354" s="152"/>
      <c r="I1354" s="151"/>
      <c r="J1354" s="152"/>
      <c r="K1354" s="23"/>
      <c r="L1354" s="23"/>
      <c r="M1354" s="24"/>
      <c r="N1354" s="121"/>
      <c r="O1354" s="55">
        <v>0</v>
      </c>
      <c r="P1354" s="152"/>
      <c r="Q1354" s="152"/>
      <c r="R1354" s="152"/>
      <c r="S1354" s="152"/>
      <c r="T1354" s="152"/>
    </row>
    <row r="1355" spans="1:20" ht="12.75" customHeight="1" x14ac:dyDescent="0.2">
      <c r="A1355" s="148"/>
      <c r="B1355" s="147"/>
      <c r="C1355" s="195"/>
      <c r="D1355" s="217"/>
      <c r="E1355" s="238"/>
      <c r="F1355" s="150"/>
      <c r="G1355" s="151"/>
      <c r="H1355" s="152"/>
      <c r="I1355" s="151"/>
      <c r="J1355" s="152"/>
      <c r="K1355" s="23"/>
      <c r="L1355" s="23"/>
      <c r="M1355" s="23"/>
      <c r="N1355" s="121"/>
      <c r="O1355" s="55">
        <v>0</v>
      </c>
      <c r="P1355" s="152"/>
      <c r="Q1355" s="152"/>
      <c r="R1355" s="152"/>
      <c r="S1355" s="152"/>
      <c r="T1355" s="152"/>
    </row>
    <row r="1356" spans="1:20" ht="12.75" customHeight="1" x14ac:dyDescent="0.2">
      <c r="A1356" s="148">
        <v>24</v>
      </c>
      <c r="B1356" s="147" t="s">
        <v>386</v>
      </c>
      <c r="C1356" s="195" t="s">
        <v>1453</v>
      </c>
      <c r="D1356" s="387" t="s">
        <v>1189</v>
      </c>
      <c r="E1356" s="238">
        <v>30</v>
      </c>
      <c r="F1356" s="150">
        <v>0.34291654800000004</v>
      </c>
      <c r="G1356" s="163">
        <v>7.6499999999999999E-2</v>
      </c>
      <c r="H1356" s="152">
        <v>0.14525055000000001</v>
      </c>
      <c r="I1356" s="163">
        <v>2.2000000000000001E-3</v>
      </c>
      <c r="J1356" s="152">
        <v>5.1815940000000003E-3</v>
      </c>
      <c r="K1356" s="121" t="s">
        <v>388</v>
      </c>
      <c r="L1356" s="121" t="s">
        <v>31</v>
      </c>
      <c r="M1356" s="121">
        <v>1</v>
      </c>
      <c r="N1356" s="121">
        <v>0.17</v>
      </c>
      <c r="O1356" s="55">
        <v>0.17</v>
      </c>
      <c r="P1356" s="152">
        <v>10.287496440000002</v>
      </c>
      <c r="Q1356" s="152">
        <v>0.17</v>
      </c>
      <c r="R1356" s="152">
        <v>0.19248440400000003</v>
      </c>
      <c r="S1356" s="152"/>
      <c r="T1356" s="152"/>
    </row>
    <row r="1357" spans="1:20" ht="12.75" customHeight="1" x14ac:dyDescent="0.2">
      <c r="A1357" s="148"/>
      <c r="B1357" s="147"/>
      <c r="C1357" s="195"/>
      <c r="D1357" s="217"/>
      <c r="E1357" s="238"/>
      <c r="F1357" s="150"/>
      <c r="G1357" s="163"/>
      <c r="H1357" s="152"/>
      <c r="I1357" s="163"/>
      <c r="J1357" s="152"/>
      <c r="K1357" s="23"/>
      <c r="L1357" s="23"/>
      <c r="M1357" s="23"/>
      <c r="N1357" s="121"/>
      <c r="O1357" s="55">
        <v>0</v>
      </c>
      <c r="P1357" s="152"/>
      <c r="Q1357" s="152"/>
      <c r="R1357" s="152"/>
      <c r="S1357" s="152"/>
      <c r="T1357" s="152"/>
    </row>
    <row r="1358" spans="1:20" ht="12.75" customHeight="1" x14ac:dyDescent="0.2">
      <c r="A1358" s="148"/>
      <c r="B1358" s="147"/>
      <c r="C1358" s="195"/>
      <c r="D1358" s="217"/>
      <c r="E1358" s="238"/>
      <c r="F1358" s="150"/>
      <c r="G1358" s="163"/>
      <c r="H1358" s="152"/>
      <c r="I1358" s="163"/>
      <c r="J1358" s="152"/>
      <c r="K1358" s="23"/>
      <c r="L1358" s="23"/>
      <c r="M1358" s="24"/>
      <c r="N1358" s="121"/>
      <c r="O1358" s="55">
        <v>0</v>
      </c>
      <c r="P1358" s="152"/>
      <c r="Q1358" s="152"/>
      <c r="R1358" s="152"/>
      <c r="S1358" s="152"/>
      <c r="T1358" s="152"/>
    </row>
    <row r="1359" spans="1:20" ht="12.75" customHeight="1" x14ac:dyDescent="0.2">
      <c r="A1359" s="148"/>
      <c r="B1359" s="147"/>
      <c r="C1359" s="195"/>
      <c r="D1359" s="217"/>
      <c r="E1359" s="238"/>
      <c r="F1359" s="150"/>
      <c r="G1359" s="163"/>
      <c r="H1359" s="152"/>
      <c r="I1359" s="163"/>
      <c r="J1359" s="152"/>
      <c r="K1359" s="23"/>
      <c r="L1359" s="23"/>
      <c r="M1359" s="23"/>
      <c r="N1359" s="121"/>
      <c r="O1359" s="55">
        <v>0</v>
      </c>
      <c r="P1359" s="152"/>
      <c r="Q1359" s="152"/>
      <c r="R1359" s="152"/>
      <c r="S1359" s="152"/>
      <c r="T1359" s="152"/>
    </row>
    <row r="1360" spans="1:20" s="54" customFormat="1" ht="12.75" customHeight="1" x14ac:dyDescent="0.2">
      <c r="A1360" s="144"/>
      <c r="B1360" s="433"/>
      <c r="C1360" s="383" t="s">
        <v>1199</v>
      </c>
      <c r="D1360" s="433"/>
      <c r="E1360" s="436"/>
      <c r="F1360" s="439">
        <v>0</v>
      </c>
      <c r="G1360" s="442"/>
      <c r="H1360" s="445">
        <v>0</v>
      </c>
      <c r="I1360" s="448"/>
      <c r="J1360" s="445">
        <v>0</v>
      </c>
      <c r="K1360" s="82"/>
      <c r="L1360" s="82"/>
      <c r="M1360" s="82"/>
      <c r="N1360" s="83"/>
      <c r="O1360" s="84">
        <v>0</v>
      </c>
      <c r="P1360" s="445">
        <v>0</v>
      </c>
      <c r="Q1360" s="445">
        <v>0</v>
      </c>
      <c r="R1360" s="445">
        <v>0</v>
      </c>
      <c r="S1360" s="453"/>
      <c r="T1360" s="451"/>
    </row>
    <row r="1361" spans="1:20" s="54" customFormat="1" ht="12.75" customHeight="1" x14ac:dyDescent="0.2">
      <c r="A1361" s="145"/>
      <c r="B1361" s="434"/>
      <c r="C1361" s="384"/>
      <c r="D1361" s="434"/>
      <c r="E1361" s="437"/>
      <c r="F1361" s="440"/>
      <c r="G1361" s="443"/>
      <c r="H1361" s="446"/>
      <c r="I1361" s="449"/>
      <c r="J1361" s="446"/>
      <c r="K1361" s="82"/>
      <c r="L1361" s="82"/>
      <c r="M1361" s="82"/>
      <c r="N1361" s="83"/>
      <c r="O1361" s="84">
        <v>0</v>
      </c>
      <c r="P1361" s="446"/>
      <c r="Q1361" s="446"/>
      <c r="R1361" s="446"/>
      <c r="S1361" s="453"/>
      <c r="T1361" s="451"/>
    </row>
    <row r="1362" spans="1:20" s="54" customFormat="1" ht="12.75" customHeight="1" x14ac:dyDescent="0.2">
      <c r="A1362" s="145"/>
      <c r="B1362" s="434"/>
      <c r="C1362" s="384"/>
      <c r="D1362" s="434"/>
      <c r="E1362" s="437"/>
      <c r="F1362" s="440"/>
      <c r="G1362" s="443"/>
      <c r="H1362" s="446"/>
      <c r="I1362" s="449"/>
      <c r="J1362" s="446"/>
      <c r="K1362" s="82"/>
      <c r="L1362" s="82"/>
      <c r="M1362" s="82"/>
      <c r="N1362" s="83"/>
      <c r="O1362" s="84">
        <v>0</v>
      </c>
      <c r="P1362" s="446"/>
      <c r="Q1362" s="446"/>
      <c r="R1362" s="446"/>
      <c r="S1362" s="453"/>
      <c r="T1362" s="451"/>
    </row>
    <row r="1363" spans="1:20" s="54" customFormat="1" ht="12.75" customHeight="1" x14ac:dyDescent="0.2">
      <c r="A1363" s="146"/>
      <c r="B1363" s="435"/>
      <c r="C1363" s="385"/>
      <c r="D1363" s="435"/>
      <c r="E1363" s="438"/>
      <c r="F1363" s="441"/>
      <c r="G1363" s="444"/>
      <c r="H1363" s="447"/>
      <c r="I1363" s="450"/>
      <c r="J1363" s="447"/>
      <c r="K1363" s="82"/>
      <c r="L1363" s="82"/>
      <c r="M1363" s="82"/>
      <c r="N1363" s="83"/>
      <c r="O1363" s="84">
        <v>0</v>
      </c>
      <c r="P1363" s="447"/>
      <c r="Q1363" s="447"/>
      <c r="R1363" s="447"/>
      <c r="S1363" s="453"/>
      <c r="T1363" s="451"/>
    </row>
    <row r="1364" spans="1:20" s="54" customFormat="1" ht="12.75" customHeight="1" x14ac:dyDescent="0.2">
      <c r="A1364" s="144"/>
      <c r="B1364" s="433"/>
      <c r="C1364" s="383" t="s">
        <v>1200</v>
      </c>
      <c r="D1364" s="433"/>
      <c r="E1364" s="436"/>
      <c r="F1364" s="439">
        <v>0</v>
      </c>
      <c r="G1364" s="442"/>
      <c r="H1364" s="445">
        <v>0</v>
      </c>
      <c r="I1364" s="448"/>
      <c r="J1364" s="445">
        <v>0</v>
      </c>
      <c r="K1364" s="82"/>
      <c r="L1364" s="82"/>
      <c r="M1364" s="82"/>
      <c r="N1364" s="83"/>
      <c r="O1364" s="84">
        <v>0</v>
      </c>
      <c r="P1364" s="445">
        <v>0</v>
      </c>
      <c r="Q1364" s="445">
        <v>0</v>
      </c>
      <c r="R1364" s="445">
        <v>0</v>
      </c>
      <c r="S1364" s="453"/>
      <c r="T1364" s="452">
        <v>2.034224636665239E-2</v>
      </c>
    </row>
    <row r="1365" spans="1:20" s="54" customFormat="1" ht="12.75" customHeight="1" x14ac:dyDescent="0.2">
      <c r="A1365" s="145"/>
      <c r="B1365" s="434"/>
      <c r="C1365" s="384"/>
      <c r="D1365" s="434"/>
      <c r="E1365" s="437"/>
      <c r="F1365" s="440"/>
      <c r="G1365" s="443"/>
      <c r="H1365" s="446"/>
      <c r="I1365" s="449"/>
      <c r="J1365" s="446"/>
      <c r="K1365" s="82"/>
      <c r="L1365" s="82"/>
      <c r="M1365" s="82"/>
      <c r="N1365" s="83"/>
      <c r="O1365" s="84">
        <v>0</v>
      </c>
      <c r="P1365" s="446"/>
      <c r="Q1365" s="446"/>
      <c r="R1365" s="446"/>
      <c r="S1365" s="453"/>
      <c r="T1365" s="452"/>
    </row>
    <row r="1366" spans="1:20" s="54" customFormat="1" ht="12.75" customHeight="1" x14ac:dyDescent="0.2">
      <c r="A1366" s="145"/>
      <c r="B1366" s="434"/>
      <c r="C1366" s="384"/>
      <c r="D1366" s="434"/>
      <c r="E1366" s="437"/>
      <c r="F1366" s="440"/>
      <c r="G1366" s="443"/>
      <c r="H1366" s="446"/>
      <c r="I1366" s="449"/>
      <c r="J1366" s="446"/>
      <c r="K1366" s="82"/>
      <c r="L1366" s="82"/>
      <c r="M1366" s="82"/>
      <c r="N1366" s="83"/>
      <c r="O1366" s="84">
        <v>0</v>
      </c>
      <c r="P1366" s="446"/>
      <c r="Q1366" s="446"/>
      <c r="R1366" s="446"/>
      <c r="S1366" s="453"/>
      <c r="T1366" s="452"/>
    </row>
    <row r="1367" spans="1:20" s="54" customFormat="1" ht="12.75" customHeight="1" x14ac:dyDescent="0.2">
      <c r="A1367" s="146"/>
      <c r="B1367" s="435"/>
      <c r="C1367" s="385"/>
      <c r="D1367" s="435"/>
      <c r="E1367" s="438"/>
      <c r="F1367" s="441"/>
      <c r="G1367" s="444"/>
      <c r="H1367" s="447"/>
      <c r="I1367" s="450"/>
      <c r="J1367" s="447"/>
      <c r="K1367" s="82"/>
      <c r="L1367" s="82"/>
      <c r="M1367" s="82"/>
      <c r="N1367" s="83"/>
      <c r="O1367" s="84">
        <v>0</v>
      </c>
      <c r="P1367" s="447"/>
      <c r="Q1367" s="447"/>
      <c r="R1367" s="447"/>
      <c r="S1367" s="453"/>
      <c r="T1367" s="452"/>
    </row>
    <row r="1368" spans="1:20" ht="12.75" customHeight="1" x14ac:dyDescent="0.2">
      <c r="A1368" s="148"/>
      <c r="B1368" s="213"/>
      <c r="C1368" s="429" t="s">
        <v>1454</v>
      </c>
      <c r="D1368" s="259"/>
      <c r="E1368" s="424"/>
      <c r="F1368" s="150">
        <v>0</v>
      </c>
      <c r="G1368" s="249"/>
      <c r="H1368" s="152">
        <v>0</v>
      </c>
      <c r="I1368" s="249"/>
      <c r="J1368" s="152">
        <v>0</v>
      </c>
      <c r="K1368" s="39"/>
      <c r="L1368" s="39"/>
      <c r="M1368" s="39"/>
      <c r="N1368" s="99"/>
      <c r="O1368" s="55">
        <v>0</v>
      </c>
      <c r="P1368" s="152">
        <v>0</v>
      </c>
      <c r="Q1368" s="152">
        <v>0</v>
      </c>
      <c r="R1368" s="152">
        <v>0</v>
      </c>
      <c r="S1368" s="152">
        <v>0</v>
      </c>
      <c r="T1368" s="152">
        <v>0</v>
      </c>
    </row>
    <row r="1369" spans="1:20" ht="12.75" customHeight="1" x14ac:dyDescent="0.2">
      <c r="A1369" s="148"/>
      <c r="B1369" s="213"/>
      <c r="C1369" s="429"/>
      <c r="D1369" s="259"/>
      <c r="E1369" s="424"/>
      <c r="F1369" s="150"/>
      <c r="G1369" s="249"/>
      <c r="H1369" s="152"/>
      <c r="I1369" s="249"/>
      <c r="J1369" s="152"/>
      <c r="K1369" s="39"/>
      <c r="L1369" s="39"/>
      <c r="M1369" s="39"/>
      <c r="N1369" s="99"/>
      <c r="O1369" s="55">
        <v>0</v>
      </c>
      <c r="P1369" s="152"/>
      <c r="Q1369" s="152"/>
      <c r="R1369" s="152"/>
      <c r="S1369" s="152"/>
      <c r="T1369" s="152"/>
    </row>
    <row r="1370" spans="1:20" ht="12.75" customHeight="1" x14ac:dyDescent="0.2">
      <c r="A1370" s="148"/>
      <c r="B1370" s="213"/>
      <c r="C1370" s="429"/>
      <c r="D1370" s="259"/>
      <c r="E1370" s="424"/>
      <c r="F1370" s="150"/>
      <c r="G1370" s="249"/>
      <c r="H1370" s="152"/>
      <c r="I1370" s="249"/>
      <c r="J1370" s="152"/>
      <c r="K1370" s="39"/>
      <c r="L1370" s="39"/>
      <c r="M1370" s="40"/>
      <c r="N1370" s="99"/>
      <c r="O1370" s="55">
        <v>0</v>
      </c>
      <c r="P1370" s="152"/>
      <c r="Q1370" s="152"/>
      <c r="R1370" s="152"/>
      <c r="S1370" s="152"/>
      <c r="T1370" s="152"/>
    </row>
    <row r="1371" spans="1:20" ht="12.75" customHeight="1" x14ac:dyDescent="0.2">
      <c r="A1371" s="148"/>
      <c r="B1371" s="213"/>
      <c r="C1371" s="429"/>
      <c r="D1371" s="259"/>
      <c r="E1371" s="424"/>
      <c r="F1371" s="150"/>
      <c r="G1371" s="249"/>
      <c r="H1371" s="152"/>
      <c r="I1371" s="249"/>
      <c r="J1371" s="152"/>
      <c r="K1371" s="39"/>
      <c r="L1371" s="39"/>
      <c r="M1371" s="39"/>
      <c r="N1371" s="99"/>
      <c r="O1371" s="55">
        <v>0</v>
      </c>
      <c r="P1371" s="152"/>
      <c r="Q1371" s="152"/>
      <c r="R1371" s="152"/>
      <c r="S1371" s="152"/>
      <c r="T1371" s="152"/>
    </row>
    <row r="1372" spans="1:20" ht="12.75" customHeight="1" x14ac:dyDescent="0.2">
      <c r="A1372" s="148">
        <v>1</v>
      </c>
      <c r="B1372" s="147" t="s">
        <v>390</v>
      </c>
      <c r="C1372" s="195" t="s">
        <v>1455</v>
      </c>
      <c r="D1372" s="387" t="s">
        <v>1189</v>
      </c>
      <c r="E1372" s="238">
        <v>50</v>
      </c>
      <c r="F1372" s="150">
        <v>0.63718134599999998</v>
      </c>
      <c r="G1372" s="151">
        <v>6.8000000000000005E-2</v>
      </c>
      <c r="H1372" s="152">
        <v>0.12911160000000002</v>
      </c>
      <c r="I1372" s="151">
        <v>8.9999999999999993E-3</v>
      </c>
      <c r="J1372" s="152">
        <v>2.1197429999999996E-2</v>
      </c>
      <c r="K1372" s="23" t="s">
        <v>392</v>
      </c>
      <c r="L1372" s="23" t="s">
        <v>31</v>
      </c>
      <c r="M1372" s="23">
        <v>1</v>
      </c>
      <c r="N1372" s="17">
        <v>0.43</v>
      </c>
      <c r="O1372" s="55">
        <v>0.43</v>
      </c>
      <c r="P1372" s="152">
        <v>31.8590673</v>
      </c>
      <c r="Q1372" s="152">
        <v>0.43</v>
      </c>
      <c r="R1372" s="152">
        <v>0.48687231599999997</v>
      </c>
      <c r="S1372" s="152"/>
      <c r="T1372" s="152"/>
    </row>
    <row r="1373" spans="1:20" ht="12.75" customHeight="1" x14ac:dyDescent="0.2">
      <c r="A1373" s="148"/>
      <c r="B1373" s="147"/>
      <c r="C1373" s="195"/>
      <c r="D1373" s="217"/>
      <c r="E1373" s="238"/>
      <c r="F1373" s="150"/>
      <c r="G1373" s="151"/>
      <c r="H1373" s="152"/>
      <c r="I1373" s="151"/>
      <c r="J1373" s="152"/>
      <c r="K1373" s="23"/>
      <c r="L1373" s="23"/>
      <c r="M1373" s="23"/>
      <c r="N1373" s="121"/>
      <c r="O1373" s="55">
        <v>0</v>
      </c>
      <c r="P1373" s="152"/>
      <c r="Q1373" s="152"/>
      <c r="R1373" s="152"/>
      <c r="S1373" s="152"/>
      <c r="T1373" s="152"/>
    </row>
    <row r="1374" spans="1:20" ht="12.75" customHeight="1" x14ac:dyDescent="0.2">
      <c r="A1374" s="148"/>
      <c r="B1374" s="147"/>
      <c r="C1374" s="195"/>
      <c r="D1374" s="217"/>
      <c r="E1374" s="238"/>
      <c r="F1374" s="150"/>
      <c r="G1374" s="151"/>
      <c r="H1374" s="152"/>
      <c r="I1374" s="151"/>
      <c r="J1374" s="152"/>
      <c r="K1374" s="23"/>
      <c r="L1374" s="23"/>
      <c r="M1374" s="24"/>
      <c r="N1374" s="121"/>
      <c r="O1374" s="55">
        <v>0</v>
      </c>
      <c r="P1374" s="152"/>
      <c r="Q1374" s="152"/>
      <c r="R1374" s="152"/>
      <c r="S1374" s="152"/>
      <c r="T1374" s="152"/>
    </row>
    <row r="1375" spans="1:20" ht="12.75" customHeight="1" x14ac:dyDescent="0.2">
      <c r="A1375" s="148"/>
      <c r="B1375" s="147"/>
      <c r="C1375" s="195"/>
      <c r="D1375" s="217"/>
      <c r="E1375" s="238"/>
      <c r="F1375" s="150"/>
      <c r="G1375" s="151"/>
      <c r="H1375" s="152"/>
      <c r="I1375" s="151"/>
      <c r="J1375" s="152"/>
      <c r="K1375" s="23"/>
      <c r="L1375" s="23"/>
      <c r="M1375" s="23"/>
      <c r="N1375" s="121"/>
      <c r="O1375" s="55">
        <v>0</v>
      </c>
      <c r="P1375" s="152"/>
      <c r="Q1375" s="152"/>
      <c r="R1375" s="152"/>
      <c r="S1375" s="152"/>
      <c r="T1375" s="152"/>
    </row>
    <row r="1376" spans="1:20" ht="12.75" customHeight="1" x14ac:dyDescent="0.2">
      <c r="A1376" s="148">
        <v>2</v>
      </c>
      <c r="B1376" s="147" t="s">
        <v>393</v>
      </c>
      <c r="C1376" s="195" t="s">
        <v>1456</v>
      </c>
      <c r="D1376" s="264" t="s">
        <v>1191</v>
      </c>
      <c r="E1376" s="238">
        <v>30</v>
      </c>
      <c r="F1376" s="150">
        <v>4.989862488</v>
      </c>
      <c r="G1376" s="151">
        <v>0.46</v>
      </c>
      <c r="H1376" s="152">
        <v>0.87340200000000001</v>
      </c>
      <c r="I1376" s="151">
        <v>7.0000000000000007E-2</v>
      </c>
      <c r="J1376" s="152">
        <v>0.16486890000000001</v>
      </c>
      <c r="K1376" s="23" t="s">
        <v>235</v>
      </c>
      <c r="L1376" s="23" t="s">
        <v>31</v>
      </c>
      <c r="M1376" s="23">
        <v>2.5</v>
      </c>
      <c r="N1376" s="17">
        <v>1.3959999999999999</v>
      </c>
      <c r="O1376" s="55">
        <v>3.4899999999999998</v>
      </c>
      <c r="P1376" s="152">
        <v>149.69587464</v>
      </c>
      <c r="Q1376" s="152">
        <v>3.4899999999999998</v>
      </c>
      <c r="R1376" s="152">
        <v>3.9515915879999994</v>
      </c>
      <c r="S1376" s="152"/>
      <c r="T1376" s="152"/>
    </row>
    <row r="1377" spans="1:20" ht="12.75" customHeight="1" x14ac:dyDescent="0.2">
      <c r="A1377" s="148"/>
      <c r="B1377" s="147"/>
      <c r="C1377" s="195"/>
      <c r="D1377" s="259"/>
      <c r="E1377" s="238"/>
      <c r="F1377" s="150"/>
      <c r="G1377" s="151"/>
      <c r="H1377" s="152"/>
      <c r="I1377" s="151"/>
      <c r="J1377" s="152"/>
      <c r="K1377" s="23"/>
      <c r="L1377" s="23"/>
      <c r="M1377" s="23"/>
      <c r="N1377" s="17">
        <v>0</v>
      </c>
      <c r="O1377" s="55">
        <v>0</v>
      </c>
      <c r="P1377" s="152"/>
      <c r="Q1377" s="152"/>
      <c r="R1377" s="152"/>
      <c r="S1377" s="152"/>
      <c r="T1377" s="152"/>
    </row>
    <row r="1378" spans="1:20" ht="12.75" customHeight="1" x14ac:dyDescent="0.2">
      <c r="A1378" s="148"/>
      <c r="B1378" s="147"/>
      <c r="C1378" s="195"/>
      <c r="D1378" s="259"/>
      <c r="E1378" s="238"/>
      <c r="F1378" s="150"/>
      <c r="G1378" s="151"/>
      <c r="H1378" s="152"/>
      <c r="I1378" s="151"/>
      <c r="J1378" s="152"/>
      <c r="K1378" s="23"/>
      <c r="L1378" s="23"/>
      <c r="M1378" s="24"/>
      <c r="N1378" s="17">
        <v>0</v>
      </c>
      <c r="O1378" s="55">
        <v>0</v>
      </c>
      <c r="P1378" s="152"/>
      <c r="Q1378" s="152"/>
      <c r="R1378" s="152"/>
      <c r="S1378" s="152"/>
      <c r="T1378" s="152"/>
    </row>
    <row r="1379" spans="1:20" ht="12.75" customHeight="1" x14ac:dyDescent="0.2">
      <c r="A1379" s="148"/>
      <c r="B1379" s="147"/>
      <c r="C1379" s="195"/>
      <c r="D1379" s="259"/>
      <c r="E1379" s="238"/>
      <c r="F1379" s="150"/>
      <c r="G1379" s="151"/>
      <c r="H1379" s="152"/>
      <c r="I1379" s="151"/>
      <c r="J1379" s="152"/>
      <c r="K1379" s="23"/>
      <c r="L1379" s="23"/>
      <c r="M1379" s="23"/>
      <c r="N1379" s="17">
        <v>0</v>
      </c>
      <c r="O1379" s="55">
        <v>0</v>
      </c>
      <c r="P1379" s="152"/>
      <c r="Q1379" s="152"/>
      <c r="R1379" s="152"/>
      <c r="S1379" s="152"/>
      <c r="T1379" s="152"/>
    </row>
    <row r="1380" spans="1:20" ht="12.75" customHeight="1" x14ac:dyDescent="0.2">
      <c r="A1380" s="148">
        <v>3</v>
      </c>
      <c r="B1380" s="147" t="s">
        <v>42</v>
      </c>
      <c r="C1380" s="195" t="s">
        <v>1457</v>
      </c>
      <c r="D1380" s="204" t="s">
        <v>1213</v>
      </c>
      <c r="E1380" s="238">
        <v>7.4</v>
      </c>
      <c r="F1380" s="150">
        <v>2.0885700000000003</v>
      </c>
      <c r="G1380" s="151">
        <v>1.1000000000000001</v>
      </c>
      <c r="H1380" s="152">
        <v>2.0885700000000003</v>
      </c>
      <c r="I1380" s="151"/>
      <c r="J1380" s="152">
        <v>0</v>
      </c>
      <c r="K1380" s="23"/>
      <c r="L1380" s="23"/>
      <c r="M1380" s="23"/>
      <c r="N1380" s="121"/>
      <c r="O1380" s="55">
        <v>0</v>
      </c>
      <c r="P1380" s="152">
        <v>15.455418000000003</v>
      </c>
      <c r="Q1380" s="152">
        <v>0</v>
      </c>
      <c r="R1380" s="152">
        <v>0</v>
      </c>
      <c r="S1380" s="152"/>
      <c r="T1380" s="152"/>
    </row>
    <row r="1381" spans="1:20" ht="12.75" customHeight="1" x14ac:dyDescent="0.2">
      <c r="A1381" s="148"/>
      <c r="B1381" s="147"/>
      <c r="C1381" s="195"/>
      <c r="D1381" s="205"/>
      <c r="E1381" s="238"/>
      <c r="F1381" s="150"/>
      <c r="G1381" s="151"/>
      <c r="H1381" s="152"/>
      <c r="I1381" s="151"/>
      <c r="J1381" s="152"/>
      <c r="K1381" s="23"/>
      <c r="L1381" s="23"/>
      <c r="M1381" s="23"/>
      <c r="N1381" s="121"/>
      <c r="O1381" s="55">
        <v>0</v>
      </c>
      <c r="P1381" s="152"/>
      <c r="Q1381" s="152"/>
      <c r="R1381" s="152"/>
      <c r="S1381" s="152"/>
      <c r="T1381" s="152"/>
    </row>
    <row r="1382" spans="1:20" ht="12.75" customHeight="1" x14ac:dyDescent="0.2">
      <c r="A1382" s="148"/>
      <c r="B1382" s="147"/>
      <c r="C1382" s="195"/>
      <c r="D1382" s="205"/>
      <c r="E1382" s="238"/>
      <c r="F1382" s="150"/>
      <c r="G1382" s="151"/>
      <c r="H1382" s="152"/>
      <c r="I1382" s="151"/>
      <c r="J1382" s="152"/>
      <c r="K1382" s="23"/>
      <c r="L1382" s="23"/>
      <c r="M1382" s="24"/>
      <c r="N1382" s="121"/>
      <c r="O1382" s="55">
        <v>0</v>
      </c>
      <c r="P1382" s="152"/>
      <c r="Q1382" s="152"/>
      <c r="R1382" s="152"/>
      <c r="S1382" s="152"/>
      <c r="T1382" s="152"/>
    </row>
    <row r="1383" spans="1:20" ht="12.75" customHeight="1" x14ac:dyDescent="0.2">
      <c r="A1383" s="148"/>
      <c r="B1383" s="147"/>
      <c r="C1383" s="195"/>
      <c r="D1383" s="206"/>
      <c r="E1383" s="238"/>
      <c r="F1383" s="150"/>
      <c r="G1383" s="151"/>
      <c r="H1383" s="152"/>
      <c r="I1383" s="151"/>
      <c r="J1383" s="152"/>
      <c r="K1383" s="23"/>
      <c r="L1383" s="23"/>
      <c r="M1383" s="23"/>
      <c r="N1383" s="121"/>
      <c r="O1383" s="55">
        <v>0</v>
      </c>
      <c r="P1383" s="152"/>
      <c r="Q1383" s="152"/>
      <c r="R1383" s="152"/>
      <c r="S1383" s="152"/>
      <c r="T1383" s="152"/>
    </row>
    <row r="1384" spans="1:20" ht="12.75" customHeight="1" x14ac:dyDescent="0.2">
      <c r="A1384" s="148">
        <v>4</v>
      </c>
      <c r="B1384" s="147" t="s">
        <v>329</v>
      </c>
      <c r="C1384" s="195" t="s">
        <v>1391</v>
      </c>
      <c r="D1384" s="204" t="s">
        <v>1213</v>
      </c>
      <c r="E1384" s="238">
        <v>7.4</v>
      </c>
      <c r="F1384" s="150">
        <v>1.0670694000000001</v>
      </c>
      <c r="G1384" s="151">
        <v>0.56200000000000006</v>
      </c>
      <c r="H1384" s="152">
        <v>1.0670694000000001</v>
      </c>
      <c r="I1384" s="151"/>
      <c r="J1384" s="152">
        <v>0</v>
      </c>
      <c r="K1384" s="23"/>
      <c r="L1384" s="23"/>
      <c r="M1384" s="23"/>
      <c r="N1384" s="121"/>
      <c r="O1384" s="55">
        <v>0</v>
      </c>
      <c r="P1384" s="152">
        <v>7.8963135600000012</v>
      </c>
      <c r="Q1384" s="152">
        <v>0</v>
      </c>
      <c r="R1384" s="152">
        <v>0</v>
      </c>
      <c r="S1384" s="152"/>
      <c r="T1384" s="152"/>
    </row>
    <row r="1385" spans="1:20" ht="12.75" customHeight="1" x14ac:dyDescent="0.2">
      <c r="A1385" s="148"/>
      <c r="B1385" s="147"/>
      <c r="C1385" s="195"/>
      <c r="D1385" s="205"/>
      <c r="E1385" s="238"/>
      <c r="F1385" s="150"/>
      <c r="G1385" s="151"/>
      <c r="H1385" s="152"/>
      <c r="I1385" s="151"/>
      <c r="J1385" s="152"/>
      <c r="K1385" s="23"/>
      <c r="L1385" s="23"/>
      <c r="M1385" s="23"/>
      <c r="N1385" s="121"/>
      <c r="O1385" s="55">
        <v>0</v>
      </c>
      <c r="P1385" s="152"/>
      <c r="Q1385" s="152"/>
      <c r="R1385" s="152"/>
      <c r="S1385" s="152"/>
      <c r="T1385" s="152"/>
    </row>
    <row r="1386" spans="1:20" ht="12.75" customHeight="1" x14ac:dyDescent="0.2">
      <c r="A1386" s="148"/>
      <c r="B1386" s="147"/>
      <c r="C1386" s="195"/>
      <c r="D1386" s="205"/>
      <c r="E1386" s="238"/>
      <c r="F1386" s="150"/>
      <c r="G1386" s="151"/>
      <c r="H1386" s="152"/>
      <c r="I1386" s="151"/>
      <c r="J1386" s="152"/>
      <c r="K1386" s="23"/>
      <c r="L1386" s="23"/>
      <c r="M1386" s="24"/>
      <c r="N1386" s="121"/>
      <c r="O1386" s="55">
        <v>0</v>
      </c>
      <c r="P1386" s="152"/>
      <c r="Q1386" s="152"/>
      <c r="R1386" s="152"/>
      <c r="S1386" s="152"/>
      <c r="T1386" s="152"/>
    </row>
    <row r="1387" spans="1:20" ht="12.75" customHeight="1" x14ac:dyDescent="0.2">
      <c r="A1387" s="148"/>
      <c r="B1387" s="147"/>
      <c r="C1387" s="195"/>
      <c r="D1387" s="206"/>
      <c r="E1387" s="238"/>
      <c r="F1387" s="150"/>
      <c r="G1387" s="151"/>
      <c r="H1387" s="152"/>
      <c r="I1387" s="151"/>
      <c r="J1387" s="152"/>
      <c r="K1387" s="23"/>
      <c r="L1387" s="23"/>
      <c r="M1387" s="23"/>
      <c r="N1387" s="121"/>
      <c r="O1387" s="55">
        <v>0</v>
      </c>
      <c r="P1387" s="152"/>
      <c r="Q1387" s="152"/>
      <c r="R1387" s="152"/>
      <c r="S1387" s="152"/>
      <c r="T1387" s="152"/>
    </row>
    <row r="1388" spans="1:20" s="54" customFormat="1" ht="12.75" customHeight="1" x14ac:dyDescent="0.2">
      <c r="A1388" s="144"/>
      <c r="B1388" s="433"/>
      <c r="C1388" s="383" t="s">
        <v>1199</v>
      </c>
      <c r="D1388" s="433"/>
      <c r="E1388" s="436"/>
      <c r="F1388" s="439">
        <v>0</v>
      </c>
      <c r="G1388" s="442"/>
      <c r="H1388" s="445">
        <v>0</v>
      </c>
      <c r="I1388" s="448"/>
      <c r="J1388" s="445">
        <v>0</v>
      </c>
      <c r="K1388" s="82"/>
      <c r="L1388" s="82"/>
      <c r="M1388" s="82"/>
      <c r="N1388" s="83"/>
      <c r="O1388" s="84">
        <v>0</v>
      </c>
      <c r="P1388" s="445">
        <v>0</v>
      </c>
      <c r="Q1388" s="445">
        <v>0</v>
      </c>
      <c r="R1388" s="445">
        <v>0</v>
      </c>
      <c r="S1388" s="453"/>
      <c r="T1388" s="451"/>
    </row>
    <row r="1389" spans="1:20" s="54" customFormat="1" ht="12.75" customHeight="1" x14ac:dyDescent="0.2">
      <c r="A1389" s="145"/>
      <c r="B1389" s="434"/>
      <c r="C1389" s="384"/>
      <c r="D1389" s="434"/>
      <c r="E1389" s="437"/>
      <c r="F1389" s="440"/>
      <c r="G1389" s="443"/>
      <c r="H1389" s="446"/>
      <c r="I1389" s="449"/>
      <c r="J1389" s="446"/>
      <c r="K1389" s="82"/>
      <c r="L1389" s="82"/>
      <c r="M1389" s="82"/>
      <c r="N1389" s="83"/>
      <c r="O1389" s="84">
        <v>0</v>
      </c>
      <c r="P1389" s="446"/>
      <c r="Q1389" s="446"/>
      <c r="R1389" s="446"/>
      <c r="S1389" s="453"/>
      <c r="T1389" s="451"/>
    </row>
    <row r="1390" spans="1:20" s="54" customFormat="1" ht="12.75" customHeight="1" x14ac:dyDescent="0.2">
      <c r="A1390" s="145"/>
      <c r="B1390" s="434"/>
      <c r="C1390" s="384"/>
      <c r="D1390" s="434"/>
      <c r="E1390" s="437"/>
      <c r="F1390" s="440"/>
      <c r="G1390" s="443"/>
      <c r="H1390" s="446"/>
      <c r="I1390" s="449"/>
      <c r="J1390" s="446"/>
      <c r="K1390" s="82"/>
      <c r="L1390" s="82"/>
      <c r="M1390" s="82"/>
      <c r="N1390" s="83"/>
      <c r="O1390" s="84">
        <v>0</v>
      </c>
      <c r="P1390" s="446"/>
      <c r="Q1390" s="446"/>
      <c r="R1390" s="446"/>
      <c r="S1390" s="453"/>
      <c r="T1390" s="451"/>
    </row>
    <row r="1391" spans="1:20" s="54" customFormat="1" ht="12.75" customHeight="1" x14ac:dyDescent="0.2">
      <c r="A1391" s="146"/>
      <c r="B1391" s="435"/>
      <c r="C1391" s="385"/>
      <c r="D1391" s="435"/>
      <c r="E1391" s="438"/>
      <c r="F1391" s="441"/>
      <c r="G1391" s="444"/>
      <c r="H1391" s="447"/>
      <c r="I1391" s="450"/>
      <c r="J1391" s="447"/>
      <c r="K1391" s="82"/>
      <c r="L1391" s="82"/>
      <c r="M1391" s="82"/>
      <c r="N1391" s="83"/>
      <c r="O1391" s="84">
        <v>0</v>
      </c>
      <c r="P1391" s="447"/>
      <c r="Q1391" s="447"/>
      <c r="R1391" s="447"/>
      <c r="S1391" s="453"/>
      <c r="T1391" s="451"/>
    </row>
    <row r="1392" spans="1:20" s="54" customFormat="1" ht="12.75" customHeight="1" x14ac:dyDescent="0.2">
      <c r="A1392" s="144"/>
      <c r="B1392" s="433"/>
      <c r="C1392" s="383" t="s">
        <v>1200</v>
      </c>
      <c r="D1392" s="433"/>
      <c r="E1392" s="436"/>
      <c r="F1392" s="439">
        <v>0</v>
      </c>
      <c r="G1392" s="442"/>
      <c r="H1392" s="445">
        <v>0</v>
      </c>
      <c r="I1392" s="448"/>
      <c r="J1392" s="445">
        <v>0</v>
      </c>
      <c r="K1392" s="82"/>
      <c r="L1392" s="82"/>
      <c r="M1392" s="82"/>
      <c r="N1392" s="83"/>
      <c r="O1392" s="84">
        <v>0</v>
      </c>
      <c r="P1392" s="445">
        <v>0</v>
      </c>
      <c r="Q1392" s="445">
        <v>0</v>
      </c>
      <c r="R1392" s="445">
        <v>0</v>
      </c>
      <c r="S1392" s="453"/>
      <c r="T1392" s="452">
        <v>2.1990802501699836E-3</v>
      </c>
    </row>
    <row r="1393" spans="1:20" s="54" customFormat="1" ht="12.75" customHeight="1" x14ac:dyDescent="0.2">
      <c r="A1393" s="145"/>
      <c r="B1393" s="434"/>
      <c r="C1393" s="384"/>
      <c r="D1393" s="434"/>
      <c r="E1393" s="437"/>
      <c r="F1393" s="440"/>
      <c r="G1393" s="443"/>
      <c r="H1393" s="446"/>
      <c r="I1393" s="449"/>
      <c r="J1393" s="446"/>
      <c r="K1393" s="82"/>
      <c r="L1393" s="82"/>
      <c r="M1393" s="82"/>
      <c r="N1393" s="83"/>
      <c r="O1393" s="84">
        <v>0</v>
      </c>
      <c r="P1393" s="446"/>
      <c r="Q1393" s="446"/>
      <c r="R1393" s="446"/>
      <c r="S1393" s="453"/>
      <c r="T1393" s="452"/>
    </row>
    <row r="1394" spans="1:20" s="54" customFormat="1" ht="12.75" customHeight="1" x14ac:dyDescent="0.2">
      <c r="A1394" s="145"/>
      <c r="B1394" s="434"/>
      <c r="C1394" s="384"/>
      <c r="D1394" s="434"/>
      <c r="E1394" s="437"/>
      <c r="F1394" s="440"/>
      <c r="G1394" s="443"/>
      <c r="H1394" s="446"/>
      <c r="I1394" s="449"/>
      <c r="J1394" s="446"/>
      <c r="K1394" s="82"/>
      <c r="L1394" s="82"/>
      <c r="M1394" s="82"/>
      <c r="N1394" s="83"/>
      <c r="O1394" s="84">
        <v>0</v>
      </c>
      <c r="P1394" s="446"/>
      <c r="Q1394" s="446"/>
      <c r="R1394" s="446"/>
      <c r="S1394" s="453"/>
      <c r="T1394" s="452"/>
    </row>
    <row r="1395" spans="1:20" s="54" customFormat="1" ht="12.75" customHeight="1" x14ac:dyDescent="0.2">
      <c r="A1395" s="146"/>
      <c r="B1395" s="435"/>
      <c r="C1395" s="385"/>
      <c r="D1395" s="435"/>
      <c r="E1395" s="438"/>
      <c r="F1395" s="441"/>
      <c r="G1395" s="444"/>
      <c r="H1395" s="447"/>
      <c r="I1395" s="450"/>
      <c r="J1395" s="447"/>
      <c r="K1395" s="82"/>
      <c r="L1395" s="82"/>
      <c r="M1395" s="82"/>
      <c r="N1395" s="83"/>
      <c r="O1395" s="84">
        <v>0</v>
      </c>
      <c r="P1395" s="447"/>
      <c r="Q1395" s="447"/>
      <c r="R1395" s="447"/>
      <c r="S1395" s="453"/>
      <c r="T1395" s="452"/>
    </row>
    <row r="1396" spans="1:20" ht="12.75" customHeight="1" x14ac:dyDescent="0.2">
      <c r="A1396" s="148"/>
      <c r="B1396" s="147"/>
      <c r="C1396" s="431" t="s">
        <v>1458</v>
      </c>
      <c r="D1396" s="150"/>
      <c r="E1396" s="238"/>
      <c r="F1396" s="150">
        <v>0</v>
      </c>
      <c r="G1396" s="151"/>
      <c r="H1396" s="152">
        <v>0</v>
      </c>
      <c r="I1396" s="151"/>
      <c r="J1396" s="152">
        <v>0</v>
      </c>
      <c r="K1396" s="23"/>
      <c r="L1396" s="23"/>
      <c r="M1396" s="23"/>
      <c r="N1396" s="97"/>
      <c r="O1396" s="55">
        <v>0</v>
      </c>
      <c r="P1396" s="152">
        <v>0</v>
      </c>
      <c r="Q1396" s="152">
        <v>0</v>
      </c>
      <c r="R1396" s="152">
        <v>0</v>
      </c>
      <c r="S1396" s="152">
        <v>0</v>
      </c>
      <c r="T1396" s="152">
        <v>0</v>
      </c>
    </row>
    <row r="1397" spans="1:20" ht="12.75" customHeight="1" x14ac:dyDescent="0.2">
      <c r="A1397" s="148"/>
      <c r="B1397" s="147"/>
      <c r="C1397" s="431"/>
      <c r="D1397" s="150"/>
      <c r="E1397" s="238"/>
      <c r="F1397" s="150"/>
      <c r="G1397" s="151"/>
      <c r="H1397" s="152"/>
      <c r="I1397" s="151"/>
      <c r="J1397" s="152"/>
      <c r="K1397" s="23"/>
      <c r="L1397" s="23"/>
      <c r="M1397" s="23"/>
      <c r="N1397" s="97"/>
      <c r="O1397" s="55">
        <v>0</v>
      </c>
      <c r="P1397" s="152"/>
      <c r="Q1397" s="152"/>
      <c r="R1397" s="152"/>
      <c r="S1397" s="152"/>
      <c r="T1397" s="152"/>
    </row>
    <row r="1398" spans="1:20" ht="12.75" customHeight="1" x14ac:dyDescent="0.2">
      <c r="A1398" s="148"/>
      <c r="B1398" s="147"/>
      <c r="C1398" s="431"/>
      <c r="D1398" s="150"/>
      <c r="E1398" s="238"/>
      <c r="F1398" s="150"/>
      <c r="G1398" s="151"/>
      <c r="H1398" s="152"/>
      <c r="I1398" s="151"/>
      <c r="J1398" s="152"/>
      <c r="K1398" s="23"/>
      <c r="L1398" s="23"/>
      <c r="M1398" s="24"/>
      <c r="N1398" s="97"/>
      <c r="O1398" s="55">
        <v>0</v>
      </c>
      <c r="P1398" s="152"/>
      <c r="Q1398" s="152"/>
      <c r="R1398" s="152"/>
      <c r="S1398" s="152"/>
      <c r="T1398" s="152"/>
    </row>
    <row r="1399" spans="1:20" ht="12.75" customHeight="1" x14ac:dyDescent="0.2">
      <c r="A1399" s="148"/>
      <c r="B1399" s="147"/>
      <c r="C1399" s="431"/>
      <c r="D1399" s="150"/>
      <c r="E1399" s="238"/>
      <c r="F1399" s="150"/>
      <c r="G1399" s="151"/>
      <c r="H1399" s="152"/>
      <c r="I1399" s="151"/>
      <c r="J1399" s="152"/>
      <c r="K1399" s="23"/>
      <c r="L1399" s="23"/>
      <c r="M1399" s="23"/>
      <c r="N1399" s="97"/>
      <c r="O1399" s="55">
        <v>0</v>
      </c>
      <c r="P1399" s="152"/>
      <c r="Q1399" s="152"/>
      <c r="R1399" s="152"/>
      <c r="S1399" s="152"/>
      <c r="T1399" s="152"/>
    </row>
    <row r="1400" spans="1:20" ht="12.75" customHeight="1" x14ac:dyDescent="0.2">
      <c r="A1400" s="148">
        <v>1</v>
      </c>
      <c r="B1400" s="147" t="s">
        <v>396</v>
      </c>
      <c r="C1400" s="147" t="s">
        <v>1459</v>
      </c>
      <c r="D1400" s="150" t="s">
        <v>26</v>
      </c>
      <c r="E1400" s="238">
        <v>98</v>
      </c>
      <c r="F1400" s="150">
        <v>10.59302793</v>
      </c>
      <c r="G1400" s="151">
        <v>0.35</v>
      </c>
      <c r="H1400" s="152">
        <v>0.66454499999999994</v>
      </c>
      <c r="I1400" s="151">
        <v>8.9999999999999993E-3</v>
      </c>
      <c r="J1400" s="152">
        <v>2.1197429999999996E-2</v>
      </c>
      <c r="K1400" s="121" t="s">
        <v>221</v>
      </c>
      <c r="L1400" s="23" t="s">
        <v>26</v>
      </c>
      <c r="M1400" s="23">
        <v>1</v>
      </c>
      <c r="N1400" s="121">
        <v>8.75</v>
      </c>
      <c r="O1400" s="55">
        <v>8.75</v>
      </c>
      <c r="P1400" s="152">
        <v>1038.1167371399999</v>
      </c>
      <c r="Q1400" s="152">
        <v>8.75</v>
      </c>
      <c r="R1400" s="152">
        <v>9.9072855000000004</v>
      </c>
      <c r="S1400" s="152"/>
      <c r="T1400" s="152"/>
    </row>
    <row r="1401" spans="1:20" ht="12.75" customHeight="1" x14ac:dyDescent="0.2">
      <c r="A1401" s="148"/>
      <c r="B1401" s="147"/>
      <c r="C1401" s="147"/>
      <c r="D1401" s="150"/>
      <c r="E1401" s="238"/>
      <c r="F1401" s="150"/>
      <c r="G1401" s="151"/>
      <c r="H1401" s="152"/>
      <c r="I1401" s="151"/>
      <c r="J1401" s="152"/>
      <c r="K1401" s="23"/>
      <c r="L1401" s="23"/>
      <c r="M1401" s="23"/>
      <c r="N1401" s="121"/>
      <c r="O1401" s="55">
        <v>0</v>
      </c>
      <c r="P1401" s="152"/>
      <c r="Q1401" s="152"/>
      <c r="R1401" s="152"/>
      <c r="S1401" s="152"/>
      <c r="T1401" s="152"/>
    </row>
    <row r="1402" spans="1:20" ht="12.75" customHeight="1" x14ac:dyDescent="0.2">
      <c r="A1402" s="148"/>
      <c r="B1402" s="147"/>
      <c r="C1402" s="147"/>
      <c r="D1402" s="150"/>
      <c r="E1402" s="238"/>
      <c r="F1402" s="150"/>
      <c r="G1402" s="151"/>
      <c r="H1402" s="152"/>
      <c r="I1402" s="151"/>
      <c r="J1402" s="152"/>
      <c r="K1402" s="23"/>
      <c r="L1402" s="23"/>
      <c r="M1402" s="37"/>
      <c r="N1402" s="17"/>
      <c r="O1402" s="55">
        <v>0</v>
      </c>
      <c r="P1402" s="152"/>
      <c r="Q1402" s="152"/>
      <c r="R1402" s="152"/>
      <c r="S1402" s="152"/>
      <c r="T1402" s="152"/>
    </row>
    <row r="1403" spans="1:20" ht="12.75" customHeight="1" x14ac:dyDescent="0.2">
      <c r="A1403" s="148"/>
      <c r="B1403" s="147"/>
      <c r="C1403" s="147"/>
      <c r="D1403" s="150"/>
      <c r="E1403" s="238"/>
      <c r="F1403" s="150"/>
      <c r="G1403" s="151"/>
      <c r="H1403" s="152"/>
      <c r="I1403" s="151"/>
      <c r="J1403" s="152"/>
      <c r="K1403" s="23"/>
      <c r="L1403" s="23"/>
      <c r="M1403" s="37"/>
      <c r="N1403" s="121"/>
      <c r="O1403" s="55">
        <v>0</v>
      </c>
      <c r="P1403" s="152"/>
      <c r="Q1403" s="152"/>
      <c r="R1403" s="152"/>
      <c r="S1403" s="152"/>
      <c r="T1403" s="152"/>
    </row>
    <row r="1404" spans="1:20" ht="12.75" customHeight="1" x14ac:dyDescent="0.2">
      <c r="A1404" s="148">
        <v>2</v>
      </c>
      <c r="B1404" s="147" t="s">
        <v>396</v>
      </c>
      <c r="C1404" s="147" t="s">
        <v>1460</v>
      </c>
      <c r="D1404" s="150" t="s">
        <v>26</v>
      </c>
      <c r="E1404" s="238">
        <v>2</v>
      </c>
      <c r="F1404" s="150">
        <v>14.27287683</v>
      </c>
      <c r="G1404" s="151">
        <v>0.35</v>
      </c>
      <c r="H1404" s="152">
        <v>0.66454499999999994</v>
      </c>
      <c r="I1404" s="151">
        <v>8.9999999999999993E-3</v>
      </c>
      <c r="J1404" s="152">
        <v>2.1197429999999996E-2</v>
      </c>
      <c r="K1404" s="121" t="s">
        <v>221</v>
      </c>
      <c r="L1404" s="23" t="s">
        <v>26</v>
      </c>
      <c r="M1404" s="23">
        <v>1</v>
      </c>
      <c r="N1404" s="121">
        <v>12</v>
      </c>
      <c r="O1404" s="55">
        <v>12</v>
      </c>
      <c r="P1404" s="152">
        <v>28.545753659999999</v>
      </c>
      <c r="Q1404" s="152">
        <v>12</v>
      </c>
      <c r="R1404" s="152">
        <v>13.5871344</v>
      </c>
      <c r="S1404" s="152"/>
      <c r="T1404" s="152"/>
    </row>
    <row r="1405" spans="1:20" ht="12.75" customHeight="1" x14ac:dyDescent="0.2">
      <c r="A1405" s="148"/>
      <c r="B1405" s="147"/>
      <c r="C1405" s="147"/>
      <c r="D1405" s="150"/>
      <c r="E1405" s="238"/>
      <c r="F1405" s="150"/>
      <c r="G1405" s="151"/>
      <c r="H1405" s="152"/>
      <c r="I1405" s="151"/>
      <c r="J1405" s="152"/>
      <c r="K1405" s="23"/>
      <c r="L1405" s="23"/>
      <c r="M1405" s="23"/>
      <c r="N1405" s="121"/>
      <c r="O1405" s="55">
        <v>0</v>
      </c>
      <c r="P1405" s="152"/>
      <c r="Q1405" s="152"/>
      <c r="R1405" s="152"/>
      <c r="S1405" s="152"/>
      <c r="T1405" s="152"/>
    </row>
    <row r="1406" spans="1:20" ht="12.75" customHeight="1" x14ac:dyDescent="0.2">
      <c r="A1406" s="148"/>
      <c r="B1406" s="147"/>
      <c r="C1406" s="147"/>
      <c r="D1406" s="150"/>
      <c r="E1406" s="238"/>
      <c r="F1406" s="150"/>
      <c r="G1406" s="151"/>
      <c r="H1406" s="152"/>
      <c r="I1406" s="151"/>
      <c r="J1406" s="152"/>
      <c r="K1406" s="23"/>
      <c r="L1406" s="23"/>
      <c r="M1406" s="37"/>
      <c r="N1406" s="17"/>
      <c r="O1406" s="55">
        <v>0</v>
      </c>
      <c r="P1406" s="152"/>
      <c r="Q1406" s="152"/>
      <c r="R1406" s="152"/>
      <c r="S1406" s="152"/>
      <c r="T1406" s="152"/>
    </row>
    <row r="1407" spans="1:20" ht="12.75" customHeight="1" x14ac:dyDescent="0.2">
      <c r="A1407" s="148"/>
      <c r="B1407" s="147"/>
      <c r="C1407" s="147"/>
      <c r="D1407" s="150"/>
      <c r="E1407" s="238"/>
      <c r="F1407" s="150"/>
      <c r="G1407" s="151"/>
      <c r="H1407" s="152"/>
      <c r="I1407" s="151"/>
      <c r="J1407" s="152"/>
      <c r="K1407" s="23"/>
      <c r="L1407" s="23"/>
      <c r="M1407" s="37"/>
      <c r="N1407" s="121"/>
      <c r="O1407" s="55">
        <v>0</v>
      </c>
      <c r="P1407" s="152"/>
      <c r="Q1407" s="152"/>
      <c r="R1407" s="152"/>
      <c r="S1407" s="152"/>
      <c r="T1407" s="152"/>
    </row>
    <row r="1408" spans="1:20" ht="12.75" customHeight="1" x14ac:dyDescent="0.2">
      <c r="A1408" s="148">
        <v>3</v>
      </c>
      <c r="B1408" s="147" t="s">
        <v>396</v>
      </c>
      <c r="C1408" s="147" t="s">
        <v>1461</v>
      </c>
      <c r="D1408" s="150" t="s">
        <v>26</v>
      </c>
      <c r="E1408" s="238">
        <v>4</v>
      </c>
      <c r="F1408" s="150">
        <v>6.1205961900000005</v>
      </c>
      <c r="G1408" s="151">
        <v>0.35</v>
      </c>
      <c r="H1408" s="152">
        <v>0.66454499999999994</v>
      </c>
      <c r="I1408" s="151">
        <v>8.9999999999999993E-3</v>
      </c>
      <c r="J1408" s="152">
        <v>2.1197429999999996E-2</v>
      </c>
      <c r="K1408" s="121" t="s">
        <v>221</v>
      </c>
      <c r="L1408" s="23" t="s">
        <v>26</v>
      </c>
      <c r="M1408" s="23">
        <v>1</v>
      </c>
      <c r="N1408" s="121">
        <v>4.8</v>
      </c>
      <c r="O1408" s="55">
        <v>4.8</v>
      </c>
      <c r="P1408" s="152">
        <v>24.482384760000002</v>
      </c>
      <c r="Q1408" s="152">
        <v>4.8</v>
      </c>
      <c r="R1408" s="152">
        <v>5.4348537600000002</v>
      </c>
      <c r="S1408" s="152"/>
      <c r="T1408" s="152"/>
    </row>
    <row r="1409" spans="1:20" ht="12.75" customHeight="1" x14ac:dyDescent="0.2">
      <c r="A1409" s="148"/>
      <c r="B1409" s="147"/>
      <c r="C1409" s="147"/>
      <c r="D1409" s="150"/>
      <c r="E1409" s="238"/>
      <c r="F1409" s="150"/>
      <c r="G1409" s="151"/>
      <c r="H1409" s="152"/>
      <c r="I1409" s="151"/>
      <c r="J1409" s="152"/>
      <c r="K1409" s="23"/>
      <c r="L1409" s="23"/>
      <c r="M1409" s="23"/>
      <c r="N1409" s="121"/>
      <c r="O1409" s="55">
        <v>0</v>
      </c>
      <c r="P1409" s="152"/>
      <c r="Q1409" s="152"/>
      <c r="R1409" s="152"/>
      <c r="S1409" s="152"/>
      <c r="T1409" s="152"/>
    </row>
    <row r="1410" spans="1:20" ht="12.75" customHeight="1" x14ac:dyDescent="0.2">
      <c r="A1410" s="148"/>
      <c r="B1410" s="147"/>
      <c r="C1410" s="147"/>
      <c r="D1410" s="150"/>
      <c r="E1410" s="238"/>
      <c r="F1410" s="150"/>
      <c r="G1410" s="151"/>
      <c r="H1410" s="152"/>
      <c r="I1410" s="151"/>
      <c r="J1410" s="152"/>
      <c r="K1410" s="23"/>
      <c r="L1410" s="23"/>
      <c r="M1410" s="37"/>
      <c r="N1410" s="17"/>
      <c r="O1410" s="55">
        <v>0</v>
      </c>
      <c r="P1410" s="152"/>
      <c r="Q1410" s="152"/>
      <c r="R1410" s="152"/>
      <c r="S1410" s="152"/>
      <c r="T1410" s="152"/>
    </row>
    <row r="1411" spans="1:20" ht="12.75" customHeight="1" x14ac:dyDescent="0.2">
      <c r="A1411" s="148"/>
      <c r="B1411" s="147"/>
      <c r="C1411" s="147"/>
      <c r="D1411" s="150"/>
      <c r="E1411" s="238"/>
      <c r="F1411" s="150"/>
      <c r="G1411" s="151"/>
      <c r="H1411" s="152"/>
      <c r="I1411" s="151"/>
      <c r="J1411" s="152"/>
      <c r="K1411" s="23"/>
      <c r="L1411" s="23"/>
      <c r="M1411" s="37"/>
      <c r="N1411" s="121"/>
      <c r="O1411" s="55">
        <v>0</v>
      </c>
      <c r="P1411" s="152"/>
      <c r="Q1411" s="152"/>
      <c r="R1411" s="152"/>
      <c r="S1411" s="152"/>
      <c r="T1411" s="152"/>
    </row>
    <row r="1412" spans="1:20" ht="12.75" customHeight="1" x14ac:dyDescent="0.2">
      <c r="A1412" s="148">
        <v>4</v>
      </c>
      <c r="B1412" s="147" t="s">
        <v>396</v>
      </c>
      <c r="C1412" s="147" t="s">
        <v>1462</v>
      </c>
      <c r="D1412" s="150" t="s">
        <v>26</v>
      </c>
      <c r="E1412" s="238">
        <v>24</v>
      </c>
      <c r="F1412" s="150">
        <v>5.2147872300000007</v>
      </c>
      <c r="G1412" s="151">
        <v>0.35</v>
      </c>
      <c r="H1412" s="152">
        <v>0.66454499999999994</v>
      </c>
      <c r="I1412" s="151">
        <v>8.9999999999999993E-3</v>
      </c>
      <c r="J1412" s="152">
        <v>2.1197429999999996E-2</v>
      </c>
      <c r="K1412" s="121" t="s">
        <v>221</v>
      </c>
      <c r="L1412" s="23" t="s">
        <v>26</v>
      </c>
      <c r="M1412" s="23">
        <v>1</v>
      </c>
      <c r="N1412" s="126">
        <v>4</v>
      </c>
      <c r="O1412" s="55">
        <v>4</v>
      </c>
      <c r="P1412" s="152">
        <v>125.15489352000002</v>
      </c>
      <c r="Q1412" s="152">
        <v>4</v>
      </c>
      <c r="R1412" s="152">
        <v>4.5290448000000003</v>
      </c>
      <c r="S1412" s="152"/>
      <c r="T1412" s="152"/>
    </row>
    <row r="1413" spans="1:20" ht="12.75" customHeight="1" x14ac:dyDescent="0.2">
      <c r="A1413" s="148"/>
      <c r="B1413" s="147"/>
      <c r="C1413" s="147"/>
      <c r="D1413" s="150"/>
      <c r="E1413" s="238"/>
      <c r="F1413" s="150"/>
      <c r="G1413" s="151"/>
      <c r="H1413" s="152"/>
      <c r="I1413" s="151"/>
      <c r="J1413" s="152"/>
      <c r="K1413" s="23"/>
      <c r="L1413" s="23"/>
      <c r="M1413" s="23"/>
      <c r="N1413" s="121"/>
      <c r="O1413" s="55">
        <v>0</v>
      </c>
      <c r="P1413" s="152"/>
      <c r="Q1413" s="152"/>
      <c r="R1413" s="152"/>
      <c r="S1413" s="152"/>
      <c r="T1413" s="152"/>
    </row>
    <row r="1414" spans="1:20" ht="12.75" customHeight="1" x14ac:dyDescent="0.2">
      <c r="A1414" s="148"/>
      <c r="B1414" s="147"/>
      <c r="C1414" s="147"/>
      <c r="D1414" s="150"/>
      <c r="E1414" s="238"/>
      <c r="F1414" s="150"/>
      <c r="G1414" s="151"/>
      <c r="H1414" s="152"/>
      <c r="I1414" s="151"/>
      <c r="J1414" s="152"/>
      <c r="K1414" s="23"/>
      <c r="L1414" s="23"/>
      <c r="M1414" s="37"/>
      <c r="N1414" s="17"/>
      <c r="O1414" s="55">
        <v>0</v>
      </c>
      <c r="P1414" s="152"/>
      <c r="Q1414" s="152"/>
      <c r="R1414" s="152"/>
      <c r="S1414" s="152"/>
      <c r="T1414" s="152"/>
    </row>
    <row r="1415" spans="1:20" ht="12.75" customHeight="1" x14ac:dyDescent="0.2">
      <c r="A1415" s="148"/>
      <c r="B1415" s="147"/>
      <c r="C1415" s="147"/>
      <c r="D1415" s="150"/>
      <c r="E1415" s="238"/>
      <c r="F1415" s="150"/>
      <c r="G1415" s="151"/>
      <c r="H1415" s="152"/>
      <c r="I1415" s="151"/>
      <c r="J1415" s="152"/>
      <c r="K1415" s="23"/>
      <c r="L1415" s="23"/>
      <c r="M1415" s="37"/>
      <c r="N1415" s="121"/>
      <c r="O1415" s="55">
        <v>0</v>
      </c>
      <c r="P1415" s="152"/>
      <c r="Q1415" s="152"/>
      <c r="R1415" s="152"/>
      <c r="S1415" s="152"/>
      <c r="T1415" s="152"/>
    </row>
    <row r="1416" spans="1:20" ht="12.75" customHeight="1" x14ac:dyDescent="0.2">
      <c r="A1416" s="148">
        <v>6</v>
      </c>
      <c r="B1416" s="147" t="s">
        <v>396</v>
      </c>
      <c r="C1416" s="147" t="s">
        <v>1463</v>
      </c>
      <c r="D1416" s="150" t="s">
        <v>26</v>
      </c>
      <c r="E1416" s="238">
        <v>8</v>
      </c>
      <c r="F1416" s="150">
        <v>2.9502648300000001</v>
      </c>
      <c r="G1416" s="151">
        <v>0.35</v>
      </c>
      <c r="H1416" s="152">
        <v>0.66454499999999994</v>
      </c>
      <c r="I1416" s="151">
        <v>8.9999999999999993E-3</v>
      </c>
      <c r="J1416" s="152">
        <v>2.1197429999999996E-2</v>
      </c>
      <c r="K1416" s="121" t="s">
        <v>221</v>
      </c>
      <c r="L1416" s="23" t="s">
        <v>26</v>
      </c>
      <c r="M1416" s="23">
        <v>1</v>
      </c>
      <c r="N1416" s="124">
        <v>2</v>
      </c>
      <c r="O1416" s="55">
        <v>2</v>
      </c>
      <c r="P1416" s="152">
        <v>23.60211864</v>
      </c>
      <c r="Q1416" s="152">
        <v>2</v>
      </c>
      <c r="R1416" s="152">
        <v>2.2645224000000002</v>
      </c>
      <c r="S1416" s="152"/>
      <c r="T1416" s="152"/>
    </row>
    <row r="1417" spans="1:20" ht="12.75" customHeight="1" x14ac:dyDescent="0.2">
      <c r="A1417" s="148"/>
      <c r="B1417" s="147"/>
      <c r="C1417" s="147"/>
      <c r="D1417" s="150"/>
      <c r="E1417" s="238"/>
      <c r="F1417" s="150"/>
      <c r="G1417" s="151"/>
      <c r="H1417" s="152"/>
      <c r="I1417" s="151"/>
      <c r="J1417" s="152"/>
      <c r="K1417" s="23"/>
      <c r="L1417" s="23"/>
      <c r="M1417" s="23"/>
      <c r="N1417" s="121"/>
      <c r="O1417" s="55">
        <v>0</v>
      </c>
      <c r="P1417" s="152"/>
      <c r="Q1417" s="152"/>
      <c r="R1417" s="152"/>
      <c r="S1417" s="152"/>
      <c r="T1417" s="152"/>
    </row>
    <row r="1418" spans="1:20" ht="12.75" customHeight="1" x14ac:dyDescent="0.2">
      <c r="A1418" s="148"/>
      <c r="B1418" s="147"/>
      <c r="C1418" s="147"/>
      <c r="D1418" s="150"/>
      <c r="E1418" s="238"/>
      <c r="F1418" s="150"/>
      <c r="G1418" s="151"/>
      <c r="H1418" s="152"/>
      <c r="I1418" s="151"/>
      <c r="J1418" s="152"/>
      <c r="K1418" s="23"/>
      <c r="L1418" s="23"/>
      <c r="M1418" s="37"/>
      <c r="N1418" s="17"/>
      <c r="O1418" s="55">
        <v>0</v>
      </c>
      <c r="P1418" s="152"/>
      <c r="Q1418" s="152"/>
      <c r="R1418" s="152"/>
      <c r="S1418" s="152"/>
      <c r="T1418" s="152"/>
    </row>
    <row r="1419" spans="1:20" ht="12.75" customHeight="1" x14ac:dyDescent="0.2">
      <c r="A1419" s="148"/>
      <c r="B1419" s="147"/>
      <c r="C1419" s="147"/>
      <c r="D1419" s="150"/>
      <c r="E1419" s="238"/>
      <c r="F1419" s="150"/>
      <c r="G1419" s="151"/>
      <c r="H1419" s="152"/>
      <c r="I1419" s="151"/>
      <c r="J1419" s="152"/>
      <c r="K1419" s="23"/>
      <c r="L1419" s="23"/>
      <c r="M1419" s="37"/>
      <c r="N1419" s="121"/>
      <c r="O1419" s="55">
        <v>0</v>
      </c>
      <c r="P1419" s="152"/>
      <c r="Q1419" s="152"/>
      <c r="R1419" s="152"/>
      <c r="S1419" s="152"/>
      <c r="T1419" s="152"/>
    </row>
    <row r="1420" spans="1:20" ht="12.75" customHeight="1" x14ac:dyDescent="0.2">
      <c r="A1420" s="148">
        <v>7</v>
      </c>
      <c r="B1420" s="147" t="s">
        <v>396</v>
      </c>
      <c r="C1420" s="147" t="s">
        <v>1464</v>
      </c>
      <c r="D1420" s="150" t="s">
        <v>26</v>
      </c>
      <c r="E1420" s="238">
        <v>25</v>
      </c>
      <c r="F1420" s="150">
        <v>2.8370387099999999</v>
      </c>
      <c r="G1420" s="151">
        <v>0.35</v>
      </c>
      <c r="H1420" s="152">
        <v>0.66454499999999994</v>
      </c>
      <c r="I1420" s="151">
        <v>8.9999999999999993E-3</v>
      </c>
      <c r="J1420" s="152">
        <v>2.1197429999999996E-2</v>
      </c>
      <c r="K1420" s="121" t="s">
        <v>221</v>
      </c>
      <c r="L1420" s="23" t="s">
        <v>26</v>
      </c>
      <c r="M1420" s="37">
        <v>1</v>
      </c>
      <c r="N1420" s="121">
        <v>1.9</v>
      </c>
      <c r="O1420" s="55">
        <v>1.9</v>
      </c>
      <c r="P1420" s="152">
        <v>70.925967749999998</v>
      </c>
      <c r="Q1420" s="152">
        <v>1.9</v>
      </c>
      <c r="R1420" s="152">
        <v>2.1512962799999999</v>
      </c>
      <c r="S1420" s="152"/>
      <c r="T1420" s="152"/>
    </row>
    <row r="1421" spans="1:20" ht="12.75" customHeight="1" x14ac:dyDescent="0.2">
      <c r="A1421" s="148"/>
      <c r="B1421" s="147"/>
      <c r="C1421" s="147"/>
      <c r="D1421" s="150"/>
      <c r="E1421" s="238"/>
      <c r="F1421" s="150"/>
      <c r="G1421" s="151"/>
      <c r="H1421" s="152"/>
      <c r="I1421" s="151"/>
      <c r="J1421" s="152"/>
      <c r="K1421" s="23"/>
      <c r="L1421" s="23"/>
      <c r="M1421" s="37"/>
      <c r="N1421" s="121"/>
      <c r="O1421" s="55">
        <v>0</v>
      </c>
      <c r="P1421" s="152"/>
      <c r="Q1421" s="152"/>
      <c r="R1421" s="152"/>
      <c r="S1421" s="152"/>
      <c r="T1421" s="152"/>
    </row>
    <row r="1422" spans="1:20" ht="12.75" customHeight="1" x14ac:dyDescent="0.2">
      <c r="A1422" s="148"/>
      <c r="B1422" s="147"/>
      <c r="C1422" s="147"/>
      <c r="D1422" s="150"/>
      <c r="E1422" s="238"/>
      <c r="F1422" s="150"/>
      <c r="G1422" s="151"/>
      <c r="H1422" s="152"/>
      <c r="I1422" s="151"/>
      <c r="J1422" s="152"/>
      <c r="K1422" s="23"/>
      <c r="L1422" s="23"/>
      <c r="M1422" s="37"/>
      <c r="N1422" s="17"/>
      <c r="O1422" s="55">
        <v>0</v>
      </c>
      <c r="P1422" s="152"/>
      <c r="Q1422" s="152"/>
      <c r="R1422" s="152"/>
      <c r="S1422" s="152"/>
      <c r="T1422" s="152"/>
    </row>
    <row r="1423" spans="1:20" ht="12.75" customHeight="1" x14ac:dyDescent="0.2">
      <c r="A1423" s="148"/>
      <c r="B1423" s="147"/>
      <c r="C1423" s="147"/>
      <c r="D1423" s="150"/>
      <c r="E1423" s="238"/>
      <c r="F1423" s="150"/>
      <c r="G1423" s="151"/>
      <c r="H1423" s="152"/>
      <c r="I1423" s="151"/>
      <c r="J1423" s="152"/>
      <c r="K1423" s="23"/>
      <c r="L1423" s="23"/>
      <c r="M1423" s="37"/>
      <c r="N1423" s="121"/>
      <c r="O1423" s="55">
        <v>0</v>
      </c>
      <c r="P1423" s="152"/>
      <c r="Q1423" s="152"/>
      <c r="R1423" s="152"/>
      <c r="S1423" s="152"/>
      <c r="T1423" s="152"/>
    </row>
    <row r="1424" spans="1:20" ht="12.75" customHeight="1" x14ac:dyDescent="0.2">
      <c r="A1424" s="148">
        <v>8</v>
      </c>
      <c r="B1424" s="147" t="s">
        <v>222</v>
      </c>
      <c r="C1424" s="195" t="s">
        <v>1465</v>
      </c>
      <c r="D1424" s="264" t="s">
        <v>1191</v>
      </c>
      <c r="E1424" s="238">
        <v>128</v>
      </c>
      <c r="F1424" s="150">
        <v>1.0870044540000001</v>
      </c>
      <c r="G1424" s="151">
        <v>0.125</v>
      </c>
      <c r="H1424" s="152">
        <v>0.23733750000000001</v>
      </c>
      <c r="I1424" s="269">
        <v>2.0000000000000001E-4</v>
      </c>
      <c r="J1424" s="152">
        <v>4.7105400000000005E-4</v>
      </c>
      <c r="K1424" s="121" t="s">
        <v>223</v>
      </c>
      <c r="L1424" s="23" t="s">
        <v>26</v>
      </c>
      <c r="M1424" s="23">
        <v>1</v>
      </c>
      <c r="N1424" s="124">
        <v>0.75</v>
      </c>
      <c r="O1424" s="55">
        <v>0.75</v>
      </c>
      <c r="P1424" s="152">
        <v>139.13657011200002</v>
      </c>
      <c r="Q1424" s="152">
        <v>0.75</v>
      </c>
      <c r="R1424" s="152">
        <v>0.8491959</v>
      </c>
      <c r="S1424" s="152"/>
      <c r="T1424" s="152"/>
    </row>
    <row r="1425" spans="1:20" ht="12.75" customHeight="1" x14ac:dyDescent="0.2">
      <c r="A1425" s="148"/>
      <c r="B1425" s="147"/>
      <c r="C1425" s="195"/>
      <c r="D1425" s="259"/>
      <c r="E1425" s="238"/>
      <c r="F1425" s="150"/>
      <c r="G1425" s="151"/>
      <c r="H1425" s="152"/>
      <c r="I1425" s="269"/>
      <c r="J1425" s="152"/>
      <c r="K1425" s="23"/>
      <c r="L1425" s="23"/>
      <c r="M1425" s="23"/>
      <c r="N1425" s="121"/>
      <c r="O1425" s="55">
        <v>0</v>
      </c>
      <c r="P1425" s="152"/>
      <c r="Q1425" s="152"/>
      <c r="R1425" s="152"/>
      <c r="S1425" s="152"/>
      <c r="T1425" s="152"/>
    </row>
    <row r="1426" spans="1:20" ht="12.75" customHeight="1" x14ac:dyDescent="0.2">
      <c r="A1426" s="148"/>
      <c r="B1426" s="147"/>
      <c r="C1426" s="195"/>
      <c r="D1426" s="259"/>
      <c r="E1426" s="238"/>
      <c r="F1426" s="150"/>
      <c r="G1426" s="151"/>
      <c r="H1426" s="152"/>
      <c r="I1426" s="269"/>
      <c r="J1426" s="152"/>
      <c r="K1426" s="23"/>
      <c r="L1426" s="23"/>
      <c r="M1426" s="24"/>
      <c r="N1426" s="121"/>
      <c r="O1426" s="55">
        <v>0</v>
      </c>
      <c r="P1426" s="152"/>
      <c r="Q1426" s="152"/>
      <c r="R1426" s="152"/>
      <c r="S1426" s="152"/>
      <c r="T1426" s="152"/>
    </row>
    <row r="1427" spans="1:20" ht="12.75" customHeight="1" x14ac:dyDescent="0.2">
      <c r="A1427" s="148"/>
      <c r="B1427" s="147"/>
      <c r="C1427" s="195"/>
      <c r="D1427" s="259"/>
      <c r="E1427" s="238"/>
      <c r="F1427" s="150"/>
      <c r="G1427" s="151"/>
      <c r="H1427" s="152"/>
      <c r="I1427" s="269"/>
      <c r="J1427" s="152"/>
      <c r="K1427" s="23"/>
      <c r="L1427" s="23"/>
      <c r="M1427" s="23"/>
      <c r="N1427" s="121"/>
      <c r="O1427" s="55">
        <v>0</v>
      </c>
      <c r="P1427" s="152"/>
      <c r="Q1427" s="152"/>
      <c r="R1427" s="152"/>
      <c r="S1427" s="152"/>
      <c r="T1427" s="152"/>
    </row>
    <row r="1428" spans="1:20" ht="12.75" customHeight="1" x14ac:dyDescent="0.2">
      <c r="A1428" s="148">
        <v>9</v>
      </c>
      <c r="B1428" s="147" t="s">
        <v>222</v>
      </c>
      <c r="C1428" s="195" t="s">
        <v>1466</v>
      </c>
      <c r="D1428" s="264" t="s">
        <v>1191</v>
      </c>
      <c r="E1428" s="238">
        <v>82</v>
      </c>
      <c r="F1428" s="150">
        <v>1.3700697540000002</v>
      </c>
      <c r="G1428" s="151">
        <v>0.125</v>
      </c>
      <c r="H1428" s="152">
        <v>0.23733750000000001</v>
      </c>
      <c r="I1428" s="269">
        <v>2.0000000000000001E-4</v>
      </c>
      <c r="J1428" s="152">
        <v>4.7105400000000005E-4</v>
      </c>
      <c r="K1428" s="121" t="s">
        <v>223</v>
      </c>
      <c r="L1428" s="23" t="s">
        <v>26</v>
      </c>
      <c r="M1428" s="23">
        <v>1</v>
      </c>
      <c r="N1428" s="124">
        <v>1</v>
      </c>
      <c r="O1428" s="55">
        <v>1</v>
      </c>
      <c r="P1428" s="152">
        <v>112.34571982800001</v>
      </c>
      <c r="Q1428" s="152">
        <v>1</v>
      </c>
      <c r="R1428" s="152">
        <v>1.1322612000000001</v>
      </c>
      <c r="S1428" s="152"/>
      <c r="T1428" s="152"/>
    </row>
    <row r="1429" spans="1:20" ht="12.75" customHeight="1" x14ac:dyDescent="0.2">
      <c r="A1429" s="148"/>
      <c r="B1429" s="147"/>
      <c r="C1429" s="195"/>
      <c r="D1429" s="259"/>
      <c r="E1429" s="238"/>
      <c r="F1429" s="150"/>
      <c r="G1429" s="151"/>
      <c r="H1429" s="152"/>
      <c r="I1429" s="269"/>
      <c r="J1429" s="152"/>
      <c r="K1429" s="23"/>
      <c r="L1429" s="23"/>
      <c r="M1429" s="23"/>
      <c r="N1429" s="121"/>
      <c r="O1429" s="55">
        <v>0</v>
      </c>
      <c r="P1429" s="152"/>
      <c r="Q1429" s="152"/>
      <c r="R1429" s="152"/>
      <c r="S1429" s="152"/>
      <c r="T1429" s="152"/>
    </row>
    <row r="1430" spans="1:20" ht="12.75" customHeight="1" x14ac:dyDescent="0.2">
      <c r="A1430" s="148"/>
      <c r="B1430" s="147"/>
      <c r="C1430" s="195"/>
      <c r="D1430" s="259"/>
      <c r="E1430" s="238"/>
      <c r="F1430" s="150"/>
      <c r="G1430" s="151"/>
      <c r="H1430" s="152"/>
      <c r="I1430" s="269"/>
      <c r="J1430" s="152"/>
      <c r="K1430" s="23"/>
      <c r="L1430" s="23"/>
      <c r="M1430" s="24"/>
      <c r="N1430" s="121"/>
      <c r="O1430" s="55">
        <v>0</v>
      </c>
      <c r="P1430" s="152"/>
      <c r="Q1430" s="152"/>
      <c r="R1430" s="152"/>
      <c r="S1430" s="152"/>
      <c r="T1430" s="152"/>
    </row>
    <row r="1431" spans="1:20" ht="12.75" customHeight="1" x14ac:dyDescent="0.2">
      <c r="A1431" s="148"/>
      <c r="B1431" s="147"/>
      <c r="C1431" s="195"/>
      <c r="D1431" s="259"/>
      <c r="E1431" s="238"/>
      <c r="F1431" s="150"/>
      <c r="G1431" s="151"/>
      <c r="H1431" s="152"/>
      <c r="I1431" s="269"/>
      <c r="J1431" s="152"/>
      <c r="K1431" s="23"/>
      <c r="L1431" s="23"/>
      <c r="M1431" s="23"/>
      <c r="N1431" s="121"/>
      <c r="O1431" s="55">
        <v>0</v>
      </c>
      <c r="P1431" s="152"/>
      <c r="Q1431" s="152"/>
      <c r="R1431" s="152"/>
      <c r="S1431" s="152"/>
      <c r="T1431" s="152"/>
    </row>
    <row r="1432" spans="1:20" ht="12.75" customHeight="1" x14ac:dyDescent="0.2">
      <c r="A1432" s="148">
        <v>10</v>
      </c>
      <c r="B1432" s="147" t="s">
        <v>404</v>
      </c>
      <c r="C1432" s="195" t="s">
        <v>1467</v>
      </c>
      <c r="D1432" s="264" t="s">
        <v>1191</v>
      </c>
      <c r="E1432" s="238">
        <v>14</v>
      </c>
      <c r="F1432" s="150">
        <v>1.6990159080000002</v>
      </c>
      <c r="G1432" s="151">
        <v>0.29799999999999999</v>
      </c>
      <c r="H1432" s="152">
        <v>0.5658126</v>
      </c>
      <c r="I1432" s="269">
        <v>4.0000000000000002E-4</v>
      </c>
      <c r="J1432" s="152">
        <v>9.4210800000000009E-4</v>
      </c>
      <c r="K1432" s="121" t="s">
        <v>225</v>
      </c>
      <c r="L1432" s="23" t="s">
        <v>26</v>
      </c>
      <c r="M1432" s="23">
        <v>1</v>
      </c>
      <c r="N1432" s="124">
        <v>1</v>
      </c>
      <c r="O1432" s="55">
        <v>1</v>
      </c>
      <c r="P1432" s="152">
        <v>23.786222712000004</v>
      </c>
      <c r="Q1432" s="152">
        <v>1</v>
      </c>
      <c r="R1432" s="152">
        <v>1.1322612000000001</v>
      </c>
      <c r="S1432" s="152"/>
      <c r="T1432" s="152"/>
    </row>
    <row r="1433" spans="1:20" ht="12.75" customHeight="1" x14ac:dyDescent="0.2">
      <c r="A1433" s="148"/>
      <c r="B1433" s="147"/>
      <c r="C1433" s="195"/>
      <c r="D1433" s="259"/>
      <c r="E1433" s="238"/>
      <c r="F1433" s="150"/>
      <c r="G1433" s="151"/>
      <c r="H1433" s="152"/>
      <c r="I1433" s="269"/>
      <c r="J1433" s="152"/>
      <c r="K1433" s="23"/>
      <c r="L1433" s="23"/>
      <c r="M1433" s="23"/>
      <c r="N1433" s="121"/>
      <c r="O1433" s="55">
        <v>0</v>
      </c>
      <c r="P1433" s="152"/>
      <c r="Q1433" s="152"/>
      <c r="R1433" s="152"/>
      <c r="S1433" s="152"/>
      <c r="T1433" s="152"/>
    </row>
    <row r="1434" spans="1:20" ht="12.75" customHeight="1" x14ac:dyDescent="0.2">
      <c r="A1434" s="148"/>
      <c r="B1434" s="147"/>
      <c r="C1434" s="195"/>
      <c r="D1434" s="259"/>
      <c r="E1434" s="238"/>
      <c r="F1434" s="150"/>
      <c r="G1434" s="151"/>
      <c r="H1434" s="152"/>
      <c r="I1434" s="269"/>
      <c r="J1434" s="152"/>
      <c r="K1434" s="23"/>
      <c r="L1434" s="23"/>
      <c r="M1434" s="24"/>
      <c r="N1434" s="121"/>
      <c r="O1434" s="55">
        <v>0</v>
      </c>
      <c r="P1434" s="152"/>
      <c r="Q1434" s="152"/>
      <c r="R1434" s="152"/>
      <c r="S1434" s="152"/>
      <c r="T1434" s="152"/>
    </row>
    <row r="1435" spans="1:20" ht="12.75" customHeight="1" x14ac:dyDescent="0.2">
      <c r="A1435" s="148"/>
      <c r="B1435" s="147"/>
      <c r="C1435" s="195"/>
      <c r="D1435" s="259"/>
      <c r="E1435" s="238"/>
      <c r="F1435" s="150"/>
      <c r="G1435" s="151"/>
      <c r="H1435" s="152"/>
      <c r="I1435" s="269"/>
      <c r="J1435" s="152"/>
      <c r="K1435" s="23"/>
      <c r="L1435" s="23"/>
      <c r="M1435" s="23"/>
      <c r="N1435" s="121"/>
      <c r="O1435" s="55">
        <v>0</v>
      </c>
      <c r="P1435" s="152"/>
      <c r="Q1435" s="152"/>
      <c r="R1435" s="152"/>
      <c r="S1435" s="152"/>
      <c r="T1435" s="152"/>
    </row>
    <row r="1436" spans="1:20" ht="12.75" customHeight="1" x14ac:dyDescent="0.2">
      <c r="A1436" s="148">
        <v>11</v>
      </c>
      <c r="B1436" s="147" t="s">
        <v>224</v>
      </c>
      <c r="C1436" s="195" t="s">
        <v>1468</v>
      </c>
      <c r="D1436" s="264" t="s">
        <v>1191</v>
      </c>
      <c r="E1436" s="238">
        <v>74</v>
      </c>
      <c r="F1436" s="150">
        <v>1.1668301429999999</v>
      </c>
      <c r="G1436" s="151">
        <v>0.113</v>
      </c>
      <c r="H1436" s="152">
        <v>0.2145531</v>
      </c>
      <c r="I1436" s="269">
        <v>5.0000000000000001E-4</v>
      </c>
      <c r="J1436" s="152">
        <v>1.177635E-3</v>
      </c>
      <c r="K1436" s="121" t="s">
        <v>225</v>
      </c>
      <c r="L1436" s="23" t="s">
        <v>26</v>
      </c>
      <c r="M1436" s="23">
        <v>1</v>
      </c>
      <c r="N1436" s="121">
        <v>0.84</v>
      </c>
      <c r="O1436" s="55">
        <v>0.84</v>
      </c>
      <c r="P1436" s="152">
        <v>86.345430581999992</v>
      </c>
      <c r="Q1436" s="152">
        <v>0.84</v>
      </c>
      <c r="R1436" s="152">
        <v>0.95109940799999992</v>
      </c>
      <c r="S1436" s="152"/>
      <c r="T1436" s="152"/>
    </row>
    <row r="1437" spans="1:20" ht="12.75" customHeight="1" x14ac:dyDescent="0.2">
      <c r="A1437" s="148"/>
      <c r="B1437" s="147"/>
      <c r="C1437" s="195"/>
      <c r="D1437" s="259"/>
      <c r="E1437" s="238"/>
      <c r="F1437" s="150"/>
      <c r="G1437" s="151"/>
      <c r="H1437" s="152"/>
      <c r="I1437" s="269"/>
      <c r="J1437" s="152"/>
      <c r="K1437" s="23"/>
      <c r="L1437" s="23"/>
      <c r="M1437" s="23"/>
      <c r="N1437" s="121"/>
      <c r="O1437" s="55">
        <v>0</v>
      </c>
      <c r="P1437" s="152"/>
      <c r="Q1437" s="152"/>
      <c r="R1437" s="152"/>
      <c r="S1437" s="152"/>
      <c r="T1437" s="152"/>
    </row>
    <row r="1438" spans="1:20" ht="12.75" customHeight="1" x14ac:dyDescent="0.2">
      <c r="A1438" s="148"/>
      <c r="B1438" s="147"/>
      <c r="C1438" s="195"/>
      <c r="D1438" s="259"/>
      <c r="E1438" s="238"/>
      <c r="F1438" s="150"/>
      <c r="G1438" s="151"/>
      <c r="H1438" s="152"/>
      <c r="I1438" s="269"/>
      <c r="J1438" s="152"/>
      <c r="K1438" s="23"/>
      <c r="L1438" s="23"/>
      <c r="M1438" s="24"/>
      <c r="N1438" s="121"/>
      <c r="O1438" s="55">
        <v>0</v>
      </c>
      <c r="P1438" s="152"/>
      <c r="Q1438" s="152"/>
      <c r="R1438" s="152"/>
      <c r="S1438" s="152"/>
      <c r="T1438" s="152"/>
    </row>
    <row r="1439" spans="1:20" ht="12.75" customHeight="1" x14ac:dyDescent="0.2">
      <c r="A1439" s="148"/>
      <c r="B1439" s="147"/>
      <c r="C1439" s="195"/>
      <c r="D1439" s="259"/>
      <c r="E1439" s="238"/>
      <c r="F1439" s="150"/>
      <c r="G1439" s="151"/>
      <c r="H1439" s="152"/>
      <c r="I1439" s="269"/>
      <c r="J1439" s="152"/>
      <c r="K1439" s="23"/>
      <c r="L1439" s="23"/>
      <c r="M1439" s="23"/>
      <c r="N1439" s="121"/>
      <c r="O1439" s="55">
        <v>0</v>
      </c>
      <c r="P1439" s="152"/>
      <c r="Q1439" s="152"/>
      <c r="R1439" s="152"/>
      <c r="S1439" s="152"/>
      <c r="T1439" s="152"/>
    </row>
    <row r="1440" spans="1:20" ht="12.75" customHeight="1" x14ac:dyDescent="0.2">
      <c r="A1440" s="148">
        <v>12</v>
      </c>
      <c r="B1440" s="147" t="s">
        <v>224</v>
      </c>
      <c r="C1440" s="195" t="s">
        <v>1469</v>
      </c>
      <c r="D1440" s="264" t="s">
        <v>1191</v>
      </c>
      <c r="E1440" s="238">
        <v>8</v>
      </c>
      <c r="F1440" s="150">
        <v>0.45350558699999999</v>
      </c>
      <c r="G1440" s="151">
        <v>0.113</v>
      </c>
      <c r="H1440" s="152">
        <v>0.2145531</v>
      </c>
      <c r="I1440" s="269">
        <v>5.0000000000000001E-4</v>
      </c>
      <c r="J1440" s="152">
        <v>1.177635E-3</v>
      </c>
      <c r="K1440" s="121" t="s">
        <v>225</v>
      </c>
      <c r="L1440" s="23" t="s">
        <v>26</v>
      </c>
      <c r="M1440" s="23">
        <v>1</v>
      </c>
      <c r="N1440" s="121">
        <v>0.21</v>
      </c>
      <c r="O1440" s="55">
        <v>0.21</v>
      </c>
      <c r="P1440" s="152">
        <v>3.6280446959999999</v>
      </c>
      <c r="Q1440" s="152">
        <v>0.21</v>
      </c>
      <c r="R1440" s="152">
        <v>0.23777485199999998</v>
      </c>
      <c r="S1440" s="152"/>
      <c r="T1440" s="152"/>
    </row>
    <row r="1441" spans="1:20" ht="12.75" customHeight="1" x14ac:dyDescent="0.2">
      <c r="A1441" s="148"/>
      <c r="B1441" s="147"/>
      <c r="C1441" s="195"/>
      <c r="D1441" s="259"/>
      <c r="E1441" s="238"/>
      <c r="F1441" s="150"/>
      <c r="G1441" s="151"/>
      <c r="H1441" s="152"/>
      <c r="I1441" s="269"/>
      <c r="J1441" s="152"/>
      <c r="K1441" s="23"/>
      <c r="L1441" s="23"/>
      <c r="M1441" s="23"/>
      <c r="N1441" s="121"/>
      <c r="O1441" s="55">
        <v>0</v>
      </c>
      <c r="P1441" s="152"/>
      <c r="Q1441" s="152"/>
      <c r="R1441" s="152"/>
      <c r="S1441" s="152"/>
      <c r="T1441" s="152"/>
    </row>
    <row r="1442" spans="1:20" ht="12.75" customHeight="1" x14ac:dyDescent="0.2">
      <c r="A1442" s="148"/>
      <c r="B1442" s="147"/>
      <c r="C1442" s="195"/>
      <c r="D1442" s="259"/>
      <c r="E1442" s="238"/>
      <c r="F1442" s="150"/>
      <c r="G1442" s="151"/>
      <c r="H1442" s="152"/>
      <c r="I1442" s="269"/>
      <c r="J1442" s="152"/>
      <c r="K1442" s="23"/>
      <c r="L1442" s="23"/>
      <c r="M1442" s="24"/>
      <c r="N1442" s="121"/>
      <c r="O1442" s="55">
        <v>0</v>
      </c>
      <c r="P1442" s="152"/>
      <c r="Q1442" s="152"/>
      <c r="R1442" s="152"/>
      <c r="S1442" s="152"/>
      <c r="T1442" s="152"/>
    </row>
    <row r="1443" spans="1:20" ht="12.75" customHeight="1" x14ac:dyDescent="0.2">
      <c r="A1443" s="148"/>
      <c r="B1443" s="147"/>
      <c r="C1443" s="195"/>
      <c r="D1443" s="259"/>
      <c r="E1443" s="238"/>
      <c r="F1443" s="150"/>
      <c r="G1443" s="151"/>
      <c r="H1443" s="152"/>
      <c r="I1443" s="269"/>
      <c r="J1443" s="152"/>
      <c r="K1443" s="23"/>
      <c r="L1443" s="23"/>
      <c r="M1443" s="23"/>
      <c r="N1443" s="121"/>
      <c r="O1443" s="55">
        <v>0</v>
      </c>
      <c r="P1443" s="152"/>
      <c r="Q1443" s="152"/>
      <c r="R1443" s="152"/>
      <c r="S1443" s="152"/>
      <c r="T1443" s="152"/>
    </row>
    <row r="1444" spans="1:20" ht="12.75" customHeight="1" x14ac:dyDescent="0.2">
      <c r="A1444" s="148">
        <v>13</v>
      </c>
      <c r="B1444" s="147" t="s">
        <v>45</v>
      </c>
      <c r="C1444" s="195" t="s">
        <v>1470</v>
      </c>
      <c r="D1444" s="264" t="s">
        <v>1191</v>
      </c>
      <c r="E1444" s="238">
        <v>182</v>
      </c>
      <c r="F1444" s="150">
        <v>8.4919590000000003E-2</v>
      </c>
      <c r="G1444" s="151"/>
      <c r="H1444" s="152">
        <v>0</v>
      </c>
      <c r="I1444" s="151"/>
      <c r="J1444" s="152">
        <v>0</v>
      </c>
      <c r="K1444" s="121" t="s">
        <v>226</v>
      </c>
      <c r="L1444" s="121" t="s">
        <v>26</v>
      </c>
      <c r="M1444" s="121">
        <v>1</v>
      </c>
      <c r="N1444" s="121">
        <v>7.4999999999999997E-2</v>
      </c>
      <c r="O1444" s="55">
        <v>7.4999999999999997E-2</v>
      </c>
      <c r="P1444" s="152">
        <v>15.45536538</v>
      </c>
      <c r="Q1444" s="152">
        <v>7.4999999999999997E-2</v>
      </c>
      <c r="R1444" s="152">
        <v>8.4919590000000003E-2</v>
      </c>
      <c r="S1444" s="152"/>
      <c r="T1444" s="152"/>
    </row>
    <row r="1445" spans="1:20" ht="12.75" customHeight="1" x14ac:dyDescent="0.2">
      <c r="A1445" s="148"/>
      <c r="B1445" s="147"/>
      <c r="C1445" s="195"/>
      <c r="D1445" s="259"/>
      <c r="E1445" s="238"/>
      <c r="F1445" s="150"/>
      <c r="G1445" s="151"/>
      <c r="H1445" s="152"/>
      <c r="I1445" s="151"/>
      <c r="J1445" s="152"/>
      <c r="K1445" s="23"/>
      <c r="L1445" s="23"/>
      <c r="M1445" s="23"/>
      <c r="N1445" s="121"/>
      <c r="O1445" s="55">
        <v>0</v>
      </c>
      <c r="P1445" s="152"/>
      <c r="Q1445" s="152"/>
      <c r="R1445" s="152"/>
      <c r="S1445" s="152"/>
      <c r="T1445" s="152"/>
    </row>
    <row r="1446" spans="1:20" ht="12.75" customHeight="1" x14ac:dyDescent="0.2">
      <c r="A1446" s="148"/>
      <c r="B1446" s="147"/>
      <c r="C1446" s="195"/>
      <c r="D1446" s="259"/>
      <c r="E1446" s="238"/>
      <c r="F1446" s="150"/>
      <c r="G1446" s="151"/>
      <c r="H1446" s="152"/>
      <c r="I1446" s="151"/>
      <c r="J1446" s="152"/>
      <c r="K1446" s="23"/>
      <c r="L1446" s="23"/>
      <c r="M1446" s="24"/>
      <c r="N1446" s="121"/>
      <c r="O1446" s="55">
        <v>0</v>
      </c>
      <c r="P1446" s="152"/>
      <c r="Q1446" s="152"/>
      <c r="R1446" s="152"/>
      <c r="S1446" s="152"/>
      <c r="T1446" s="152"/>
    </row>
    <row r="1447" spans="1:20" ht="12.75" customHeight="1" x14ac:dyDescent="0.2">
      <c r="A1447" s="148"/>
      <c r="B1447" s="147"/>
      <c r="C1447" s="195"/>
      <c r="D1447" s="259"/>
      <c r="E1447" s="238"/>
      <c r="F1447" s="150"/>
      <c r="G1447" s="151"/>
      <c r="H1447" s="152"/>
      <c r="I1447" s="151"/>
      <c r="J1447" s="152"/>
      <c r="K1447" s="23"/>
      <c r="L1447" s="23"/>
      <c r="M1447" s="23"/>
      <c r="N1447" s="121"/>
      <c r="O1447" s="55">
        <v>0</v>
      </c>
      <c r="P1447" s="152"/>
      <c r="Q1447" s="152"/>
      <c r="R1447" s="152"/>
      <c r="S1447" s="152"/>
      <c r="T1447" s="152"/>
    </row>
    <row r="1448" spans="1:20" ht="12.75" customHeight="1" x14ac:dyDescent="0.2">
      <c r="A1448" s="148">
        <v>14</v>
      </c>
      <c r="B1448" s="147" t="s">
        <v>45</v>
      </c>
      <c r="C1448" s="195" t="s">
        <v>1471</v>
      </c>
      <c r="D1448" s="264" t="s">
        <v>1191</v>
      </c>
      <c r="E1448" s="238">
        <v>52</v>
      </c>
      <c r="F1448" s="150">
        <v>0.14153265000000001</v>
      </c>
      <c r="G1448" s="151"/>
      <c r="H1448" s="152">
        <v>0</v>
      </c>
      <c r="I1448" s="151"/>
      <c r="J1448" s="152">
        <v>0</v>
      </c>
      <c r="K1448" s="121" t="s">
        <v>226</v>
      </c>
      <c r="L1448" s="121" t="s">
        <v>26</v>
      </c>
      <c r="M1448" s="121">
        <v>1</v>
      </c>
      <c r="N1448" s="121">
        <v>0.125</v>
      </c>
      <c r="O1448" s="55">
        <v>0.125</v>
      </c>
      <c r="P1448" s="152">
        <v>7.3596978000000002</v>
      </c>
      <c r="Q1448" s="152">
        <v>0.125</v>
      </c>
      <c r="R1448" s="152">
        <v>0.14153265000000001</v>
      </c>
      <c r="S1448" s="152"/>
      <c r="T1448" s="152"/>
    </row>
    <row r="1449" spans="1:20" ht="12.75" customHeight="1" x14ac:dyDescent="0.2">
      <c r="A1449" s="148"/>
      <c r="B1449" s="147"/>
      <c r="C1449" s="195"/>
      <c r="D1449" s="259"/>
      <c r="E1449" s="238"/>
      <c r="F1449" s="150"/>
      <c r="G1449" s="151"/>
      <c r="H1449" s="152"/>
      <c r="I1449" s="151"/>
      <c r="J1449" s="152"/>
      <c r="K1449" s="23"/>
      <c r="L1449" s="23"/>
      <c r="M1449" s="23"/>
      <c r="N1449" s="121"/>
      <c r="O1449" s="55">
        <v>0</v>
      </c>
      <c r="P1449" s="152"/>
      <c r="Q1449" s="152"/>
      <c r="R1449" s="152"/>
      <c r="S1449" s="152"/>
      <c r="T1449" s="152"/>
    </row>
    <row r="1450" spans="1:20" ht="12.75" customHeight="1" x14ac:dyDescent="0.2">
      <c r="A1450" s="148"/>
      <c r="B1450" s="147"/>
      <c r="C1450" s="195"/>
      <c r="D1450" s="259"/>
      <c r="E1450" s="238"/>
      <c r="F1450" s="150"/>
      <c r="G1450" s="151"/>
      <c r="H1450" s="152"/>
      <c r="I1450" s="151"/>
      <c r="J1450" s="152"/>
      <c r="K1450" s="23"/>
      <c r="L1450" s="23"/>
      <c r="M1450" s="24"/>
      <c r="N1450" s="121"/>
      <c r="O1450" s="55">
        <v>0</v>
      </c>
      <c r="P1450" s="152"/>
      <c r="Q1450" s="152"/>
      <c r="R1450" s="152"/>
      <c r="S1450" s="152"/>
      <c r="T1450" s="152"/>
    </row>
    <row r="1451" spans="1:20" ht="12.75" customHeight="1" x14ac:dyDescent="0.2">
      <c r="A1451" s="148"/>
      <c r="B1451" s="147"/>
      <c r="C1451" s="195"/>
      <c r="D1451" s="259"/>
      <c r="E1451" s="238"/>
      <c r="F1451" s="150"/>
      <c r="G1451" s="151"/>
      <c r="H1451" s="152"/>
      <c r="I1451" s="151"/>
      <c r="J1451" s="152"/>
      <c r="K1451" s="23"/>
      <c r="L1451" s="23"/>
      <c r="M1451" s="23"/>
      <c r="N1451" s="121"/>
      <c r="O1451" s="55">
        <v>0</v>
      </c>
      <c r="P1451" s="152"/>
      <c r="Q1451" s="152"/>
      <c r="R1451" s="152"/>
      <c r="S1451" s="152"/>
      <c r="T1451" s="152"/>
    </row>
    <row r="1452" spans="1:20" ht="12.75" customHeight="1" x14ac:dyDescent="0.2">
      <c r="A1452" s="148">
        <v>15</v>
      </c>
      <c r="B1452" s="147" t="s">
        <v>643</v>
      </c>
      <c r="C1452" s="195" t="s">
        <v>1472</v>
      </c>
      <c r="D1452" s="264" t="s">
        <v>1191</v>
      </c>
      <c r="E1452" s="238">
        <v>234</v>
      </c>
      <c r="F1452" s="150">
        <v>0.72156587999999999</v>
      </c>
      <c r="G1452" s="151">
        <v>0.189</v>
      </c>
      <c r="H1452" s="152">
        <v>0.35885430000000001</v>
      </c>
      <c r="I1452" s="151">
        <v>0.154</v>
      </c>
      <c r="J1452" s="152">
        <v>0.36271157999999998</v>
      </c>
      <c r="K1452" s="121"/>
      <c r="L1452" s="121"/>
      <c r="M1452" s="121"/>
      <c r="N1452" s="121"/>
      <c r="O1452" s="55">
        <v>0</v>
      </c>
      <c r="P1452" s="152">
        <v>168.84641592</v>
      </c>
      <c r="Q1452" s="152">
        <v>0</v>
      </c>
      <c r="R1452" s="152">
        <v>0</v>
      </c>
      <c r="S1452" s="152"/>
      <c r="T1452" s="152"/>
    </row>
    <row r="1453" spans="1:20" ht="12.75" customHeight="1" x14ac:dyDescent="0.2">
      <c r="A1453" s="148"/>
      <c r="B1453" s="147"/>
      <c r="C1453" s="195"/>
      <c r="D1453" s="259"/>
      <c r="E1453" s="238"/>
      <c r="F1453" s="150"/>
      <c r="G1453" s="151"/>
      <c r="H1453" s="152"/>
      <c r="I1453" s="151"/>
      <c r="J1453" s="152"/>
      <c r="K1453" s="23"/>
      <c r="L1453" s="23"/>
      <c r="M1453" s="23"/>
      <c r="N1453" s="121"/>
      <c r="O1453" s="55">
        <v>0</v>
      </c>
      <c r="P1453" s="152"/>
      <c r="Q1453" s="152"/>
      <c r="R1453" s="152"/>
      <c r="S1453" s="152"/>
      <c r="T1453" s="152"/>
    </row>
    <row r="1454" spans="1:20" ht="12.75" customHeight="1" x14ac:dyDescent="0.2">
      <c r="A1454" s="148"/>
      <c r="B1454" s="147"/>
      <c r="C1454" s="195"/>
      <c r="D1454" s="259"/>
      <c r="E1454" s="238"/>
      <c r="F1454" s="150"/>
      <c r="G1454" s="151"/>
      <c r="H1454" s="152"/>
      <c r="I1454" s="151"/>
      <c r="J1454" s="152"/>
      <c r="K1454" s="23"/>
      <c r="L1454" s="23"/>
      <c r="M1454" s="24"/>
      <c r="N1454" s="121"/>
      <c r="O1454" s="55">
        <v>0</v>
      </c>
      <c r="P1454" s="152"/>
      <c r="Q1454" s="152"/>
      <c r="R1454" s="152"/>
      <c r="S1454" s="152"/>
      <c r="T1454" s="152"/>
    </row>
    <row r="1455" spans="1:20" ht="12.75" customHeight="1" x14ac:dyDescent="0.2">
      <c r="A1455" s="148"/>
      <c r="B1455" s="147"/>
      <c r="C1455" s="195"/>
      <c r="D1455" s="259"/>
      <c r="E1455" s="238"/>
      <c r="F1455" s="150"/>
      <c r="G1455" s="151"/>
      <c r="H1455" s="152"/>
      <c r="I1455" s="151"/>
      <c r="J1455" s="152"/>
      <c r="K1455" s="23"/>
      <c r="L1455" s="23"/>
      <c r="M1455" s="23"/>
      <c r="N1455" s="121"/>
      <c r="O1455" s="55">
        <v>0</v>
      </c>
      <c r="P1455" s="152"/>
      <c r="Q1455" s="152"/>
      <c r="R1455" s="152"/>
      <c r="S1455" s="152"/>
      <c r="T1455" s="152"/>
    </row>
    <row r="1456" spans="1:20" ht="12.75" customHeight="1" x14ac:dyDescent="0.2">
      <c r="A1456" s="148">
        <v>16</v>
      </c>
      <c r="B1456" s="268" t="s">
        <v>381</v>
      </c>
      <c r="C1456" s="195" t="s">
        <v>1473</v>
      </c>
      <c r="D1456" s="387" t="s">
        <v>1189</v>
      </c>
      <c r="E1456" s="238">
        <v>1678</v>
      </c>
      <c r="F1456" s="150">
        <v>0.504504187296</v>
      </c>
      <c r="G1456" s="163">
        <v>2.07E-2</v>
      </c>
      <c r="H1456" s="152">
        <v>3.9303089999999999E-2</v>
      </c>
      <c r="I1456" s="163">
        <v>5.5899999999999998E-2</v>
      </c>
      <c r="J1456" s="152">
        <v>0.13165959299999999</v>
      </c>
      <c r="K1456" s="23" t="s">
        <v>234</v>
      </c>
      <c r="L1456" s="23" t="s">
        <v>31</v>
      </c>
      <c r="M1456" s="23">
        <v>1.03</v>
      </c>
      <c r="N1456" s="17">
        <v>0.28599999999999998</v>
      </c>
      <c r="O1456" s="55">
        <v>0.29458000000000001</v>
      </c>
      <c r="P1456" s="152">
        <v>846.55802628268805</v>
      </c>
      <c r="Q1456" s="152">
        <v>0.29458000000000001</v>
      </c>
      <c r="R1456" s="152">
        <v>0.33354150429599999</v>
      </c>
      <c r="S1456" s="152"/>
      <c r="T1456" s="152"/>
    </row>
    <row r="1457" spans="1:20" ht="12.75" customHeight="1" x14ac:dyDescent="0.2">
      <c r="A1457" s="148"/>
      <c r="B1457" s="147"/>
      <c r="C1457" s="195"/>
      <c r="D1457" s="217"/>
      <c r="E1457" s="238"/>
      <c r="F1457" s="150"/>
      <c r="G1457" s="163"/>
      <c r="H1457" s="152"/>
      <c r="I1457" s="163"/>
      <c r="J1457" s="152"/>
      <c r="K1457" s="23"/>
      <c r="L1457" s="23"/>
      <c r="M1457" s="23"/>
      <c r="N1457" s="17">
        <v>0</v>
      </c>
      <c r="O1457" s="55">
        <v>0</v>
      </c>
      <c r="P1457" s="152"/>
      <c r="Q1457" s="152"/>
      <c r="R1457" s="152"/>
      <c r="S1457" s="152"/>
      <c r="T1457" s="152"/>
    </row>
    <row r="1458" spans="1:20" ht="12.75" customHeight="1" x14ac:dyDescent="0.2">
      <c r="A1458" s="148"/>
      <c r="B1458" s="147"/>
      <c r="C1458" s="195"/>
      <c r="D1458" s="217"/>
      <c r="E1458" s="238"/>
      <c r="F1458" s="150"/>
      <c r="G1458" s="163"/>
      <c r="H1458" s="152"/>
      <c r="I1458" s="163"/>
      <c r="J1458" s="152"/>
      <c r="K1458" s="23"/>
      <c r="L1458" s="23"/>
      <c r="M1458" s="24"/>
      <c r="N1458" s="17">
        <v>0</v>
      </c>
      <c r="O1458" s="55">
        <v>0</v>
      </c>
      <c r="P1458" s="152"/>
      <c r="Q1458" s="152"/>
      <c r="R1458" s="152"/>
      <c r="S1458" s="152"/>
      <c r="T1458" s="152"/>
    </row>
    <row r="1459" spans="1:20" ht="12.75" customHeight="1" x14ac:dyDescent="0.2">
      <c r="A1459" s="148"/>
      <c r="B1459" s="147"/>
      <c r="C1459" s="195"/>
      <c r="D1459" s="217"/>
      <c r="E1459" s="238"/>
      <c r="F1459" s="150"/>
      <c r="G1459" s="163"/>
      <c r="H1459" s="152"/>
      <c r="I1459" s="163"/>
      <c r="J1459" s="152"/>
      <c r="K1459" s="23"/>
      <c r="L1459" s="23"/>
      <c r="M1459" s="23"/>
      <c r="N1459" s="17">
        <v>0</v>
      </c>
      <c r="O1459" s="55">
        <v>0</v>
      </c>
      <c r="P1459" s="152"/>
      <c r="Q1459" s="152"/>
      <c r="R1459" s="152"/>
      <c r="S1459" s="152"/>
      <c r="T1459" s="152"/>
    </row>
    <row r="1460" spans="1:20" ht="12.75" customHeight="1" x14ac:dyDescent="0.2">
      <c r="A1460" s="148">
        <v>17</v>
      </c>
      <c r="B1460" s="268" t="s">
        <v>381</v>
      </c>
      <c r="C1460" s="195" t="s">
        <v>1474</v>
      </c>
      <c r="D1460" s="387" t="s">
        <v>1189</v>
      </c>
      <c r="E1460" s="238">
        <v>1870</v>
      </c>
      <c r="F1460" s="150">
        <v>0.39616943568000007</v>
      </c>
      <c r="G1460" s="163">
        <v>2.07E-2</v>
      </c>
      <c r="H1460" s="152">
        <v>3.9303089999999999E-2</v>
      </c>
      <c r="I1460" s="163">
        <v>5.5899999999999998E-2</v>
      </c>
      <c r="J1460" s="152">
        <v>0.13165959299999999</v>
      </c>
      <c r="K1460" s="23" t="s">
        <v>234</v>
      </c>
      <c r="L1460" s="23" t="s">
        <v>31</v>
      </c>
      <c r="M1460" s="23">
        <v>1.02</v>
      </c>
      <c r="N1460" s="17">
        <v>0.19500000000000001</v>
      </c>
      <c r="O1460" s="55">
        <v>0.19890000000000002</v>
      </c>
      <c r="P1460" s="152">
        <v>740.83684472160019</v>
      </c>
      <c r="Q1460" s="152">
        <v>0.19890000000000002</v>
      </c>
      <c r="R1460" s="152">
        <v>0.22520675268000004</v>
      </c>
      <c r="S1460" s="152"/>
      <c r="T1460" s="152"/>
    </row>
    <row r="1461" spans="1:20" ht="12.75" customHeight="1" x14ac:dyDescent="0.2">
      <c r="A1461" s="148"/>
      <c r="B1461" s="147"/>
      <c r="C1461" s="195"/>
      <c r="D1461" s="217"/>
      <c r="E1461" s="238"/>
      <c r="F1461" s="150"/>
      <c r="G1461" s="163"/>
      <c r="H1461" s="152"/>
      <c r="I1461" s="163"/>
      <c r="J1461" s="152"/>
      <c r="K1461" s="23"/>
      <c r="L1461" s="23"/>
      <c r="M1461" s="23"/>
      <c r="N1461" s="17">
        <v>0</v>
      </c>
      <c r="O1461" s="55">
        <v>0</v>
      </c>
      <c r="P1461" s="152"/>
      <c r="Q1461" s="152"/>
      <c r="R1461" s="152"/>
      <c r="S1461" s="152"/>
      <c r="T1461" s="152"/>
    </row>
    <row r="1462" spans="1:20" ht="12.75" customHeight="1" x14ac:dyDescent="0.2">
      <c r="A1462" s="148"/>
      <c r="B1462" s="147"/>
      <c r="C1462" s="195"/>
      <c r="D1462" s="217"/>
      <c r="E1462" s="238"/>
      <c r="F1462" s="150"/>
      <c r="G1462" s="163"/>
      <c r="H1462" s="152"/>
      <c r="I1462" s="163"/>
      <c r="J1462" s="152"/>
      <c r="K1462" s="23"/>
      <c r="L1462" s="23"/>
      <c r="M1462" s="24"/>
      <c r="N1462" s="17">
        <v>0</v>
      </c>
      <c r="O1462" s="55">
        <v>0</v>
      </c>
      <c r="P1462" s="152"/>
      <c r="Q1462" s="152"/>
      <c r="R1462" s="152"/>
      <c r="S1462" s="152"/>
      <c r="T1462" s="152"/>
    </row>
    <row r="1463" spans="1:20" ht="12.75" customHeight="1" x14ac:dyDescent="0.2">
      <c r="A1463" s="148"/>
      <c r="B1463" s="147"/>
      <c r="C1463" s="195"/>
      <c r="D1463" s="217"/>
      <c r="E1463" s="238"/>
      <c r="F1463" s="150"/>
      <c r="G1463" s="163"/>
      <c r="H1463" s="152"/>
      <c r="I1463" s="163"/>
      <c r="J1463" s="152"/>
      <c r="K1463" s="23"/>
      <c r="L1463" s="23"/>
      <c r="M1463" s="23"/>
      <c r="N1463" s="17">
        <v>0</v>
      </c>
      <c r="O1463" s="55">
        <v>0</v>
      </c>
      <c r="P1463" s="152"/>
      <c r="Q1463" s="152"/>
      <c r="R1463" s="152"/>
      <c r="S1463" s="152"/>
      <c r="T1463" s="152"/>
    </row>
    <row r="1464" spans="1:20" ht="12.75" customHeight="1" x14ac:dyDescent="0.2">
      <c r="A1464" s="148">
        <v>18</v>
      </c>
      <c r="B1464" s="147" t="s">
        <v>386</v>
      </c>
      <c r="C1464" s="195" t="s">
        <v>1475</v>
      </c>
      <c r="D1464" s="387" t="s">
        <v>1189</v>
      </c>
      <c r="E1464" s="238">
        <v>220</v>
      </c>
      <c r="F1464" s="150">
        <v>0.24667434600000004</v>
      </c>
      <c r="G1464" s="163">
        <v>7.6499999999999999E-2</v>
      </c>
      <c r="H1464" s="152">
        <v>0.14525055000000001</v>
      </c>
      <c r="I1464" s="163">
        <v>2.2000000000000001E-3</v>
      </c>
      <c r="J1464" s="152">
        <v>5.1815940000000003E-3</v>
      </c>
      <c r="K1464" s="121" t="s">
        <v>388</v>
      </c>
      <c r="L1464" s="121" t="s">
        <v>31</v>
      </c>
      <c r="M1464" s="121">
        <v>1</v>
      </c>
      <c r="N1464" s="121">
        <v>8.5000000000000006E-2</v>
      </c>
      <c r="O1464" s="55">
        <v>8.5000000000000006E-2</v>
      </c>
      <c r="P1464" s="152">
        <v>54.268356120000007</v>
      </c>
      <c r="Q1464" s="152">
        <v>8.5000000000000006E-2</v>
      </c>
      <c r="R1464" s="152">
        <v>9.6242202000000013E-2</v>
      </c>
      <c r="S1464" s="152"/>
      <c r="T1464" s="152"/>
    </row>
    <row r="1465" spans="1:20" ht="12.75" customHeight="1" x14ac:dyDescent="0.2">
      <c r="A1465" s="148"/>
      <c r="B1465" s="147"/>
      <c r="C1465" s="195"/>
      <c r="D1465" s="217"/>
      <c r="E1465" s="238"/>
      <c r="F1465" s="150"/>
      <c r="G1465" s="163"/>
      <c r="H1465" s="152"/>
      <c r="I1465" s="163"/>
      <c r="J1465" s="152"/>
      <c r="K1465" s="23"/>
      <c r="L1465" s="23"/>
      <c r="M1465" s="23"/>
      <c r="N1465" s="121"/>
      <c r="O1465" s="55">
        <v>0</v>
      </c>
      <c r="P1465" s="152"/>
      <c r="Q1465" s="152"/>
      <c r="R1465" s="152"/>
      <c r="S1465" s="152"/>
      <c r="T1465" s="152"/>
    </row>
    <row r="1466" spans="1:20" ht="12.75" customHeight="1" x14ac:dyDescent="0.2">
      <c r="A1466" s="148"/>
      <c r="B1466" s="147"/>
      <c r="C1466" s="195"/>
      <c r="D1466" s="217"/>
      <c r="E1466" s="238"/>
      <c r="F1466" s="150"/>
      <c r="G1466" s="163"/>
      <c r="H1466" s="152"/>
      <c r="I1466" s="163"/>
      <c r="J1466" s="152"/>
      <c r="K1466" s="23"/>
      <c r="L1466" s="23"/>
      <c r="M1466" s="24"/>
      <c r="N1466" s="121"/>
      <c r="O1466" s="55">
        <v>0</v>
      </c>
      <c r="P1466" s="152"/>
      <c r="Q1466" s="152"/>
      <c r="R1466" s="152"/>
      <c r="S1466" s="152"/>
      <c r="T1466" s="152"/>
    </row>
    <row r="1467" spans="1:20" ht="12.75" customHeight="1" x14ac:dyDescent="0.2">
      <c r="A1467" s="148"/>
      <c r="B1467" s="147"/>
      <c r="C1467" s="195"/>
      <c r="D1467" s="217"/>
      <c r="E1467" s="238"/>
      <c r="F1467" s="150"/>
      <c r="G1467" s="163"/>
      <c r="H1467" s="152"/>
      <c r="I1467" s="163"/>
      <c r="J1467" s="152"/>
      <c r="K1467" s="23"/>
      <c r="L1467" s="23"/>
      <c r="M1467" s="23"/>
      <c r="N1467" s="121"/>
      <c r="O1467" s="55">
        <v>0</v>
      </c>
      <c r="P1467" s="152"/>
      <c r="Q1467" s="152"/>
      <c r="R1467" s="152"/>
      <c r="S1467" s="152"/>
      <c r="T1467" s="152"/>
    </row>
    <row r="1468" spans="1:20" ht="12.75" customHeight="1" x14ac:dyDescent="0.2">
      <c r="A1468" s="148">
        <v>19</v>
      </c>
      <c r="B1468" s="147" t="s">
        <v>411</v>
      </c>
      <c r="C1468" s="195" t="s">
        <v>1476</v>
      </c>
      <c r="D1468" s="387" t="s">
        <v>1189</v>
      </c>
      <c r="E1468" s="238">
        <v>3548</v>
      </c>
      <c r="F1468" s="248">
        <v>0.28516083000000003</v>
      </c>
      <c r="G1468" s="151">
        <v>7.6999999999999999E-2</v>
      </c>
      <c r="H1468" s="250">
        <v>0.14619990000000002</v>
      </c>
      <c r="I1468" s="151">
        <v>5.8999999999999997E-2</v>
      </c>
      <c r="J1468" s="250">
        <v>0.13896092999999998</v>
      </c>
      <c r="K1468" s="23"/>
      <c r="L1468" s="23"/>
      <c r="M1468" s="23"/>
      <c r="N1468" s="121"/>
      <c r="O1468" s="55">
        <v>0</v>
      </c>
      <c r="P1468" s="250">
        <v>1011.7506248400001</v>
      </c>
      <c r="Q1468" s="250">
        <v>0</v>
      </c>
      <c r="R1468" s="152">
        <v>0</v>
      </c>
      <c r="S1468" s="152"/>
      <c r="T1468" s="152"/>
    </row>
    <row r="1469" spans="1:20" ht="12.75" customHeight="1" x14ac:dyDescent="0.2">
      <c r="A1469" s="148"/>
      <c r="B1469" s="147"/>
      <c r="C1469" s="195"/>
      <c r="D1469" s="217"/>
      <c r="E1469" s="238"/>
      <c r="F1469" s="248"/>
      <c r="G1469" s="151"/>
      <c r="H1469" s="250"/>
      <c r="I1469" s="151"/>
      <c r="J1469" s="250"/>
      <c r="K1469" s="23"/>
      <c r="L1469" s="23"/>
      <c r="M1469" s="23"/>
      <c r="N1469" s="121"/>
      <c r="O1469" s="55">
        <v>0</v>
      </c>
      <c r="P1469" s="250"/>
      <c r="Q1469" s="250"/>
      <c r="R1469" s="152"/>
      <c r="S1469" s="152"/>
      <c r="T1469" s="152"/>
    </row>
    <row r="1470" spans="1:20" ht="12.75" customHeight="1" x14ac:dyDescent="0.2">
      <c r="A1470" s="148"/>
      <c r="B1470" s="147"/>
      <c r="C1470" s="195"/>
      <c r="D1470" s="217"/>
      <c r="E1470" s="238"/>
      <c r="F1470" s="248"/>
      <c r="G1470" s="151"/>
      <c r="H1470" s="250"/>
      <c r="I1470" s="151"/>
      <c r="J1470" s="250"/>
      <c r="K1470" s="23"/>
      <c r="L1470" s="23"/>
      <c r="M1470" s="37"/>
      <c r="N1470" s="121"/>
      <c r="O1470" s="55">
        <v>0</v>
      </c>
      <c r="P1470" s="250"/>
      <c r="Q1470" s="250"/>
      <c r="R1470" s="152"/>
      <c r="S1470" s="152"/>
      <c r="T1470" s="152"/>
    </row>
    <row r="1471" spans="1:20" ht="12.75" customHeight="1" x14ac:dyDescent="0.2">
      <c r="A1471" s="148"/>
      <c r="B1471" s="147"/>
      <c r="C1471" s="195"/>
      <c r="D1471" s="217"/>
      <c r="E1471" s="238"/>
      <c r="F1471" s="248"/>
      <c r="G1471" s="151"/>
      <c r="H1471" s="250"/>
      <c r="I1471" s="151"/>
      <c r="J1471" s="250"/>
      <c r="K1471" s="23"/>
      <c r="L1471" s="23"/>
      <c r="M1471" s="23"/>
      <c r="N1471" s="121"/>
      <c r="O1471" s="55">
        <v>0</v>
      </c>
      <c r="P1471" s="250"/>
      <c r="Q1471" s="250"/>
      <c r="R1471" s="152"/>
      <c r="S1471" s="152"/>
      <c r="T1471" s="152"/>
    </row>
    <row r="1472" spans="1:20" ht="12.75" customHeight="1" x14ac:dyDescent="0.2">
      <c r="A1472" s="148">
        <v>20</v>
      </c>
      <c r="B1472" s="147" t="s">
        <v>413</v>
      </c>
      <c r="C1472" s="195" t="s">
        <v>1477</v>
      </c>
      <c r="D1472" s="204" t="s">
        <v>1181</v>
      </c>
      <c r="E1472" s="238">
        <v>198.4</v>
      </c>
      <c r="F1472" s="248">
        <v>1.9028644742849998</v>
      </c>
      <c r="G1472" s="151">
        <v>0.57999999999999996</v>
      </c>
      <c r="H1472" s="250">
        <v>1.1012459999999999</v>
      </c>
      <c r="I1472" s="151">
        <v>0.12</v>
      </c>
      <c r="J1472" s="250">
        <v>0.28263239999999995</v>
      </c>
      <c r="K1472" s="23" t="s">
        <v>100</v>
      </c>
      <c r="L1472" s="23" t="s">
        <v>27</v>
      </c>
      <c r="M1472" s="121">
        <v>2.41E-2</v>
      </c>
      <c r="N1472" s="121">
        <v>18.975000000000001</v>
      </c>
      <c r="O1472" s="55">
        <v>0.45729750000000002</v>
      </c>
      <c r="P1472" s="250">
        <v>377.52831169814397</v>
      </c>
      <c r="Q1472" s="250">
        <v>0.45836250000000001</v>
      </c>
      <c r="R1472" s="152">
        <v>0.51898607428499999</v>
      </c>
      <c r="S1472" s="152"/>
      <c r="T1472" s="152"/>
    </row>
    <row r="1473" spans="1:20" ht="12.75" customHeight="1" x14ac:dyDescent="0.2">
      <c r="A1473" s="148"/>
      <c r="B1473" s="147"/>
      <c r="C1473" s="195"/>
      <c r="D1473" s="205"/>
      <c r="E1473" s="238"/>
      <c r="F1473" s="248"/>
      <c r="G1473" s="151"/>
      <c r="H1473" s="250"/>
      <c r="I1473" s="151"/>
      <c r="J1473" s="250"/>
      <c r="K1473" s="45"/>
      <c r="L1473" s="23"/>
      <c r="M1473" s="121"/>
      <c r="N1473" s="121"/>
      <c r="O1473" s="55">
        <v>0</v>
      </c>
      <c r="P1473" s="250"/>
      <c r="Q1473" s="250"/>
      <c r="R1473" s="152"/>
      <c r="S1473" s="152"/>
      <c r="T1473" s="152"/>
    </row>
    <row r="1474" spans="1:20" ht="12.75" customHeight="1" x14ac:dyDescent="0.2">
      <c r="A1474" s="148"/>
      <c r="B1474" s="147"/>
      <c r="C1474" s="195"/>
      <c r="D1474" s="205"/>
      <c r="E1474" s="238"/>
      <c r="F1474" s="248"/>
      <c r="G1474" s="151"/>
      <c r="H1474" s="250"/>
      <c r="I1474" s="151"/>
      <c r="J1474" s="250"/>
      <c r="K1474" s="23" t="s">
        <v>47</v>
      </c>
      <c r="L1474" s="23" t="s">
        <v>30</v>
      </c>
      <c r="M1474" s="121">
        <v>7.1000000000000004E-3</v>
      </c>
      <c r="N1474" s="121">
        <v>0.15</v>
      </c>
      <c r="O1474" s="55">
        <v>1.065E-3</v>
      </c>
      <c r="P1474" s="250"/>
      <c r="Q1474" s="250"/>
      <c r="R1474" s="152"/>
      <c r="S1474" s="152"/>
      <c r="T1474" s="152"/>
    </row>
    <row r="1475" spans="1:20" ht="12.75" customHeight="1" x14ac:dyDescent="0.2">
      <c r="A1475" s="148"/>
      <c r="B1475" s="147"/>
      <c r="C1475" s="195"/>
      <c r="D1475" s="206"/>
      <c r="E1475" s="238"/>
      <c r="F1475" s="248"/>
      <c r="G1475" s="151"/>
      <c r="H1475" s="250"/>
      <c r="I1475" s="151"/>
      <c r="J1475" s="250"/>
      <c r="K1475" s="23"/>
      <c r="L1475" s="23"/>
      <c r="M1475" s="23"/>
      <c r="N1475" s="121"/>
      <c r="O1475" s="55">
        <v>0</v>
      </c>
      <c r="P1475" s="250"/>
      <c r="Q1475" s="250"/>
      <c r="R1475" s="152"/>
      <c r="S1475" s="152"/>
      <c r="T1475" s="152"/>
    </row>
    <row r="1476" spans="1:20" s="54" customFormat="1" ht="12.75" customHeight="1" x14ac:dyDescent="0.2">
      <c r="A1476" s="144"/>
      <c r="B1476" s="433"/>
      <c r="C1476" s="383" t="s">
        <v>1199</v>
      </c>
      <c r="D1476" s="433"/>
      <c r="E1476" s="436"/>
      <c r="F1476" s="439">
        <v>0</v>
      </c>
      <c r="G1476" s="442"/>
      <c r="H1476" s="445">
        <v>0</v>
      </c>
      <c r="I1476" s="448"/>
      <c r="J1476" s="445">
        <v>0</v>
      </c>
      <c r="K1476" s="82"/>
      <c r="L1476" s="82"/>
      <c r="M1476" s="82"/>
      <c r="N1476" s="83"/>
      <c r="O1476" s="84">
        <v>0</v>
      </c>
      <c r="P1476" s="445">
        <v>0</v>
      </c>
      <c r="Q1476" s="445">
        <v>0</v>
      </c>
      <c r="R1476" s="445">
        <v>0</v>
      </c>
      <c r="S1476" s="453"/>
      <c r="T1476" s="451"/>
    </row>
    <row r="1477" spans="1:20" s="54" customFormat="1" ht="12.75" customHeight="1" x14ac:dyDescent="0.2">
      <c r="A1477" s="145"/>
      <c r="B1477" s="434"/>
      <c r="C1477" s="384"/>
      <c r="D1477" s="434"/>
      <c r="E1477" s="437"/>
      <c r="F1477" s="440"/>
      <c r="G1477" s="443"/>
      <c r="H1477" s="446"/>
      <c r="I1477" s="449"/>
      <c r="J1477" s="446"/>
      <c r="K1477" s="82"/>
      <c r="L1477" s="82"/>
      <c r="M1477" s="82"/>
      <c r="N1477" s="83"/>
      <c r="O1477" s="84">
        <v>0</v>
      </c>
      <c r="P1477" s="446"/>
      <c r="Q1477" s="446"/>
      <c r="R1477" s="446"/>
      <c r="S1477" s="453"/>
      <c r="T1477" s="451"/>
    </row>
    <row r="1478" spans="1:20" s="54" customFormat="1" ht="12.75" customHeight="1" x14ac:dyDescent="0.2">
      <c r="A1478" s="145"/>
      <c r="B1478" s="434"/>
      <c r="C1478" s="384"/>
      <c r="D1478" s="434"/>
      <c r="E1478" s="437"/>
      <c r="F1478" s="440"/>
      <c r="G1478" s="443"/>
      <c r="H1478" s="446"/>
      <c r="I1478" s="449"/>
      <c r="J1478" s="446"/>
      <c r="K1478" s="82"/>
      <c r="L1478" s="82"/>
      <c r="M1478" s="82"/>
      <c r="N1478" s="83"/>
      <c r="O1478" s="84">
        <v>0</v>
      </c>
      <c r="P1478" s="446"/>
      <c r="Q1478" s="446"/>
      <c r="R1478" s="446"/>
      <c r="S1478" s="453"/>
      <c r="T1478" s="451"/>
    </row>
    <row r="1479" spans="1:20" s="54" customFormat="1" ht="12.75" customHeight="1" x14ac:dyDescent="0.2">
      <c r="A1479" s="146"/>
      <c r="B1479" s="435"/>
      <c r="C1479" s="385"/>
      <c r="D1479" s="435"/>
      <c r="E1479" s="438"/>
      <c r="F1479" s="441"/>
      <c r="G1479" s="444"/>
      <c r="H1479" s="447"/>
      <c r="I1479" s="450"/>
      <c r="J1479" s="447"/>
      <c r="K1479" s="82"/>
      <c r="L1479" s="82"/>
      <c r="M1479" s="82"/>
      <c r="N1479" s="83"/>
      <c r="O1479" s="84">
        <v>0</v>
      </c>
      <c r="P1479" s="447"/>
      <c r="Q1479" s="447"/>
      <c r="R1479" s="447"/>
      <c r="S1479" s="453"/>
      <c r="T1479" s="451"/>
    </row>
    <row r="1480" spans="1:20" s="54" customFormat="1" ht="12.75" customHeight="1" x14ac:dyDescent="0.2">
      <c r="A1480" s="144"/>
      <c r="B1480" s="433"/>
      <c r="C1480" s="383" t="s">
        <v>1200</v>
      </c>
      <c r="D1480" s="433"/>
      <c r="E1480" s="436"/>
      <c r="F1480" s="439">
        <v>0</v>
      </c>
      <c r="G1480" s="442"/>
      <c r="H1480" s="445">
        <v>0</v>
      </c>
      <c r="I1480" s="448"/>
      <c r="J1480" s="445">
        <v>0</v>
      </c>
      <c r="K1480" s="82"/>
      <c r="L1480" s="82"/>
      <c r="M1480" s="82"/>
      <c r="N1480" s="83"/>
      <c r="O1480" s="84">
        <v>0</v>
      </c>
      <c r="P1480" s="445">
        <v>0</v>
      </c>
      <c r="Q1480" s="445">
        <v>0</v>
      </c>
      <c r="R1480" s="445">
        <v>0</v>
      </c>
      <c r="S1480" s="453"/>
      <c r="T1480" s="452">
        <v>5.2573085744087034E-2</v>
      </c>
    </row>
    <row r="1481" spans="1:20" s="54" customFormat="1" ht="12.75" customHeight="1" x14ac:dyDescent="0.2">
      <c r="A1481" s="145"/>
      <c r="B1481" s="434"/>
      <c r="C1481" s="384"/>
      <c r="D1481" s="434"/>
      <c r="E1481" s="437"/>
      <c r="F1481" s="440"/>
      <c r="G1481" s="443"/>
      <c r="H1481" s="446"/>
      <c r="I1481" s="449"/>
      <c r="J1481" s="446"/>
      <c r="K1481" s="82"/>
      <c r="L1481" s="82"/>
      <c r="M1481" s="82"/>
      <c r="N1481" s="83"/>
      <c r="O1481" s="84">
        <v>0</v>
      </c>
      <c r="P1481" s="446"/>
      <c r="Q1481" s="446"/>
      <c r="R1481" s="446"/>
      <c r="S1481" s="453"/>
      <c r="T1481" s="452"/>
    </row>
    <row r="1482" spans="1:20" s="54" customFormat="1" ht="12.75" customHeight="1" x14ac:dyDescent="0.2">
      <c r="A1482" s="145"/>
      <c r="B1482" s="434"/>
      <c r="C1482" s="384"/>
      <c r="D1482" s="434"/>
      <c r="E1482" s="437"/>
      <c r="F1482" s="440"/>
      <c r="G1482" s="443"/>
      <c r="H1482" s="446"/>
      <c r="I1482" s="449"/>
      <c r="J1482" s="446"/>
      <c r="K1482" s="82"/>
      <c r="L1482" s="82"/>
      <c r="M1482" s="82"/>
      <c r="N1482" s="83"/>
      <c r="O1482" s="84">
        <v>0</v>
      </c>
      <c r="P1482" s="446"/>
      <c r="Q1482" s="446"/>
      <c r="R1482" s="446"/>
      <c r="S1482" s="453"/>
      <c r="T1482" s="452"/>
    </row>
    <row r="1483" spans="1:20" s="54" customFormat="1" ht="12.75" customHeight="1" x14ac:dyDescent="0.2">
      <c r="A1483" s="146"/>
      <c r="B1483" s="435"/>
      <c r="C1483" s="385"/>
      <c r="D1483" s="435"/>
      <c r="E1483" s="438"/>
      <c r="F1483" s="441"/>
      <c r="G1483" s="444"/>
      <c r="H1483" s="447"/>
      <c r="I1483" s="450"/>
      <c r="J1483" s="447"/>
      <c r="K1483" s="82"/>
      <c r="L1483" s="82"/>
      <c r="M1483" s="82"/>
      <c r="N1483" s="83"/>
      <c r="O1483" s="84">
        <v>0</v>
      </c>
      <c r="P1483" s="447"/>
      <c r="Q1483" s="447"/>
      <c r="R1483" s="447"/>
      <c r="S1483" s="453"/>
      <c r="T1483" s="452"/>
    </row>
    <row r="1484" spans="1:20" ht="12.75" customHeight="1" x14ac:dyDescent="0.2">
      <c r="A1484" s="148"/>
      <c r="B1484" s="147"/>
      <c r="C1484" s="431" t="s">
        <v>1478</v>
      </c>
      <c r="D1484" s="227"/>
      <c r="E1484" s="238"/>
      <c r="F1484" s="150">
        <v>0</v>
      </c>
      <c r="G1484" s="163"/>
      <c r="H1484" s="152">
        <v>0</v>
      </c>
      <c r="I1484" s="163"/>
      <c r="J1484" s="152">
        <v>0</v>
      </c>
      <c r="K1484" s="97"/>
      <c r="L1484" s="97"/>
      <c r="M1484" s="97"/>
      <c r="N1484" s="97"/>
      <c r="O1484" s="55">
        <v>0</v>
      </c>
      <c r="P1484" s="152">
        <v>0</v>
      </c>
      <c r="Q1484" s="152">
        <v>0</v>
      </c>
      <c r="R1484" s="152">
        <v>0</v>
      </c>
      <c r="S1484" s="152">
        <v>0</v>
      </c>
      <c r="T1484" s="152">
        <v>0</v>
      </c>
    </row>
    <row r="1485" spans="1:20" ht="12.75" customHeight="1" x14ac:dyDescent="0.2">
      <c r="A1485" s="148"/>
      <c r="B1485" s="147"/>
      <c r="C1485" s="431"/>
      <c r="D1485" s="227"/>
      <c r="E1485" s="238"/>
      <c r="F1485" s="150"/>
      <c r="G1485" s="163"/>
      <c r="H1485" s="152"/>
      <c r="I1485" s="163"/>
      <c r="J1485" s="152"/>
      <c r="K1485" s="23"/>
      <c r="L1485" s="23"/>
      <c r="M1485" s="23"/>
      <c r="N1485" s="97"/>
      <c r="O1485" s="55">
        <v>0</v>
      </c>
      <c r="P1485" s="152"/>
      <c r="Q1485" s="152"/>
      <c r="R1485" s="152"/>
      <c r="S1485" s="152"/>
      <c r="T1485" s="152"/>
    </row>
    <row r="1486" spans="1:20" ht="12.75" customHeight="1" x14ac:dyDescent="0.2">
      <c r="A1486" s="148"/>
      <c r="B1486" s="147"/>
      <c r="C1486" s="431"/>
      <c r="D1486" s="227"/>
      <c r="E1486" s="238"/>
      <c r="F1486" s="150"/>
      <c r="G1486" s="163"/>
      <c r="H1486" s="152"/>
      <c r="I1486" s="163"/>
      <c r="J1486" s="152"/>
      <c r="K1486" s="23"/>
      <c r="L1486" s="23"/>
      <c r="M1486" s="24"/>
      <c r="N1486" s="97"/>
      <c r="O1486" s="55">
        <v>0</v>
      </c>
      <c r="P1486" s="152"/>
      <c r="Q1486" s="152"/>
      <c r="R1486" s="152"/>
      <c r="S1486" s="152"/>
      <c r="T1486" s="152"/>
    </row>
    <row r="1487" spans="1:20" ht="12.75" customHeight="1" x14ac:dyDescent="0.2">
      <c r="A1487" s="148"/>
      <c r="B1487" s="147"/>
      <c r="C1487" s="431"/>
      <c r="D1487" s="227"/>
      <c r="E1487" s="238"/>
      <c r="F1487" s="150"/>
      <c r="G1487" s="163"/>
      <c r="H1487" s="152"/>
      <c r="I1487" s="163"/>
      <c r="J1487" s="152"/>
      <c r="K1487" s="23"/>
      <c r="L1487" s="23"/>
      <c r="M1487" s="23"/>
      <c r="N1487" s="97"/>
      <c r="O1487" s="55">
        <v>0</v>
      </c>
      <c r="P1487" s="152"/>
      <c r="Q1487" s="152"/>
      <c r="R1487" s="152"/>
      <c r="S1487" s="152"/>
      <c r="T1487" s="152"/>
    </row>
    <row r="1488" spans="1:20" ht="12.75" customHeight="1" x14ac:dyDescent="0.2">
      <c r="A1488" s="148">
        <v>1</v>
      </c>
      <c r="B1488" s="147" t="s">
        <v>644</v>
      </c>
      <c r="C1488" s="195" t="s">
        <v>1479</v>
      </c>
      <c r="D1488" s="387" t="s">
        <v>1191</v>
      </c>
      <c r="E1488" s="238">
        <v>2</v>
      </c>
      <c r="F1488" s="150">
        <v>1.6275921</v>
      </c>
      <c r="G1488" s="151">
        <v>0.82</v>
      </c>
      <c r="H1488" s="152">
        <v>1.556934</v>
      </c>
      <c r="I1488" s="151">
        <v>0.03</v>
      </c>
      <c r="J1488" s="152">
        <v>7.0658099999999988E-2</v>
      </c>
      <c r="K1488" s="23"/>
      <c r="L1488" s="23"/>
      <c r="M1488" s="23"/>
      <c r="N1488" s="121"/>
      <c r="O1488" s="55">
        <v>0</v>
      </c>
      <c r="P1488" s="152">
        <v>3.2551842</v>
      </c>
      <c r="Q1488" s="152">
        <v>0</v>
      </c>
      <c r="R1488" s="152">
        <v>0</v>
      </c>
      <c r="S1488" s="152"/>
      <c r="T1488" s="152"/>
    </row>
    <row r="1489" spans="1:20" ht="12.75" customHeight="1" x14ac:dyDescent="0.2">
      <c r="A1489" s="148"/>
      <c r="B1489" s="147"/>
      <c r="C1489" s="195"/>
      <c r="D1489" s="217"/>
      <c r="E1489" s="238"/>
      <c r="F1489" s="150"/>
      <c r="G1489" s="151"/>
      <c r="H1489" s="152"/>
      <c r="I1489" s="151"/>
      <c r="J1489" s="152"/>
      <c r="K1489" s="23"/>
      <c r="L1489" s="23"/>
      <c r="M1489" s="23"/>
      <c r="N1489" s="121"/>
      <c r="O1489" s="55">
        <v>0</v>
      </c>
      <c r="P1489" s="152"/>
      <c r="Q1489" s="152"/>
      <c r="R1489" s="152"/>
      <c r="S1489" s="152"/>
      <c r="T1489" s="152"/>
    </row>
    <row r="1490" spans="1:20" ht="12.75" customHeight="1" x14ac:dyDescent="0.2">
      <c r="A1490" s="148"/>
      <c r="B1490" s="147"/>
      <c r="C1490" s="195"/>
      <c r="D1490" s="217"/>
      <c r="E1490" s="238"/>
      <c r="F1490" s="150"/>
      <c r="G1490" s="151"/>
      <c r="H1490" s="152"/>
      <c r="I1490" s="151"/>
      <c r="J1490" s="152"/>
      <c r="K1490" s="23"/>
      <c r="L1490" s="23"/>
      <c r="M1490" s="24"/>
      <c r="N1490" s="121"/>
      <c r="O1490" s="55">
        <v>0</v>
      </c>
      <c r="P1490" s="152"/>
      <c r="Q1490" s="152"/>
      <c r="R1490" s="152"/>
      <c r="S1490" s="152"/>
      <c r="T1490" s="152"/>
    </row>
    <row r="1491" spans="1:20" ht="12.75" customHeight="1" x14ac:dyDescent="0.2">
      <c r="A1491" s="148"/>
      <c r="B1491" s="147"/>
      <c r="C1491" s="195"/>
      <c r="D1491" s="217"/>
      <c r="E1491" s="238"/>
      <c r="F1491" s="150"/>
      <c r="G1491" s="151"/>
      <c r="H1491" s="152"/>
      <c r="I1491" s="151"/>
      <c r="J1491" s="152"/>
      <c r="K1491" s="23"/>
      <c r="L1491" s="23"/>
      <c r="M1491" s="23"/>
      <c r="N1491" s="121"/>
      <c r="O1491" s="55">
        <v>0</v>
      </c>
      <c r="P1491" s="152"/>
      <c r="Q1491" s="152"/>
      <c r="R1491" s="152"/>
      <c r="S1491" s="152"/>
      <c r="T1491" s="152"/>
    </row>
    <row r="1492" spans="1:20" ht="12.75" customHeight="1" x14ac:dyDescent="0.2">
      <c r="A1492" s="148">
        <v>2</v>
      </c>
      <c r="B1492" s="147" t="s">
        <v>645</v>
      </c>
      <c r="C1492" s="195" t="s">
        <v>1480</v>
      </c>
      <c r="D1492" s="387" t="s">
        <v>1191</v>
      </c>
      <c r="E1492" s="238">
        <v>125</v>
      </c>
      <c r="F1492" s="150">
        <v>0.68579128499999997</v>
      </c>
      <c r="G1492" s="151">
        <v>0.17449999999999999</v>
      </c>
      <c r="H1492" s="152">
        <v>0.33132315000000001</v>
      </c>
      <c r="I1492" s="151">
        <v>0.15049999999999999</v>
      </c>
      <c r="J1492" s="152">
        <v>0.35446813499999996</v>
      </c>
      <c r="K1492" s="121"/>
      <c r="L1492" s="23"/>
      <c r="M1492" s="23"/>
      <c r="N1492" s="121"/>
      <c r="O1492" s="55">
        <v>0</v>
      </c>
      <c r="P1492" s="152">
        <v>85.723910625000002</v>
      </c>
      <c r="Q1492" s="152">
        <v>0</v>
      </c>
      <c r="R1492" s="152">
        <v>0</v>
      </c>
      <c r="S1492" s="152"/>
      <c r="T1492" s="152"/>
    </row>
    <row r="1493" spans="1:20" ht="12.75" customHeight="1" x14ac:dyDescent="0.2">
      <c r="A1493" s="148"/>
      <c r="B1493" s="147"/>
      <c r="C1493" s="195"/>
      <c r="D1493" s="217"/>
      <c r="E1493" s="238"/>
      <c r="F1493" s="150"/>
      <c r="G1493" s="151"/>
      <c r="H1493" s="152"/>
      <c r="I1493" s="151"/>
      <c r="J1493" s="152"/>
      <c r="K1493" s="23"/>
      <c r="L1493" s="23"/>
      <c r="M1493" s="23"/>
      <c r="N1493" s="121"/>
      <c r="O1493" s="55">
        <v>0</v>
      </c>
      <c r="P1493" s="152"/>
      <c r="Q1493" s="152"/>
      <c r="R1493" s="152"/>
      <c r="S1493" s="152"/>
      <c r="T1493" s="152"/>
    </row>
    <row r="1494" spans="1:20" ht="12.75" customHeight="1" x14ac:dyDescent="0.2">
      <c r="A1494" s="148"/>
      <c r="B1494" s="147"/>
      <c r="C1494" s="195"/>
      <c r="D1494" s="217"/>
      <c r="E1494" s="238"/>
      <c r="F1494" s="150"/>
      <c r="G1494" s="151"/>
      <c r="H1494" s="152"/>
      <c r="I1494" s="151"/>
      <c r="J1494" s="152"/>
      <c r="K1494" s="23"/>
      <c r="L1494" s="23"/>
      <c r="M1494" s="37"/>
      <c r="N1494" s="121"/>
      <c r="O1494" s="55">
        <v>0</v>
      </c>
      <c r="P1494" s="152"/>
      <c r="Q1494" s="152"/>
      <c r="R1494" s="152"/>
      <c r="S1494" s="152"/>
      <c r="T1494" s="152"/>
    </row>
    <row r="1495" spans="1:20" ht="12.75" customHeight="1" x14ac:dyDescent="0.2">
      <c r="A1495" s="148"/>
      <c r="B1495" s="147"/>
      <c r="C1495" s="195"/>
      <c r="D1495" s="217"/>
      <c r="E1495" s="238"/>
      <c r="F1495" s="150"/>
      <c r="G1495" s="151"/>
      <c r="H1495" s="152"/>
      <c r="I1495" s="151"/>
      <c r="J1495" s="152"/>
      <c r="K1495" s="23"/>
      <c r="L1495" s="23"/>
      <c r="M1495" s="23"/>
      <c r="N1495" s="121"/>
      <c r="O1495" s="55">
        <v>0</v>
      </c>
      <c r="P1495" s="152"/>
      <c r="Q1495" s="152"/>
      <c r="R1495" s="152"/>
      <c r="S1495" s="152"/>
      <c r="T1495" s="152"/>
    </row>
    <row r="1496" spans="1:20" ht="12.75" customHeight="1" x14ac:dyDescent="0.2">
      <c r="A1496" s="148">
        <v>3</v>
      </c>
      <c r="B1496" s="147" t="s">
        <v>646</v>
      </c>
      <c r="C1496" s="195" t="s">
        <v>1481</v>
      </c>
      <c r="D1496" s="387" t="s">
        <v>1191</v>
      </c>
      <c r="E1496" s="238">
        <v>72</v>
      </c>
      <c r="F1496" s="150">
        <v>0.118904277</v>
      </c>
      <c r="G1496" s="153">
        <v>6.25E-2</v>
      </c>
      <c r="H1496" s="152">
        <v>0.11866875</v>
      </c>
      <c r="I1496" s="163">
        <v>1E-4</v>
      </c>
      <c r="J1496" s="152">
        <v>2.3552700000000002E-4</v>
      </c>
      <c r="K1496" s="23"/>
      <c r="L1496" s="23"/>
      <c r="M1496" s="23"/>
      <c r="N1496" s="121"/>
      <c r="O1496" s="55">
        <v>0</v>
      </c>
      <c r="P1496" s="152">
        <v>8.5611079439999997</v>
      </c>
      <c r="Q1496" s="152">
        <v>0</v>
      </c>
      <c r="R1496" s="152">
        <v>0</v>
      </c>
      <c r="S1496" s="152"/>
      <c r="T1496" s="152"/>
    </row>
    <row r="1497" spans="1:20" ht="12.75" customHeight="1" x14ac:dyDescent="0.2">
      <c r="A1497" s="148"/>
      <c r="B1497" s="147"/>
      <c r="C1497" s="195"/>
      <c r="D1497" s="217"/>
      <c r="E1497" s="238"/>
      <c r="F1497" s="150"/>
      <c r="G1497" s="153"/>
      <c r="H1497" s="152"/>
      <c r="I1497" s="163"/>
      <c r="J1497" s="152"/>
      <c r="K1497" s="23"/>
      <c r="L1497" s="23"/>
      <c r="M1497" s="23"/>
      <c r="N1497" s="121"/>
      <c r="O1497" s="55">
        <v>0</v>
      </c>
      <c r="P1497" s="152"/>
      <c r="Q1497" s="152"/>
      <c r="R1497" s="152"/>
      <c r="S1497" s="152"/>
      <c r="T1497" s="152"/>
    </row>
    <row r="1498" spans="1:20" ht="12.75" customHeight="1" x14ac:dyDescent="0.2">
      <c r="A1498" s="148"/>
      <c r="B1498" s="147"/>
      <c r="C1498" s="195"/>
      <c r="D1498" s="217"/>
      <c r="E1498" s="238"/>
      <c r="F1498" s="150"/>
      <c r="G1498" s="153"/>
      <c r="H1498" s="152"/>
      <c r="I1498" s="163"/>
      <c r="J1498" s="152"/>
      <c r="K1498" s="23"/>
      <c r="L1498" s="23"/>
      <c r="M1498" s="17"/>
      <c r="N1498" s="121"/>
      <c r="O1498" s="55">
        <v>0</v>
      </c>
      <c r="P1498" s="152"/>
      <c r="Q1498" s="152"/>
      <c r="R1498" s="152"/>
      <c r="S1498" s="152"/>
      <c r="T1498" s="152"/>
    </row>
    <row r="1499" spans="1:20" ht="12.75" customHeight="1" x14ac:dyDescent="0.2">
      <c r="A1499" s="148"/>
      <c r="B1499" s="147"/>
      <c r="C1499" s="195"/>
      <c r="D1499" s="217"/>
      <c r="E1499" s="238"/>
      <c r="F1499" s="150"/>
      <c r="G1499" s="153"/>
      <c r="H1499" s="152"/>
      <c r="I1499" s="163"/>
      <c r="J1499" s="152"/>
      <c r="K1499" s="23"/>
      <c r="L1499" s="23"/>
      <c r="M1499" s="23"/>
      <c r="N1499" s="121"/>
      <c r="O1499" s="55">
        <v>0</v>
      </c>
      <c r="P1499" s="152"/>
      <c r="Q1499" s="152"/>
      <c r="R1499" s="152"/>
      <c r="S1499" s="152"/>
      <c r="T1499" s="152"/>
    </row>
    <row r="1500" spans="1:20" s="54" customFormat="1" ht="12.75" customHeight="1" x14ac:dyDescent="0.2">
      <c r="A1500" s="144"/>
      <c r="B1500" s="433"/>
      <c r="C1500" s="383" t="s">
        <v>1199</v>
      </c>
      <c r="D1500" s="433"/>
      <c r="E1500" s="436"/>
      <c r="F1500" s="439">
        <v>0</v>
      </c>
      <c r="G1500" s="442"/>
      <c r="H1500" s="445">
        <v>0</v>
      </c>
      <c r="I1500" s="448"/>
      <c r="J1500" s="445">
        <v>0</v>
      </c>
      <c r="K1500" s="82"/>
      <c r="L1500" s="82"/>
      <c r="M1500" s="82"/>
      <c r="N1500" s="83"/>
      <c r="O1500" s="84">
        <v>0</v>
      </c>
      <c r="P1500" s="445">
        <v>0</v>
      </c>
      <c r="Q1500" s="445">
        <v>0</v>
      </c>
      <c r="R1500" s="445">
        <v>0</v>
      </c>
      <c r="S1500" s="453"/>
      <c r="T1500" s="451"/>
    </row>
    <row r="1501" spans="1:20" s="54" customFormat="1" ht="12.75" customHeight="1" x14ac:dyDescent="0.2">
      <c r="A1501" s="145"/>
      <c r="B1501" s="434"/>
      <c r="C1501" s="384"/>
      <c r="D1501" s="434"/>
      <c r="E1501" s="437"/>
      <c r="F1501" s="440"/>
      <c r="G1501" s="443"/>
      <c r="H1501" s="446"/>
      <c r="I1501" s="449"/>
      <c r="J1501" s="446"/>
      <c r="K1501" s="82"/>
      <c r="L1501" s="82"/>
      <c r="M1501" s="82"/>
      <c r="N1501" s="83"/>
      <c r="O1501" s="84">
        <v>0</v>
      </c>
      <c r="P1501" s="446"/>
      <c r="Q1501" s="446"/>
      <c r="R1501" s="446"/>
      <c r="S1501" s="453"/>
      <c r="T1501" s="451"/>
    </row>
    <row r="1502" spans="1:20" s="54" customFormat="1" ht="12.75" customHeight="1" x14ac:dyDescent="0.2">
      <c r="A1502" s="145"/>
      <c r="B1502" s="434"/>
      <c r="C1502" s="384"/>
      <c r="D1502" s="434"/>
      <c r="E1502" s="437"/>
      <c r="F1502" s="440"/>
      <c r="G1502" s="443"/>
      <c r="H1502" s="446"/>
      <c r="I1502" s="449"/>
      <c r="J1502" s="446"/>
      <c r="K1502" s="82"/>
      <c r="L1502" s="82"/>
      <c r="M1502" s="82"/>
      <c r="N1502" s="83"/>
      <c r="O1502" s="84">
        <v>0</v>
      </c>
      <c r="P1502" s="446"/>
      <c r="Q1502" s="446"/>
      <c r="R1502" s="446"/>
      <c r="S1502" s="453"/>
      <c r="T1502" s="451"/>
    </row>
    <row r="1503" spans="1:20" s="54" customFormat="1" ht="12.75" customHeight="1" x14ac:dyDescent="0.2">
      <c r="A1503" s="146"/>
      <c r="B1503" s="435"/>
      <c r="C1503" s="385"/>
      <c r="D1503" s="435"/>
      <c r="E1503" s="438"/>
      <c r="F1503" s="441"/>
      <c r="G1503" s="444"/>
      <c r="H1503" s="447"/>
      <c r="I1503" s="450"/>
      <c r="J1503" s="447"/>
      <c r="K1503" s="82"/>
      <c r="L1503" s="82"/>
      <c r="M1503" s="82"/>
      <c r="N1503" s="83"/>
      <c r="O1503" s="84">
        <v>0</v>
      </c>
      <c r="P1503" s="447"/>
      <c r="Q1503" s="447"/>
      <c r="R1503" s="447"/>
      <c r="S1503" s="453"/>
      <c r="T1503" s="451"/>
    </row>
    <row r="1504" spans="1:20" s="54" customFormat="1" ht="12.75" customHeight="1" x14ac:dyDescent="0.2">
      <c r="A1504" s="144"/>
      <c r="B1504" s="433"/>
      <c r="C1504" s="383" t="s">
        <v>1200</v>
      </c>
      <c r="D1504" s="433"/>
      <c r="E1504" s="436"/>
      <c r="F1504" s="439">
        <v>0</v>
      </c>
      <c r="G1504" s="442"/>
      <c r="H1504" s="445">
        <v>0</v>
      </c>
      <c r="I1504" s="448"/>
      <c r="J1504" s="445">
        <v>0</v>
      </c>
      <c r="K1504" s="82"/>
      <c r="L1504" s="82"/>
      <c r="M1504" s="82"/>
      <c r="N1504" s="83"/>
      <c r="O1504" s="84">
        <v>0</v>
      </c>
      <c r="P1504" s="445">
        <v>0</v>
      </c>
      <c r="Q1504" s="445">
        <v>0</v>
      </c>
      <c r="R1504" s="445">
        <v>0</v>
      </c>
      <c r="S1504" s="453"/>
      <c r="T1504" s="452">
        <v>1.0468118477697283E-3</v>
      </c>
    </row>
    <row r="1505" spans="1:20" s="54" customFormat="1" ht="12.75" customHeight="1" x14ac:dyDescent="0.2">
      <c r="A1505" s="145"/>
      <c r="B1505" s="434"/>
      <c r="C1505" s="384"/>
      <c r="D1505" s="434"/>
      <c r="E1505" s="437"/>
      <c r="F1505" s="440"/>
      <c r="G1505" s="443"/>
      <c r="H1505" s="446"/>
      <c r="I1505" s="449"/>
      <c r="J1505" s="446"/>
      <c r="K1505" s="82"/>
      <c r="L1505" s="82"/>
      <c r="M1505" s="82"/>
      <c r="N1505" s="83"/>
      <c r="O1505" s="84">
        <v>0</v>
      </c>
      <c r="P1505" s="446"/>
      <c r="Q1505" s="446"/>
      <c r="R1505" s="446"/>
      <c r="S1505" s="453"/>
      <c r="T1505" s="452"/>
    </row>
    <row r="1506" spans="1:20" s="54" customFormat="1" ht="12.75" customHeight="1" x14ac:dyDescent="0.2">
      <c r="A1506" s="145"/>
      <c r="B1506" s="434"/>
      <c r="C1506" s="384"/>
      <c r="D1506" s="434"/>
      <c r="E1506" s="437"/>
      <c r="F1506" s="440"/>
      <c r="G1506" s="443"/>
      <c r="H1506" s="446"/>
      <c r="I1506" s="449"/>
      <c r="J1506" s="446"/>
      <c r="K1506" s="82"/>
      <c r="L1506" s="82"/>
      <c r="M1506" s="82"/>
      <c r="N1506" s="83"/>
      <c r="O1506" s="84">
        <v>0</v>
      </c>
      <c r="P1506" s="446"/>
      <c r="Q1506" s="446"/>
      <c r="R1506" s="446"/>
      <c r="S1506" s="453"/>
      <c r="T1506" s="452"/>
    </row>
    <row r="1507" spans="1:20" s="54" customFormat="1" ht="12.75" customHeight="1" x14ac:dyDescent="0.2">
      <c r="A1507" s="146"/>
      <c r="B1507" s="435"/>
      <c r="C1507" s="385"/>
      <c r="D1507" s="435"/>
      <c r="E1507" s="438"/>
      <c r="F1507" s="441"/>
      <c r="G1507" s="444"/>
      <c r="H1507" s="447"/>
      <c r="I1507" s="450"/>
      <c r="J1507" s="447"/>
      <c r="K1507" s="82"/>
      <c r="L1507" s="82"/>
      <c r="M1507" s="82"/>
      <c r="N1507" s="83"/>
      <c r="O1507" s="84">
        <v>0</v>
      </c>
      <c r="P1507" s="447"/>
      <c r="Q1507" s="447"/>
      <c r="R1507" s="447"/>
      <c r="S1507" s="453"/>
      <c r="T1507" s="452"/>
    </row>
    <row r="1508" spans="1:20" ht="12.75" customHeight="1" x14ac:dyDescent="0.2">
      <c r="A1508" s="148"/>
      <c r="B1508" s="147"/>
      <c r="C1508" s="420" t="s">
        <v>1482</v>
      </c>
      <c r="D1508" s="148"/>
      <c r="E1508" s="238"/>
      <c r="F1508" s="150">
        <v>0</v>
      </c>
      <c r="G1508" s="163"/>
      <c r="H1508" s="152">
        <v>0</v>
      </c>
      <c r="I1508" s="163"/>
      <c r="J1508" s="152">
        <v>0</v>
      </c>
      <c r="K1508" s="97"/>
      <c r="L1508" s="97"/>
      <c r="M1508" s="97"/>
      <c r="N1508" s="97"/>
      <c r="O1508" s="55">
        <v>0</v>
      </c>
      <c r="P1508" s="152">
        <v>0</v>
      </c>
      <c r="Q1508" s="152">
        <v>0</v>
      </c>
      <c r="R1508" s="152">
        <v>0</v>
      </c>
      <c r="S1508" s="152">
        <v>0</v>
      </c>
      <c r="T1508" s="152">
        <v>0</v>
      </c>
    </row>
    <row r="1509" spans="1:20" ht="12.75" customHeight="1" x14ac:dyDescent="0.2">
      <c r="A1509" s="148"/>
      <c r="B1509" s="147"/>
      <c r="C1509" s="420"/>
      <c r="D1509" s="148"/>
      <c r="E1509" s="238"/>
      <c r="F1509" s="150"/>
      <c r="G1509" s="163"/>
      <c r="H1509" s="152"/>
      <c r="I1509" s="163"/>
      <c r="J1509" s="152"/>
      <c r="K1509" s="23"/>
      <c r="L1509" s="23"/>
      <c r="M1509" s="23"/>
      <c r="N1509" s="97"/>
      <c r="O1509" s="55">
        <v>0</v>
      </c>
      <c r="P1509" s="152"/>
      <c r="Q1509" s="152"/>
      <c r="R1509" s="152"/>
      <c r="S1509" s="152"/>
      <c r="T1509" s="152"/>
    </row>
    <row r="1510" spans="1:20" ht="12.75" customHeight="1" x14ac:dyDescent="0.2">
      <c r="A1510" s="148"/>
      <c r="B1510" s="147"/>
      <c r="C1510" s="420"/>
      <c r="D1510" s="148"/>
      <c r="E1510" s="238"/>
      <c r="F1510" s="150"/>
      <c r="G1510" s="163"/>
      <c r="H1510" s="152"/>
      <c r="I1510" s="163"/>
      <c r="J1510" s="152"/>
      <c r="K1510" s="23"/>
      <c r="L1510" s="23"/>
      <c r="M1510" s="24"/>
      <c r="N1510" s="97"/>
      <c r="O1510" s="55">
        <v>0</v>
      </c>
      <c r="P1510" s="152"/>
      <c r="Q1510" s="152"/>
      <c r="R1510" s="152"/>
      <c r="S1510" s="152"/>
      <c r="T1510" s="152"/>
    </row>
    <row r="1511" spans="1:20" ht="12.75" customHeight="1" x14ac:dyDescent="0.2">
      <c r="A1511" s="148"/>
      <c r="B1511" s="147"/>
      <c r="C1511" s="420"/>
      <c r="D1511" s="148"/>
      <c r="E1511" s="238"/>
      <c r="F1511" s="150"/>
      <c r="G1511" s="163"/>
      <c r="H1511" s="152"/>
      <c r="I1511" s="163"/>
      <c r="J1511" s="152"/>
      <c r="K1511" s="23"/>
      <c r="L1511" s="23"/>
      <c r="M1511" s="23"/>
      <c r="N1511" s="97"/>
      <c r="O1511" s="55">
        <v>0</v>
      </c>
      <c r="P1511" s="152"/>
      <c r="Q1511" s="152"/>
      <c r="R1511" s="152"/>
      <c r="S1511" s="152"/>
      <c r="T1511" s="152"/>
    </row>
    <row r="1512" spans="1:20" ht="12.75" customHeight="1" x14ac:dyDescent="0.2">
      <c r="A1512" s="197">
        <v>1</v>
      </c>
      <c r="B1512" s="213" t="s">
        <v>629</v>
      </c>
      <c r="C1512" s="264" t="s">
        <v>1483</v>
      </c>
      <c r="D1512" s="387" t="s">
        <v>1191</v>
      </c>
      <c r="E1512" s="424">
        <v>19</v>
      </c>
      <c r="F1512" s="248">
        <v>133.4563761</v>
      </c>
      <c r="G1512" s="249">
        <v>17.399999999999999</v>
      </c>
      <c r="H1512" s="250">
        <v>33.037379999999999</v>
      </c>
      <c r="I1512" s="249">
        <v>1.43</v>
      </c>
      <c r="J1512" s="250">
        <v>3.3680360999999999</v>
      </c>
      <c r="K1512" s="39" t="s">
        <v>630</v>
      </c>
      <c r="L1512" s="52" t="s">
        <v>26</v>
      </c>
      <c r="M1512" s="122">
        <v>1</v>
      </c>
      <c r="N1512" s="122">
        <v>90</v>
      </c>
      <c r="O1512" s="41">
        <v>90</v>
      </c>
      <c r="P1512" s="250">
        <v>2535.6711458999998</v>
      </c>
      <c r="Q1512" s="250">
        <v>90</v>
      </c>
      <c r="R1512" s="250">
        <v>97.050959999999989</v>
      </c>
      <c r="S1512" s="152"/>
      <c r="T1512" s="152"/>
    </row>
    <row r="1513" spans="1:20" ht="12.75" customHeight="1" x14ac:dyDescent="0.2">
      <c r="A1513" s="197"/>
      <c r="B1513" s="213"/>
      <c r="C1513" s="264"/>
      <c r="D1513" s="217"/>
      <c r="E1513" s="424"/>
      <c r="F1513" s="248"/>
      <c r="G1513" s="249"/>
      <c r="H1513" s="250"/>
      <c r="I1513" s="249"/>
      <c r="J1513" s="250"/>
      <c r="K1513" s="39"/>
      <c r="L1513" s="39"/>
      <c r="M1513" s="39"/>
      <c r="N1513" s="129"/>
      <c r="O1513" s="41">
        <v>0</v>
      </c>
      <c r="P1513" s="250"/>
      <c r="Q1513" s="250"/>
      <c r="R1513" s="250"/>
      <c r="S1513" s="152"/>
      <c r="T1513" s="152"/>
    </row>
    <row r="1514" spans="1:20" ht="12.75" customHeight="1" x14ac:dyDescent="0.2">
      <c r="A1514" s="197"/>
      <c r="B1514" s="213"/>
      <c r="C1514" s="264"/>
      <c r="D1514" s="217"/>
      <c r="E1514" s="424"/>
      <c r="F1514" s="248"/>
      <c r="G1514" s="249"/>
      <c r="H1514" s="250"/>
      <c r="I1514" s="249"/>
      <c r="J1514" s="250"/>
      <c r="K1514" s="39"/>
      <c r="L1514" s="39"/>
      <c r="M1514" s="40"/>
      <c r="N1514" s="129"/>
      <c r="O1514" s="41">
        <v>0</v>
      </c>
      <c r="P1514" s="250"/>
      <c r="Q1514" s="250"/>
      <c r="R1514" s="250"/>
      <c r="S1514" s="152"/>
      <c r="T1514" s="152"/>
    </row>
    <row r="1515" spans="1:20" ht="12.75" customHeight="1" x14ac:dyDescent="0.2">
      <c r="A1515" s="197"/>
      <c r="B1515" s="213"/>
      <c r="C1515" s="264"/>
      <c r="D1515" s="217"/>
      <c r="E1515" s="424"/>
      <c r="F1515" s="248"/>
      <c r="G1515" s="249"/>
      <c r="H1515" s="250"/>
      <c r="I1515" s="249"/>
      <c r="J1515" s="250"/>
      <c r="K1515" s="39"/>
      <c r="L1515" s="39"/>
      <c r="M1515" s="39"/>
      <c r="N1515" s="129"/>
      <c r="O1515" s="41">
        <v>0</v>
      </c>
      <c r="P1515" s="250"/>
      <c r="Q1515" s="250"/>
      <c r="R1515" s="250"/>
      <c r="S1515" s="152"/>
      <c r="T1515" s="152"/>
    </row>
    <row r="1516" spans="1:20" ht="12.75" customHeight="1" x14ac:dyDescent="0.2">
      <c r="A1516" s="259">
        <v>2</v>
      </c>
      <c r="B1516" s="264" t="s">
        <v>629</v>
      </c>
      <c r="C1516" s="264" t="s">
        <v>1484</v>
      </c>
      <c r="D1516" s="387" t="s">
        <v>1191</v>
      </c>
      <c r="E1516" s="377">
        <v>2</v>
      </c>
      <c r="F1516" s="266">
        <v>128.06465609999998</v>
      </c>
      <c r="G1516" s="263">
        <v>17.399999999999999</v>
      </c>
      <c r="H1516" s="262">
        <v>33.037379999999999</v>
      </c>
      <c r="I1516" s="263">
        <v>1.43</v>
      </c>
      <c r="J1516" s="262">
        <v>3.3680360999999999</v>
      </c>
      <c r="K1516" s="52" t="s">
        <v>630</v>
      </c>
      <c r="L1516" s="52" t="s">
        <v>26</v>
      </c>
      <c r="M1516" s="122">
        <v>1</v>
      </c>
      <c r="N1516" s="122">
        <v>85</v>
      </c>
      <c r="O1516" s="41">
        <v>85</v>
      </c>
      <c r="P1516" s="262">
        <v>256.12931219999996</v>
      </c>
      <c r="Q1516" s="262">
        <v>85</v>
      </c>
      <c r="R1516" s="262">
        <v>91.659239999999997</v>
      </c>
      <c r="S1516" s="152"/>
      <c r="T1516" s="152"/>
    </row>
    <row r="1517" spans="1:20" ht="12.75" customHeight="1" x14ac:dyDescent="0.2">
      <c r="A1517" s="259"/>
      <c r="B1517" s="264"/>
      <c r="C1517" s="264"/>
      <c r="D1517" s="217"/>
      <c r="E1517" s="377"/>
      <c r="F1517" s="266"/>
      <c r="G1517" s="263"/>
      <c r="H1517" s="262"/>
      <c r="I1517" s="263"/>
      <c r="J1517" s="262"/>
      <c r="K1517" s="52"/>
      <c r="L1517" s="52"/>
      <c r="M1517" s="52"/>
      <c r="N1517" s="122"/>
      <c r="O1517" s="41">
        <v>0</v>
      </c>
      <c r="P1517" s="262"/>
      <c r="Q1517" s="262"/>
      <c r="R1517" s="262"/>
      <c r="S1517" s="152"/>
      <c r="T1517" s="152"/>
    </row>
    <row r="1518" spans="1:20" ht="12.75" customHeight="1" x14ac:dyDescent="0.2">
      <c r="A1518" s="259"/>
      <c r="B1518" s="264"/>
      <c r="C1518" s="264"/>
      <c r="D1518" s="217"/>
      <c r="E1518" s="377"/>
      <c r="F1518" s="266"/>
      <c r="G1518" s="263"/>
      <c r="H1518" s="262"/>
      <c r="I1518" s="263"/>
      <c r="J1518" s="262"/>
      <c r="K1518" s="52"/>
      <c r="L1518" s="52"/>
      <c r="M1518" s="71"/>
      <c r="N1518" s="122"/>
      <c r="O1518" s="41">
        <v>0</v>
      </c>
      <c r="P1518" s="262"/>
      <c r="Q1518" s="262"/>
      <c r="R1518" s="262"/>
      <c r="S1518" s="152"/>
      <c r="T1518" s="152"/>
    </row>
    <row r="1519" spans="1:20" ht="12.75" customHeight="1" x14ac:dyDescent="0.2">
      <c r="A1519" s="259"/>
      <c r="B1519" s="264"/>
      <c r="C1519" s="264"/>
      <c r="D1519" s="217"/>
      <c r="E1519" s="377"/>
      <c r="F1519" s="266"/>
      <c r="G1519" s="263"/>
      <c r="H1519" s="262"/>
      <c r="I1519" s="263"/>
      <c r="J1519" s="262"/>
      <c r="K1519" s="52"/>
      <c r="L1519" s="52"/>
      <c r="M1519" s="52"/>
      <c r="N1519" s="122"/>
      <c r="O1519" s="41">
        <v>0</v>
      </c>
      <c r="P1519" s="262"/>
      <c r="Q1519" s="262"/>
      <c r="R1519" s="262"/>
      <c r="S1519" s="152"/>
      <c r="T1519" s="152"/>
    </row>
    <row r="1520" spans="1:20" ht="12.75" customHeight="1" x14ac:dyDescent="0.2">
      <c r="A1520" s="197">
        <v>3</v>
      </c>
      <c r="B1520" s="213" t="s">
        <v>454</v>
      </c>
      <c r="C1520" s="264" t="s">
        <v>1485</v>
      </c>
      <c r="D1520" s="387" t="s">
        <v>1191</v>
      </c>
      <c r="E1520" s="424">
        <v>1</v>
      </c>
      <c r="F1520" s="248">
        <v>40.508642399999999</v>
      </c>
      <c r="G1520" s="249">
        <v>3.58</v>
      </c>
      <c r="H1520" s="250">
        <v>6.7973460000000001</v>
      </c>
      <c r="I1520" s="249">
        <v>0.12</v>
      </c>
      <c r="J1520" s="250">
        <v>0.28263239999999995</v>
      </c>
      <c r="K1520" s="52" t="s">
        <v>418</v>
      </c>
      <c r="L1520" s="52" t="s">
        <v>26</v>
      </c>
      <c r="M1520" s="122">
        <v>1</v>
      </c>
      <c r="N1520" s="122">
        <v>31</v>
      </c>
      <c r="O1520" s="41">
        <v>31</v>
      </c>
      <c r="P1520" s="250">
        <v>40.508642399999999</v>
      </c>
      <c r="Q1520" s="250">
        <v>31</v>
      </c>
      <c r="R1520" s="250">
        <v>33.428663999999998</v>
      </c>
      <c r="S1520" s="152"/>
      <c r="T1520" s="152"/>
    </row>
    <row r="1521" spans="1:20" ht="12.75" customHeight="1" x14ac:dyDescent="0.2">
      <c r="A1521" s="197"/>
      <c r="B1521" s="213"/>
      <c r="C1521" s="264"/>
      <c r="D1521" s="217"/>
      <c r="E1521" s="424"/>
      <c r="F1521" s="248"/>
      <c r="G1521" s="249"/>
      <c r="H1521" s="250"/>
      <c r="I1521" s="249"/>
      <c r="J1521" s="250"/>
      <c r="K1521" s="39"/>
      <c r="L1521" s="39"/>
      <c r="M1521" s="39"/>
      <c r="N1521" s="129"/>
      <c r="O1521" s="41">
        <v>0</v>
      </c>
      <c r="P1521" s="250"/>
      <c r="Q1521" s="250"/>
      <c r="R1521" s="250"/>
      <c r="S1521" s="152"/>
      <c r="T1521" s="152"/>
    </row>
    <row r="1522" spans="1:20" ht="12.75" customHeight="1" x14ac:dyDescent="0.2">
      <c r="A1522" s="197"/>
      <c r="B1522" s="213"/>
      <c r="C1522" s="264"/>
      <c r="D1522" s="217"/>
      <c r="E1522" s="424"/>
      <c r="F1522" s="248"/>
      <c r="G1522" s="249"/>
      <c r="H1522" s="250"/>
      <c r="I1522" s="249"/>
      <c r="J1522" s="250"/>
      <c r="K1522" s="39"/>
      <c r="L1522" s="39"/>
      <c r="M1522" s="40"/>
      <c r="N1522" s="129"/>
      <c r="O1522" s="41">
        <v>0</v>
      </c>
      <c r="P1522" s="250"/>
      <c r="Q1522" s="250"/>
      <c r="R1522" s="250"/>
      <c r="S1522" s="152"/>
      <c r="T1522" s="152"/>
    </row>
    <row r="1523" spans="1:20" ht="12.75" customHeight="1" x14ac:dyDescent="0.2">
      <c r="A1523" s="197"/>
      <c r="B1523" s="213"/>
      <c r="C1523" s="264"/>
      <c r="D1523" s="217"/>
      <c r="E1523" s="424"/>
      <c r="F1523" s="248"/>
      <c r="G1523" s="249"/>
      <c r="H1523" s="250"/>
      <c r="I1523" s="249"/>
      <c r="J1523" s="250"/>
      <c r="K1523" s="39"/>
      <c r="L1523" s="39"/>
      <c r="M1523" s="39"/>
      <c r="N1523" s="129"/>
      <c r="O1523" s="41">
        <v>0</v>
      </c>
      <c r="P1523" s="250"/>
      <c r="Q1523" s="250"/>
      <c r="R1523" s="250"/>
      <c r="S1523" s="152"/>
      <c r="T1523" s="152"/>
    </row>
    <row r="1524" spans="1:20" ht="12.75" customHeight="1" x14ac:dyDescent="0.2">
      <c r="A1524" s="259">
        <v>4</v>
      </c>
      <c r="B1524" s="213" t="s">
        <v>454</v>
      </c>
      <c r="C1524" s="264" t="s">
        <v>1486</v>
      </c>
      <c r="D1524" s="387" t="s">
        <v>1191</v>
      </c>
      <c r="E1524" s="424">
        <v>1</v>
      </c>
      <c r="F1524" s="248">
        <v>147.26469839999996</v>
      </c>
      <c r="G1524" s="249">
        <v>3.58</v>
      </c>
      <c r="H1524" s="250">
        <v>6.7973460000000001</v>
      </c>
      <c r="I1524" s="249">
        <v>0.12</v>
      </c>
      <c r="J1524" s="250">
        <v>0.28263239999999995</v>
      </c>
      <c r="K1524" s="52" t="s">
        <v>418</v>
      </c>
      <c r="L1524" s="52" t="s">
        <v>26</v>
      </c>
      <c r="M1524" s="122">
        <v>1</v>
      </c>
      <c r="N1524" s="122">
        <v>130</v>
      </c>
      <c r="O1524" s="41">
        <v>130</v>
      </c>
      <c r="P1524" s="250">
        <v>147.26469839999996</v>
      </c>
      <c r="Q1524" s="250">
        <v>130</v>
      </c>
      <c r="R1524" s="250">
        <v>140.18471999999997</v>
      </c>
      <c r="S1524" s="152"/>
      <c r="T1524" s="152"/>
    </row>
    <row r="1525" spans="1:20" ht="12.75" customHeight="1" x14ac:dyDescent="0.2">
      <c r="A1525" s="259"/>
      <c r="B1525" s="213"/>
      <c r="C1525" s="264"/>
      <c r="D1525" s="217"/>
      <c r="E1525" s="424"/>
      <c r="F1525" s="248"/>
      <c r="G1525" s="249"/>
      <c r="H1525" s="250"/>
      <c r="I1525" s="249"/>
      <c r="J1525" s="250"/>
      <c r="K1525" s="39"/>
      <c r="L1525" s="39"/>
      <c r="M1525" s="39"/>
      <c r="N1525" s="129"/>
      <c r="O1525" s="41">
        <v>0</v>
      </c>
      <c r="P1525" s="250"/>
      <c r="Q1525" s="250"/>
      <c r="R1525" s="250"/>
      <c r="S1525" s="152"/>
      <c r="T1525" s="152"/>
    </row>
    <row r="1526" spans="1:20" ht="12.75" customHeight="1" x14ac:dyDescent="0.2">
      <c r="A1526" s="259"/>
      <c r="B1526" s="213"/>
      <c r="C1526" s="264"/>
      <c r="D1526" s="217"/>
      <c r="E1526" s="424"/>
      <c r="F1526" s="248"/>
      <c r="G1526" s="249"/>
      <c r="H1526" s="250"/>
      <c r="I1526" s="249"/>
      <c r="J1526" s="250"/>
      <c r="K1526" s="39"/>
      <c r="L1526" s="39"/>
      <c r="M1526" s="40"/>
      <c r="N1526" s="129"/>
      <c r="O1526" s="41">
        <v>0</v>
      </c>
      <c r="P1526" s="250"/>
      <c r="Q1526" s="250"/>
      <c r="R1526" s="250"/>
      <c r="S1526" s="152"/>
      <c r="T1526" s="152"/>
    </row>
    <row r="1527" spans="1:20" ht="12.75" customHeight="1" x14ac:dyDescent="0.2">
      <c r="A1527" s="259"/>
      <c r="B1527" s="213"/>
      <c r="C1527" s="264"/>
      <c r="D1527" s="217"/>
      <c r="E1527" s="424"/>
      <c r="F1527" s="248"/>
      <c r="G1527" s="249"/>
      <c r="H1527" s="250"/>
      <c r="I1527" s="249"/>
      <c r="J1527" s="250"/>
      <c r="K1527" s="39"/>
      <c r="L1527" s="39"/>
      <c r="M1527" s="39"/>
      <c r="N1527" s="129"/>
      <c r="O1527" s="41">
        <v>0</v>
      </c>
      <c r="P1527" s="250"/>
      <c r="Q1527" s="250"/>
      <c r="R1527" s="250"/>
      <c r="S1527" s="152"/>
      <c r="T1527" s="152"/>
    </row>
    <row r="1528" spans="1:20" ht="12.75" customHeight="1" x14ac:dyDescent="0.2">
      <c r="A1528" s="197">
        <v>5</v>
      </c>
      <c r="B1528" s="213" t="s">
        <v>454</v>
      </c>
      <c r="C1528" s="264" t="s">
        <v>1487</v>
      </c>
      <c r="D1528" s="387" t="s">
        <v>1191</v>
      </c>
      <c r="E1528" s="424">
        <v>12</v>
      </c>
      <c r="F1528" s="248">
        <v>20.0201064</v>
      </c>
      <c r="G1528" s="249">
        <v>3.58</v>
      </c>
      <c r="H1528" s="250">
        <v>6.7973460000000001</v>
      </c>
      <c r="I1528" s="249">
        <v>0.12</v>
      </c>
      <c r="J1528" s="250">
        <v>0.28263239999999995</v>
      </c>
      <c r="K1528" s="52" t="s">
        <v>418</v>
      </c>
      <c r="L1528" s="52" t="s">
        <v>26</v>
      </c>
      <c r="M1528" s="122">
        <v>1</v>
      </c>
      <c r="N1528" s="122">
        <v>12</v>
      </c>
      <c r="O1528" s="41">
        <v>12</v>
      </c>
      <c r="P1528" s="250">
        <v>240.24127679999998</v>
      </c>
      <c r="Q1528" s="250">
        <v>12</v>
      </c>
      <c r="R1528" s="250">
        <v>12.940128</v>
      </c>
      <c r="S1528" s="152"/>
      <c r="T1528" s="152"/>
    </row>
    <row r="1529" spans="1:20" ht="12.75" customHeight="1" x14ac:dyDescent="0.2">
      <c r="A1529" s="197"/>
      <c r="B1529" s="213"/>
      <c r="C1529" s="264"/>
      <c r="D1529" s="217"/>
      <c r="E1529" s="424"/>
      <c r="F1529" s="248"/>
      <c r="G1529" s="249"/>
      <c r="H1529" s="250"/>
      <c r="I1529" s="249"/>
      <c r="J1529" s="250"/>
      <c r="K1529" s="39"/>
      <c r="L1529" s="39"/>
      <c r="M1529" s="39"/>
      <c r="N1529" s="129"/>
      <c r="O1529" s="41">
        <v>0</v>
      </c>
      <c r="P1529" s="250"/>
      <c r="Q1529" s="250"/>
      <c r="R1529" s="250"/>
      <c r="S1529" s="152"/>
      <c r="T1529" s="152"/>
    </row>
    <row r="1530" spans="1:20" ht="12.75" customHeight="1" x14ac:dyDescent="0.2">
      <c r="A1530" s="197"/>
      <c r="B1530" s="213"/>
      <c r="C1530" s="264"/>
      <c r="D1530" s="217"/>
      <c r="E1530" s="424"/>
      <c r="F1530" s="248"/>
      <c r="G1530" s="249"/>
      <c r="H1530" s="250"/>
      <c r="I1530" s="249"/>
      <c r="J1530" s="250"/>
      <c r="K1530" s="39"/>
      <c r="L1530" s="39"/>
      <c r="M1530" s="40"/>
      <c r="N1530" s="129"/>
      <c r="O1530" s="41">
        <v>0</v>
      </c>
      <c r="P1530" s="250"/>
      <c r="Q1530" s="250"/>
      <c r="R1530" s="250"/>
      <c r="S1530" s="152"/>
      <c r="T1530" s="152"/>
    </row>
    <row r="1531" spans="1:20" ht="12.75" customHeight="1" x14ac:dyDescent="0.2">
      <c r="A1531" s="197"/>
      <c r="B1531" s="213"/>
      <c r="C1531" s="264"/>
      <c r="D1531" s="217"/>
      <c r="E1531" s="424"/>
      <c r="F1531" s="248"/>
      <c r="G1531" s="249"/>
      <c r="H1531" s="250"/>
      <c r="I1531" s="249"/>
      <c r="J1531" s="250"/>
      <c r="K1531" s="39"/>
      <c r="L1531" s="39"/>
      <c r="M1531" s="39"/>
      <c r="N1531" s="129"/>
      <c r="O1531" s="41">
        <v>0</v>
      </c>
      <c r="P1531" s="250"/>
      <c r="Q1531" s="250"/>
      <c r="R1531" s="250"/>
      <c r="S1531" s="152"/>
      <c r="T1531" s="152"/>
    </row>
    <row r="1532" spans="1:20" ht="12.75" customHeight="1" x14ac:dyDescent="0.2">
      <c r="A1532" s="259">
        <v>6</v>
      </c>
      <c r="B1532" s="213" t="s">
        <v>627</v>
      </c>
      <c r="C1532" s="213" t="s">
        <v>1488</v>
      </c>
      <c r="D1532" s="204" t="s">
        <v>1181</v>
      </c>
      <c r="E1532" s="424">
        <v>2.64</v>
      </c>
      <c r="F1532" s="248">
        <v>40.608499800000004</v>
      </c>
      <c r="G1532" s="249">
        <v>2.2799999999999998</v>
      </c>
      <c r="H1532" s="250">
        <v>4.3290360000000003</v>
      </c>
      <c r="I1532" s="249">
        <v>0.02</v>
      </c>
      <c r="J1532" s="250">
        <v>4.7105400000000006E-2</v>
      </c>
      <c r="K1532" s="39" t="s">
        <v>264</v>
      </c>
      <c r="L1532" s="52" t="s">
        <v>26</v>
      </c>
      <c r="M1532" s="122">
        <v>1</v>
      </c>
      <c r="N1532" s="129">
        <v>32</v>
      </c>
      <c r="O1532" s="41">
        <v>32</v>
      </c>
      <c r="P1532" s="250">
        <v>107.20643947200001</v>
      </c>
      <c r="Q1532" s="250">
        <v>32</v>
      </c>
      <c r="R1532" s="250">
        <v>36.232358400000003</v>
      </c>
      <c r="S1532" s="152"/>
      <c r="T1532" s="152"/>
    </row>
    <row r="1533" spans="1:20" ht="12.75" customHeight="1" x14ac:dyDescent="0.2">
      <c r="A1533" s="259"/>
      <c r="B1533" s="213"/>
      <c r="C1533" s="213"/>
      <c r="D1533" s="205"/>
      <c r="E1533" s="424"/>
      <c r="F1533" s="248"/>
      <c r="G1533" s="249"/>
      <c r="H1533" s="250"/>
      <c r="I1533" s="249"/>
      <c r="J1533" s="250"/>
      <c r="K1533" s="39"/>
      <c r="L1533" s="39"/>
      <c r="M1533" s="39"/>
      <c r="N1533" s="129"/>
      <c r="O1533" s="41">
        <v>0</v>
      </c>
      <c r="P1533" s="250"/>
      <c r="Q1533" s="250"/>
      <c r="R1533" s="250"/>
      <c r="S1533" s="152"/>
      <c r="T1533" s="152"/>
    </row>
    <row r="1534" spans="1:20" ht="12.75" customHeight="1" x14ac:dyDescent="0.2">
      <c r="A1534" s="259"/>
      <c r="B1534" s="213"/>
      <c r="C1534" s="213"/>
      <c r="D1534" s="205"/>
      <c r="E1534" s="424"/>
      <c r="F1534" s="248"/>
      <c r="G1534" s="249"/>
      <c r="H1534" s="250"/>
      <c r="I1534" s="249"/>
      <c r="J1534" s="250"/>
      <c r="K1534" s="39"/>
      <c r="L1534" s="39"/>
      <c r="M1534" s="40"/>
      <c r="N1534" s="129"/>
      <c r="O1534" s="41">
        <v>0</v>
      </c>
      <c r="P1534" s="250"/>
      <c r="Q1534" s="250"/>
      <c r="R1534" s="250"/>
      <c r="S1534" s="152"/>
      <c r="T1534" s="152"/>
    </row>
    <row r="1535" spans="1:20" ht="12.75" customHeight="1" x14ac:dyDescent="0.2">
      <c r="A1535" s="259"/>
      <c r="B1535" s="213"/>
      <c r="C1535" s="213"/>
      <c r="D1535" s="206"/>
      <c r="E1535" s="424"/>
      <c r="F1535" s="248"/>
      <c r="G1535" s="249"/>
      <c r="H1535" s="250"/>
      <c r="I1535" s="249"/>
      <c r="J1535" s="250"/>
      <c r="K1535" s="39"/>
      <c r="L1535" s="39"/>
      <c r="M1535" s="39"/>
      <c r="N1535" s="129"/>
      <c r="O1535" s="41">
        <v>0</v>
      </c>
      <c r="P1535" s="250"/>
      <c r="Q1535" s="250"/>
      <c r="R1535" s="250"/>
      <c r="S1535" s="152"/>
      <c r="T1535" s="152"/>
    </row>
    <row r="1536" spans="1:20" ht="12.75" customHeight="1" x14ac:dyDescent="0.2">
      <c r="A1536" s="197">
        <v>7</v>
      </c>
      <c r="B1536" s="213" t="s">
        <v>265</v>
      </c>
      <c r="C1536" s="264" t="s">
        <v>1489</v>
      </c>
      <c r="D1536" s="387" t="s">
        <v>1191</v>
      </c>
      <c r="E1536" s="424">
        <v>2</v>
      </c>
      <c r="F1536" s="248">
        <v>4.9056480839999992</v>
      </c>
      <c r="G1536" s="249">
        <v>0.84</v>
      </c>
      <c r="H1536" s="250">
        <v>1.594908</v>
      </c>
      <c r="I1536" s="249">
        <v>0.05</v>
      </c>
      <c r="J1536" s="250">
        <v>0.11776350000000001</v>
      </c>
      <c r="K1536" s="39" t="s">
        <v>266</v>
      </c>
      <c r="L1536" s="39" t="s">
        <v>26</v>
      </c>
      <c r="M1536" s="129">
        <v>1</v>
      </c>
      <c r="N1536" s="129">
        <v>2.82</v>
      </c>
      <c r="O1536" s="41">
        <v>2.82</v>
      </c>
      <c r="P1536" s="250">
        <v>9.8112961679999984</v>
      </c>
      <c r="Q1536" s="250">
        <v>2.82</v>
      </c>
      <c r="R1536" s="250">
        <v>3.1929765839999997</v>
      </c>
      <c r="S1536" s="152"/>
      <c r="T1536" s="152"/>
    </row>
    <row r="1537" spans="1:20" ht="12.75" customHeight="1" x14ac:dyDescent="0.2">
      <c r="A1537" s="197"/>
      <c r="B1537" s="213"/>
      <c r="C1537" s="264"/>
      <c r="D1537" s="217"/>
      <c r="E1537" s="424"/>
      <c r="F1537" s="248"/>
      <c r="G1537" s="249"/>
      <c r="H1537" s="250"/>
      <c r="I1537" s="249"/>
      <c r="J1537" s="250"/>
      <c r="K1537" s="39"/>
      <c r="L1537" s="39"/>
      <c r="M1537" s="39"/>
      <c r="N1537" s="129"/>
      <c r="O1537" s="41">
        <v>0</v>
      </c>
      <c r="P1537" s="250"/>
      <c r="Q1537" s="250"/>
      <c r="R1537" s="250"/>
      <c r="S1537" s="152"/>
      <c r="T1537" s="152"/>
    </row>
    <row r="1538" spans="1:20" ht="12.75" customHeight="1" x14ac:dyDescent="0.2">
      <c r="A1538" s="197"/>
      <c r="B1538" s="213"/>
      <c r="C1538" s="264"/>
      <c r="D1538" s="217"/>
      <c r="E1538" s="424"/>
      <c r="F1538" s="248"/>
      <c r="G1538" s="249"/>
      <c r="H1538" s="250"/>
      <c r="I1538" s="249"/>
      <c r="J1538" s="250"/>
      <c r="K1538" s="39"/>
      <c r="L1538" s="39"/>
      <c r="M1538" s="40"/>
      <c r="N1538" s="129"/>
      <c r="O1538" s="41">
        <v>0</v>
      </c>
      <c r="P1538" s="250"/>
      <c r="Q1538" s="250"/>
      <c r="R1538" s="250"/>
      <c r="S1538" s="152"/>
      <c r="T1538" s="152"/>
    </row>
    <row r="1539" spans="1:20" ht="12.75" customHeight="1" x14ac:dyDescent="0.2">
      <c r="A1539" s="197"/>
      <c r="B1539" s="213"/>
      <c r="C1539" s="264"/>
      <c r="D1539" s="217"/>
      <c r="E1539" s="424"/>
      <c r="F1539" s="248"/>
      <c r="G1539" s="249"/>
      <c r="H1539" s="250"/>
      <c r="I1539" s="249"/>
      <c r="J1539" s="250"/>
      <c r="K1539" s="39"/>
      <c r="L1539" s="39"/>
      <c r="M1539" s="39"/>
      <c r="N1539" s="129"/>
      <c r="O1539" s="41">
        <v>0</v>
      </c>
      <c r="P1539" s="250"/>
      <c r="Q1539" s="250"/>
      <c r="R1539" s="250"/>
      <c r="S1539" s="152"/>
      <c r="T1539" s="152"/>
    </row>
    <row r="1540" spans="1:20" ht="12.75" customHeight="1" x14ac:dyDescent="0.2">
      <c r="A1540" s="259">
        <v>8</v>
      </c>
      <c r="B1540" s="213" t="s">
        <v>455</v>
      </c>
      <c r="C1540" s="213" t="s">
        <v>1490</v>
      </c>
      <c r="D1540" s="204" t="s">
        <v>1181</v>
      </c>
      <c r="E1540" s="424">
        <v>63</v>
      </c>
      <c r="F1540" s="248">
        <v>4.062185781528</v>
      </c>
      <c r="G1540" s="249">
        <v>0.67</v>
      </c>
      <c r="H1540" s="250">
        <v>1.2721290000000001</v>
      </c>
      <c r="I1540" s="249">
        <v>0.04</v>
      </c>
      <c r="J1540" s="250">
        <v>9.4210800000000011E-2</v>
      </c>
      <c r="K1540" s="39" t="s">
        <v>263</v>
      </c>
      <c r="L1540" s="39" t="s">
        <v>23</v>
      </c>
      <c r="M1540" s="129">
        <v>1</v>
      </c>
      <c r="N1540" s="129">
        <v>1.921</v>
      </c>
      <c r="O1540" s="41">
        <v>1.921</v>
      </c>
      <c r="P1540" s="250">
        <v>255.917704236264</v>
      </c>
      <c r="Q1540" s="250">
        <v>2.3809399999999998</v>
      </c>
      <c r="R1540" s="250">
        <v>2.695845981528</v>
      </c>
      <c r="S1540" s="152"/>
      <c r="T1540" s="152"/>
    </row>
    <row r="1541" spans="1:20" ht="12.75" customHeight="1" x14ac:dyDescent="0.2">
      <c r="A1541" s="259"/>
      <c r="B1541" s="213"/>
      <c r="C1541" s="213"/>
      <c r="D1541" s="205"/>
      <c r="E1541" s="424"/>
      <c r="F1541" s="248"/>
      <c r="G1541" s="249"/>
      <c r="H1541" s="250"/>
      <c r="I1541" s="249"/>
      <c r="J1541" s="250"/>
      <c r="K1541" s="39"/>
      <c r="L1541" s="39"/>
      <c r="M1541" s="39"/>
      <c r="N1541" s="129"/>
      <c r="O1541" s="41">
        <v>0</v>
      </c>
      <c r="P1541" s="250"/>
      <c r="Q1541" s="250"/>
      <c r="R1541" s="250"/>
      <c r="S1541" s="152"/>
      <c r="T1541" s="152"/>
    </row>
    <row r="1542" spans="1:20" ht="12.75" customHeight="1" x14ac:dyDescent="0.2">
      <c r="A1542" s="259"/>
      <c r="B1542" s="213"/>
      <c r="C1542" s="213"/>
      <c r="D1542" s="205"/>
      <c r="E1542" s="424"/>
      <c r="F1542" s="248"/>
      <c r="G1542" s="249"/>
      <c r="H1542" s="250"/>
      <c r="I1542" s="249"/>
      <c r="J1542" s="250"/>
      <c r="K1542" s="39" t="s">
        <v>196</v>
      </c>
      <c r="L1542" s="39" t="s">
        <v>29</v>
      </c>
      <c r="M1542" s="44">
        <v>1.22</v>
      </c>
      <c r="N1542" s="122">
        <v>0.377</v>
      </c>
      <c r="O1542" s="41">
        <v>0.45994000000000002</v>
      </c>
      <c r="P1542" s="250"/>
      <c r="Q1542" s="250"/>
      <c r="R1542" s="250"/>
      <c r="S1542" s="152"/>
      <c r="T1542" s="152"/>
    </row>
    <row r="1543" spans="1:20" ht="12.75" customHeight="1" x14ac:dyDescent="0.2">
      <c r="A1543" s="259"/>
      <c r="B1543" s="213"/>
      <c r="C1543" s="213"/>
      <c r="D1543" s="206"/>
      <c r="E1543" s="424"/>
      <c r="F1543" s="248"/>
      <c r="G1543" s="249"/>
      <c r="H1543" s="250"/>
      <c r="I1543" s="249"/>
      <c r="J1543" s="250"/>
      <c r="K1543" s="39"/>
      <c r="L1543" s="39"/>
      <c r="M1543" s="39"/>
      <c r="N1543" s="129"/>
      <c r="O1543" s="41">
        <v>0</v>
      </c>
      <c r="P1543" s="250"/>
      <c r="Q1543" s="250"/>
      <c r="R1543" s="250"/>
      <c r="S1543" s="152"/>
      <c r="T1543" s="152"/>
    </row>
    <row r="1544" spans="1:20" ht="12.75" customHeight="1" x14ac:dyDescent="0.2">
      <c r="A1544" s="197">
        <v>9</v>
      </c>
      <c r="B1544" s="213" t="s">
        <v>455</v>
      </c>
      <c r="C1544" s="213" t="s">
        <v>1491</v>
      </c>
      <c r="D1544" s="204" t="s">
        <v>1181</v>
      </c>
      <c r="E1544" s="424">
        <v>15</v>
      </c>
      <c r="F1544" s="248">
        <v>4.062185781528</v>
      </c>
      <c r="G1544" s="249">
        <v>0.67</v>
      </c>
      <c r="H1544" s="250">
        <v>1.2721290000000001</v>
      </c>
      <c r="I1544" s="249">
        <v>0.04</v>
      </c>
      <c r="J1544" s="250">
        <v>9.4210800000000011E-2</v>
      </c>
      <c r="K1544" s="39" t="s">
        <v>263</v>
      </c>
      <c r="L1544" s="39" t="s">
        <v>23</v>
      </c>
      <c r="M1544" s="129">
        <v>1</v>
      </c>
      <c r="N1544" s="129">
        <v>1.921</v>
      </c>
      <c r="O1544" s="41">
        <v>1.921</v>
      </c>
      <c r="P1544" s="250">
        <v>60.93278672292</v>
      </c>
      <c r="Q1544" s="250">
        <v>2.3809399999999998</v>
      </c>
      <c r="R1544" s="250">
        <v>2.695845981528</v>
      </c>
      <c r="S1544" s="152"/>
      <c r="T1544" s="152"/>
    </row>
    <row r="1545" spans="1:20" ht="12.75" customHeight="1" x14ac:dyDescent="0.2">
      <c r="A1545" s="197"/>
      <c r="B1545" s="213"/>
      <c r="C1545" s="213"/>
      <c r="D1545" s="205"/>
      <c r="E1545" s="424"/>
      <c r="F1545" s="248"/>
      <c r="G1545" s="249"/>
      <c r="H1545" s="250"/>
      <c r="I1545" s="249"/>
      <c r="J1545" s="250"/>
      <c r="K1545" s="39"/>
      <c r="L1545" s="39"/>
      <c r="M1545" s="39"/>
      <c r="N1545" s="129"/>
      <c r="O1545" s="41">
        <v>0</v>
      </c>
      <c r="P1545" s="250"/>
      <c r="Q1545" s="250"/>
      <c r="R1545" s="250"/>
      <c r="S1545" s="152"/>
      <c r="T1545" s="152"/>
    </row>
    <row r="1546" spans="1:20" ht="12.75" customHeight="1" x14ac:dyDescent="0.2">
      <c r="A1546" s="197"/>
      <c r="B1546" s="213"/>
      <c r="C1546" s="213"/>
      <c r="D1546" s="205"/>
      <c r="E1546" s="424"/>
      <c r="F1546" s="248"/>
      <c r="G1546" s="249"/>
      <c r="H1546" s="250"/>
      <c r="I1546" s="249"/>
      <c r="J1546" s="250"/>
      <c r="K1546" s="39" t="s">
        <v>196</v>
      </c>
      <c r="L1546" s="39" t="s">
        <v>29</v>
      </c>
      <c r="M1546" s="44">
        <v>1.22</v>
      </c>
      <c r="N1546" s="122">
        <v>0.377</v>
      </c>
      <c r="O1546" s="41">
        <v>0.45994000000000002</v>
      </c>
      <c r="P1546" s="250"/>
      <c r="Q1546" s="250"/>
      <c r="R1546" s="250"/>
      <c r="S1546" s="152"/>
      <c r="T1546" s="152"/>
    </row>
    <row r="1547" spans="1:20" ht="12.75" customHeight="1" x14ac:dyDescent="0.2">
      <c r="A1547" s="197"/>
      <c r="B1547" s="213"/>
      <c r="C1547" s="213"/>
      <c r="D1547" s="206"/>
      <c r="E1547" s="424"/>
      <c r="F1547" s="248"/>
      <c r="G1547" s="249"/>
      <c r="H1547" s="250"/>
      <c r="I1547" s="249"/>
      <c r="J1547" s="250"/>
      <c r="K1547" s="39"/>
      <c r="L1547" s="39"/>
      <c r="M1547" s="39"/>
      <c r="N1547" s="129"/>
      <c r="O1547" s="41">
        <v>0</v>
      </c>
      <c r="P1547" s="250"/>
      <c r="Q1547" s="250"/>
      <c r="R1547" s="250"/>
      <c r="S1547" s="152"/>
      <c r="T1547" s="152"/>
    </row>
    <row r="1548" spans="1:20" ht="12.75" customHeight="1" x14ac:dyDescent="0.2">
      <c r="A1548" s="259">
        <v>10</v>
      </c>
      <c r="B1548" s="213" t="s">
        <v>455</v>
      </c>
      <c r="C1548" s="213" t="s">
        <v>1492</v>
      </c>
      <c r="D1548" s="204" t="s">
        <v>1181</v>
      </c>
      <c r="E1548" s="424">
        <v>72</v>
      </c>
      <c r="F1548" s="248">
        <v>4.062185781528</v>
      </c>
      <c r="G1548" s="249">
        <v>0.67</v>
      </c>
      <c r="H1548" s="250">
        <v>1.2721290000000001</v>
      </c>
      <c r="I1548" s="249">
        <v>0.04</v>
      </c>
      <c r="J1548" s="250">
        <v>9.4210800000000011E-2</v>
      </c>
      <c r="K1548" s="39" t="s">
        <v>263</v>
      </c>
      <c r="L1548" s="39" t="s">
        <v>23</v>
      </c>
      <c r="M1548" s="129">
        <v>1</v>
      </c>
      <c r="N1548" s="129">
        <v>1.921</v>
      </c>
      <c r="O1548" s="41">
        <v>1.921</v>
      </c>
      <c r="P1548" s="250">
        <v>292.47737627001601</v>
      </c>
      <c r="Q1548" s="250">
        <v>2.3809399999999998</v>
      </c>
      <c r="R1548" s="250">
        <v>2.695845981528</v>
      </c>
      <c r="S1548" s="152"/>
      <c r="T1548" s="152"/>
    </row>
    <row r="1549" spans="1:20" ht="12.75" customHeight="1" x14ac:dyDescent="0.2">
      <c r="A1549" s="259"/>
      <c r="B1549" s="213"/>
      <c r="C1549" s="213"/>
      <c r="D1549" s="205"/>
      <c r="E1549" s="424"/>
      <c r="F1549" s="248"/>
      <c r="G1549" s="249"/>
      <c r="H1549" s="250"/>
      <c r="I1549" s="249"/>
      <c r="J1549" s="250"/>
      <c r="K1549" s="39"/>
      <c r="L1549" s="39"/>
      <c r="M1549" s="39"/>
      <c r="N1549" s="129"/>
      <c r="O1549" s="41">
        <v>0</v>
      </c>
      <c r="P1549" s="250"/>
      <c r="Q1549" s="250"/>
      <c r="R1549" s="250"/>
      <c r="S1549" s="152"/>
      <c r="T1549" s="152"/>
    </row>
    <row r="1550" spans="1:20" ht="12.75" customHeight="1" x14ac:dyDescent="0.2">
      <c r="A1550" s="259"/>
      <c r="B1550" s="213"/>
      <c r="C1550" s="213"/>
      <c r="D1550" s="205"/>
      <c r="E1550" s="424"/>
      <c r="F1550" s="248"/>
      <c r="G1550" s="249"/>
      <c r="H1550" s="250"/>
      <c r="I1550" s="249"/>
      <c r="J1550" s="250"/>
      <c r="K1550" s="39" t="s">
        <v>196</v>
      </c>
      <c r="L1550" s="39" t="s">
        <v>29</v>
      </c>
      <c r="M1550" s="44">
        <v>1.22</v>
      </c>
      <c r="N1550" s="122">
        <v>0.377</v>
      </c>
      <c r="O1550" s="41">
        <v>0.45994000000000002</v>
      </c>
      <c r="P1550" s="250"/>
      <c r="Q1550" s="250"/>
      <c r="R1550" s="250"/>
      <c r="S1550" s="152"/>
      <c r="T1550" s="152"/>
    </row>
    <row r="1551" spans="1:20" ht="12.75" customHeight="1" x14ac:dyDescent="0.2">
      <c r="A1551" s="259"/>
      <c r="B1551" s="213"/>
      <c r="C1551" s="213"/>
      <c r="D1551" s="206"/>
      <c r="E1551" s="424"/>
      <c r="F1551" s="248"/>
      <c r="G1551" s="249"/>
      <c r="H1551" s="250"/>
      <c r="I1551" s="249"/>
      <c r="J1551" s="250"/>
      <c r="K1551" s="39"/>
      <c r="L1551" s="39"/>
      <c r="M1551" s="39"/>
      <c r="N1551" s="129"/>
      <c r="O1551" s="41">
        <v>0</v>
      </c>
      <c r="P1551" s="250"/>
      <c r="Q1551" s="250"/>
      <c r="R1551" s="250"/>
      <c r="S1551" s="152"/>
      <c r="T1551" s="152"/>
    </row>
    <row r="1552" spans="1:20" ht="12.75" customHeight="1" x14ac:dyDescent="0.2">
      <c r="A1552" s="197">
        <v>11</v>
      </c>
      <c r="B1552" s="213" t="s">
        <v>309</v>
      </c>
      <c r="C1552" s="213" t="s">
        <v>1493</v>
      </c>
      <c r="D1552" s="387" t="s">
        <v>1191</v>
      </c>
      <c r="E1552" s="424">
        <v>1</v>
      </c>
      <c r="F1552" s="248">
        <v>2.2969548599999996</v>
      </c>
      <c r="G1552" s="249">
        <v>0.59199999999999997</v>
      </c>
      <c r="H1552" s="250">
        <v>1.1240303999999999</v>
      </c>
      <c r="I1552" s="249">
        <v>0.498</v>
      </c>
      <c r="J1552" s="250">
        <v>1.1729244599999999</v>
      </c>
      <c r="K1552" s="39"/>
      <c r="L1552" s="39"/>
      <c r="M1552" s="129"/>
      <c r="N1552" s="129"/>
      <c r="O1552" s="41">
        <v>0</v>
      </c>
      <c r="P1552" s="250">
        <v>2.2969548599999996</v>
      </c>
      <c r="Q1552" s="250">
        <v>0</v>
      </c>
      <c r="R1552" s="250">
        <v>0</v>
      </c>
      <c r="S1552" s="152"/>
      <c r="T1552" s="152"/>
    </row>
    <row r="1553" spans="1:20" ht="12.75" customHeight="1" x14ac:dyDescent="0.2">
      <c r="A1553" s="197"/>
      <c r="B1553" s="213"/>
      <c r="C1553" s="213"/>
      <c r="D1553" s="217"/>
      <c r="E1553" s="424"/>
      <c r="F1553" s="248"/>
      <c r="G1553" s="249"/>
      <c r="H1553" s="250"/>
      <c r="I1553" s="249"/>
      <c r="J1553" s="250"/>
      <c r="K1553" s="39"/>
      <c r="L1553" s="39"/>
      <c r="M1553" s="39"/>
      <c r="N1553" s="129"/>
      <c r="O1553" s="41">
        <v>0</v>
      </c>
      <c r="P1553" s="250"/>
      <c r="Q1553" s="250"/>
      <c r="R1553" s="250"/>
      <c r="S1553" s="152"/>
      <c r="T1553" s="152"/>
    </row>
    <row r="1554" spans="1:20" ht="12.75" customHeight="1" x14ac:dyDescent="0.2">
      <c r="A1554" s="197"/>
      <c r="B1554" s="213"/>
      <c r="C1554" s="213"/>
      <c r="D1554" s="217"/>
      <c r="E1554" s="424"/>
      <c r="F1554" s="248"/>
      <c r="G1554" s="249"/>
      <c r="H1554" s="250"/>
      <c r="I1554" s="249"/>
      <c r="J1554" s="250"/>
      <c r="K1554" s="39"/>
      <c r="L1554" s="39"/>
      <c r="M1554" s="40"/>
      <c r="N1554" s="129"/>
      <c r="O1554" s="41">
        <v>0</v>
      </c>
      <c r="P1554" s="250"/>
      <c r="Q1554" s="250"/>
      <c r="R1554" s="250"/>
      <c r="S1554" s="152"/>
      <c r="T1554" s="152"/>
    </row>
    <row r="1555" spans="1:20" ht="12.75" customHeight="1" x14ac:dyDescent="0.2">
      <c r="A1555" s="197"/>
      <c r="B1555" s="213"/>
      <c r="C1555" s="213"/>
      <c r="D1555" s="217"/>
      <c r="E1555" s="424"/>
      <c r="F1555" s="248"/>
      <c r="G1555" s="249"/>
      <c r="H1555" s="250"/>
      <c r="I1555" s="249"/>
      <c r="J1555" s="250"/>
      <c r="K1555" s="39"/>
      <c r="L1555" s="39"/>
      <c r="M1555" s="39"/>
      <c r="N1555" s="129"/>
      <c r="O1555" s="41">
        <v>0</v>
      </c>
      <c r="P1555" s="250"/>
      <c r="Q1555" s="250"/>
      <c r="R1555" s="250"/>
      <c r="S1555" s="152"/>
      <c r="T1555" s="152"/>
    </row>
    <row r="1556" spans="1:20" ht="12.75" customHeight="1" x14ac:dyDescent="0.2">
      <c r="A1556" s="259">
        <v>12</v>
      </c>
      <c r="B1556" s="213" t="s">
        <v>309</v>
      </c>
      <c r="C1556" s="213" t="s">
        <v>1494</v>
      </c>
      <c r="D1556" s="387" t="s">
        <v>1191</v>
      </c>
      <c r="E1556" s="424">
        <v>2</v>
      </c>
      <c r="F1556" s="248">
        <v>2.2969548599999996</v>
      </c>
      <c r="G1556" s="249">
        <v>0.59199999999999997</v>
      </c>
      <c r="H1556" s="250">
        <v>1.1240303999999999</v>
      </c>
      <c r="I1556" s="249">
        <v>0.498</v>
      </c>
      <c r="J1556" s="250">
        <v>1.1729244599999999</v>
      </c>
      <c r="K1556" s="39"/>
      <c r="L1556" s="39"/>
      <c r="M1556" s="129"/>
      <c r="N1556" s="129"/>
      <c r="O1556" s="41">
        <v>0</v>
      </c>
      <c r="P1556" s="250">
        <v>4.5939097199999992</v>
      </c>
      <c r="Q1556" s="250">
        <v>0</v>
      </c>
      <c r="R1556" s="250">
        <v>0</v>
      </c>
      <c r="S1556" s="152"/>
      <c r="T1556" s="152"/>
    </row>
    <row r="1557" spans="1:20" ht="12.75" customHeight="1" x14ac:dyDescent="0.2">
      <c r="A1557" s="259"/>
      <c r="B1557" s="213"/>
      <c r="C1557" s="213"/>
      <c r="D1557" s="217"/>
      <c r="E1557" s="424"/>
      <c r="F1557" s="248"/>
      <c r="G1557" s="249"/>
      <c r="H1557" s="250"/>
      <c r="I1557" s="249"/>
      <c r="J1557" s="250"/>
      <c r="K1557" s="39"/>
      <c r="L1557" s="39"/>
      <c r="M1557" s="39"/>
      <c r="N1557" s="129"/>
      <c r="O1557" s="41">
        <v>0</v>
      </c>
      <c r="P1557" s="250"/>
      <c r="Q1557" s="250"/>
      <c r="R1557" s="250"/>
      <c r="S1557" s="152"/>
      <c r="T1557" s="152"/>
    </row>
    <row r="1558" spans="1:20" ht="12.75" customHeight="1" x14ac:dyDescent="0.2">
      <c r="A1558" s="259"/>
      <c r="B1558" s="213"/>
      <c r="C1558" s="213"/>
      <c r="D1558" s="217"/>
      <c r="E1558" s="424"/>
      <c r="F1558" s="248"/>
      <c r="G1558" s="249"/>
      <c r="H1558" s="250"/>
      <c r="I1558" s="249"/>
      <c r="J1558" s="250"/>
      <c r="K1558" s="39"/>
      <c r="L1558" s="39"/>
      <c r="M1558" s="40"/>
      <c r="N1558" s="129"/>
      <c r="O1558" s="41">
        <v>0</v>
      </c>
      <c r="P1558" s="250"/>
      <c r="Q1558" s="250"/>
      <c r="R1558" s="250"/>
      <c r="S1558" s="152"/>
      <c r="T1558" s="152"/>
    </row>
    <row r="1559" spans="1:20" ht="12.75" customHeight="1" x14ac:dyDescent="0.2">
      <c r="A1559" s="259"/>
      <c r="B1559" s="213"/>
      <c r="C1559" s="213"/>
      <c r="D1559" s="217"/>
      <c r="E1559" s="424"/>
      <c r="F1559" s="248"/>
      <c r="G1559" s="249"/>
      <c r="H1559" s="250"/>
      <c r="I1559" s="249"/>
      <c r="J1559" s="250"/>
      <c r="K1559" s="39"/>
      <c r="L1559" s="39"/>
      <c r="M1559" s="39"/>
      <c r="N1559" s="129"/>
      <c r="O1559" s="41">
        <v>0</v>
      </c>
      <c r="P1559" s="250"/>
      <c r="Q1559" s="250"/>
      <c r="R1559" s="250"/>
      <c r="S1559" s="152"/>
      <c r="T1559" s="152"/>
    </row>
    <row r="1560" spans="1:20" ht="12.75" customHeight="1" x14ac:dyDescent="0.2">
      <c r="A1560" s="197">
        <v>13</v>
      </c>
      <c r="B1560" s="213" t="s">
        <v>309</v>
      </c>
      <c r="C1560" s="213" t="s">
        <v>621</v>
      </c>
      <c r="D1560" s="387" t="s">
        <v>1191</v>
      </c>
      <c r="E1560" s="424">
        <v>6</v>
      </c>
      <c r="F1560" s="248">
        <v>2.2969548599999996</v>
      </c>
      <c r="G1560" s="249">
        <v>0.59199999999999997</v>
      </c>
      <c r="H1560" s="250">
        <v>1.1240303999999999</v>
      </c>
      <c r="I1560" s="249">
        <v>0.498</v>
      </c>
      <c r="J1560" s="250">
        <v>1.1729244599999999</v>
      </c>
      <c r="K1560" s="39"/>
      <c r="L1560" s="39"/>
      <c r="M1560" s="129"/>
      <c r="N1560" s="129"/>
      <c r="O1560" s="41">
        <v>0</v>
      </c>
      <c r="P1560" s="250">
        <v>13.781729159999998</v>
      </c>
      <c r="Q1560" s="250">
        <v>0</v>
      </c>
      <c r="R1560" s="250">
        <v>0</v>
      </c>
      <c r="S1560" s="152"/>
      <c r="T1560" s="152"/>
    </row>
    <row r="1561" spans="1:20" ht="12.75" customHeight="1" x14ac:dyDescent="0.2">
      <c r="A1561" s="197"/>
      <c r="B1561" s="213"/>
      <c r="C1561" s="213"/>
      <c r="D1561" s="217"/>
      <c r="E1561" s="424"/>
      <c r="F1561" s="248"/>
      <c r="G1561" s="249"/>
      <c r="H1561" s="250"/>
      <c r="I1561" s="249"/>
      <c r="J1561" s="250"/>
      <c r="K1561" s="39"/>
      <c r="L1561" s="39"/>
      <c r="M1561" s="39"/>
      <c r="N1561" s="129"/>
      <c r="O1561" s="41">
        <v>0</v>
      </c>
      <c r="P1561" s="250"/>
      <c r="Q1561" s="250"/>
      <c r="R1561" s="250"/>
      <c r="S1561" s="152"/>
      <c r="T1561" s="152"/>
    </row>
    <row r="1562" spans="1:20" ht="12.75" customHeight="1" x14ac:dyDescent="0.2">
      <c r="A1562" s="197"/>
      <c r="B1562" s="213"/>
      <c r="C1562" s="213"/>
      <c r="D1562" s="217"/>
      <c r="E1562" s="424"/>
      <c r="F1562" s="248"/>
      <c r="G1562" s="249"/>
      <c r="H1562" s="250"/>
      <c r="I1562" s="249"/>
      <c r="J1562" s="250"/>
      <c r="K1562" s="39"/>
      <c r="L1562" s="39"/>
      <c r="M1562" s="40"/>
      <c r="N1562" s="129"/>
      <c r="O1562" s="41">
        <v>0</v>
      </c>
      <c r="P1562" s="250"/>
      <c r="Q1562" s="250"/>
      <c r="R1562" s="250"/>
      <c r="S1562" s="152"/>
      <c r="T1562" s="152"/>
    </row>
    <row r="1563" spans="1:20" ht="12.75" customHeight="1" x14ac:dyDescent="0.2">
      <c r="A1563" s="197"/>
      <c r="B1563" s="213"/>
      <c r="C1563" s="213"/>
      <c r="D1563" s="217"/>
      <c r="E1563" s="424"/>
      <c r="F1563" s="248"/>
      <c r="G1563" s="249"/>
      <c r="H1563" s="250"/>
      <c r="I1563" s="249"/>
      <c r="J1563" s="250"/>
      <c r="K1563" s="39"/>
      <c r="L1563" s="39"/>
      <c r="M1563" s="39"/>
      <c r="N1563" s="129"/>
      <c r="O1563" s="41">
        <v>0</v>
      </c>
      <c r="P1563" s="250"/>
      <c r="Q1563" s="250"/>
      <c r="R1563" s="250"/>
      <c r="S1563" s="152"/>
      <c r="T1563" s="152"/>
    </row>
    <row r="1564" spans="1:20" ht="12.75" customHeight="1" x14ac:dyDescent="0.2">
      <c r="A1564" s="259">
        <v>14</v>
      </c>
      <c r="B1564" s="213" t="s">
        <v>627</v>
      </c>
      <c r="C1564" s="213" t="s">
        <v>1495</v>
      </c>
      <c r="D1564" s="387" t="s">
        <v>1191</v>
      </c>
      <c r="E1564" s="424">
        <v>3</v>
      </c>
      <c r="F1564" s="248">
        <v>13.309682268</v>
      </c>
      <c r="G1564" s="249">
        <v>2.2799999999999998</v>
      </c>
      <c r="H1564" s="250">
        <v>4.3290360000000003</v>
      </c>
      <c r="I1564" s="249">
        <v>0.02</v>
      </c>
      <c r="J1564" s="250">
        <v>4.7105400000000006E-2</v>
      </c>
      <c r="K1564" s="39" t="s">
        <v>264</v>
      </c>
      <c r="L1564" s="39" t="s">
        <v>26</v>
      </c>
      <c r="M1564" s="129">
        <v>1</v>
      </c>
      <c r="N1564" s="129">
        <v>7.89</v>
      </c>
      <c r="O1564" s="41">
        <v>7.89</v>
      </c>
      <c r="P1564" s="250">
        <v>39.929046803999995</v>
      </c>
      <c r="Q1564" s="250">
        <v>7.89</v>
      </c>
      <c r="R1564" s="250">
        <v>8.9335408679999997</v>
      </c>
      <c r="S1564" s="152"/>
      <c r="T1564" s="152"/>
    </row>
    <row r="1565" spans="1:20" ht="12.75" customHeight="1" x14ac:dyDescent="0.2">
      <c r="A1565" s="259"/>
      <c r="B1565" s="213"/>
      <c r="C1565" s="213"/>
      <c r="D1565" s="217"/>
      <c r="E1565" s="424"/>
      <c r="F1565" s="248"/>
      <c r="G1565" s="249"/>
      <c r="H1565" s="250"/>
      <c r="I1565" s="249"/>
      <c r="J1565" s="250"/>
      <c r="K1565" s="39"/>
      <c r="L1565" s="39"/>
      <c r="M1565" s="39"/>
      <c r="N1565" s="129"/>
      <c r="O1565" s="41">
        <v>0</v>
      </c>
      <c r="P1565" s="250"/>
      <c r="Q1565" s="250"/>
      <c r="R1565" s="250"/>
      <c r="S1565" s="152"/>
      <c r="T1565" s="152"/>
    </row>
    <row r="1566" spans="1:20" ht="12.75" customHeight="1" x14ac:dyDescent="0.2">
      <c r="A1566" s="259"/>
      <c r="B1566" s="213"/>
      <c r="C1566" s="213"/>
      <c r="D1566" s="217"/>
      <c r="E1566" s="424"/>
      <c r="F1566" s="248"/>
      <c r="G1566" s="249"/>
      <c r="H1566" s="250"/>
      <c r="I1566" s="249"/>
      <c r="J1566" s="250"/>
      <c r="K1566" s="39"/>
      <c r="L1566" s="39"/>
      <c r="M1566" s="40"/>
      <c r="N1566" s="129"/>
      <c r="O1566" s="41">
        <v>0</v>
      </c>
      <c r="P1566" s="250"/>
      <c r="Q1566" s="250"/>
      <c r="R1566" s="250"/>
      <c r="S1566" s="152"/>
      <c r="T1566" s="152"/>
    </row>
    <row r="1567" spans="1:20" ht="12.75" customHeight="1" x14ac:dyDescent="0.2">
      <c r="A1567" s="259"/>
      <c r="B1567" s="213"/>
      <c r="C1567" s="213"/>
      <c r="D1567" s="217"/>
      <c r="E1567" s="424"/>
      <c r="F1567" s="248"/>
      <c r="G1567" s="249"/>
      <c r="H1567" s="250"/>
      <c r="I1567" s="249"/>
      <c r="J1567" s="250"/>
      <c r="K1567" s="39"/>
      <c r="L1567" s="39"/>
      <c r="M1567" s="39"/>
      <c r="N1567" s="129"/>
      <c r="O1567" s="41">
        <v>0</v>
      </c>
      <c r="P1567" s="250"/>
      <c r="Q1567" s="250"/>
      <c r="R1567" s="250"/>
      <c r="S1567" s="152"/>
      <c r="T1567" s="152"/>
    </row>
    <row r="1568" spans="1:20" ht="12.75" customHeight="1" x14ac:dyDescent="0.2">
      <c r="A1568" s="197">
        <v>15</v>
      </c>
      <c r="B1568" s="213" t="s">
        <v>626</v>
      </c>
      <c r="C1568" s="213" t="s">
        <v>1496</v>
      </c>
      <c r="D1568" s="387" t="s">
        <v>1191</v>
      </c>
      <c r="E1568" s="424">
        <v>4</v>
      </c>
      <c r="F1568" s="248">
        <v>30.306693743999997</v>
      </c>
      <c r="G1568" s="249">
        <v>5.79</v>
      </c>
      <c r="H1568" s="250">
        <v>10.993473</v>
      </c>
      <c r="I1568" s="249">
        <v>0.09</v>
      </c>
      <c r="J1568" s="250">
        <v>0.2119743</v>
      </c>
      <c r="K1568" s="39" t="s">
        <v>264</v>
      </c>
      <c r="L1568" s="39" t="s">
        <v>26</v>
      </c>
      <c r="M1568" s="129">
        <v>1</v>
      </c>
      <c r="N1568" s="129">
        <v>16.87</v>
      </c>
      <c r="O1568" s="41">
        <v>16.87</v>
      </c>
      <c r="P1568" s="250">
        <v>121.22677497599999</v>
      </c>
      <c r="Q1568" s="250">
        <v>16.87</v>
      </c>
      <c r="R1568" s="250">
        <v>19.101246443999997</v>
      </c>
      <c r="S1568" s="152"/>
      <c r="T1568" s="152"/>
    </row>
    <row r="1569" spans="1:20" ht="12.75" customHeight="1" x14ac:dyDescent="0.2">
      <c r="A1569" s="197"/>
      <c r="B1569" s="213"/>
      <c r="C1569" s="213"/>
      <c r="D1569" s="217"/>
      <c r="E1569" s="424"/>
      <c r="F1569" s="248"/>
      <c r="G1569" s="249"/>
      <c r="H1569" s="250"/>
      <c r="I1569" s="249"/>
      <c r="J1569" s="250"/>
      <c r="K1569" s="39"/>
      <c r="L1569" s="39"/>
      <c r="M1569" s="39"/>
      <c r="N1569" s="129"/>
      <c r="O1569" s="41">
        <v>0</v>
      </c>
      <c r="P1569" s="250"/>
      <c r="Q1569" s="250"/>
      <c r="R1569" s="250"/>
      <c r="S1569" s="152"/>
      <c r="T1569" s="152"/>
    </row>
    <row r="1570" spans="1:20" ht="12.75" customHeight="1" x14ac:dyDescent="0.2">
      <c r="A1570" s="197"/>
      <c r="B1570" s="213"/>
      <c r="C1570" s="213"/>
      <c r="D1570" s="217"/>
      <c r="E1570" s="424"/>
      <c r="F1570" s="248"/>
      <c r="G1570" s="249"/>
      <c r="H1570" s="250"/>
      <c r="I1570" s="249"/>
      <c r="J1570" s="250"/>
      <c r="K1570" s="39"/>
      <c r="L1570" s="39"/>
      <c r="M1570" s="40"/>
      <c r="N1570" s="129"/>
      <c r="O1570" s="41">
        <v>0</v>
      </c>
      <c r="P1570" s="250"/>
      <c r="Q1570" s="250"/>
      <c r="R1570" s="250"/>
      <c r="S1570" s="152"/>
      <c r="T1570" s="152"/>
    </row>
    <row r="1571" spans="1:20" ht="12.75" customHeight="1" x14ac:dyDescent="0.2">
      <c r="A1571" s="197"/>
      <c r="B1571" s="213"/>
      <c r="C1571" s="213"/>
      <c r="D1571" s="217"/>
      <c r="E1571" s="424"/>
      <c r="F1571" s="248"/>
      <c r="G1571" s="249"/>
      <c r="H1571" s="250"/>
      <c r="I1571" s="249"/>
      <c r="J1571" s="250"/>
      <c r="K1571" s="39"/>
      <c r="L1571" s="39"/>
      <c r="M1571" s="39"/>
      <c r="N1571" s="129"/>
      <c r="O1571" s="41">
        <v>0</v>
      </c>
      <c r="P1571" s="250"/>
      <c r="Q1571" s="250"/>
      <c r="R1571" s="250"/>
      <c r="S1571" s="152"/>
      <c r="T1571" s="152"/>
    </row>
    <row r="1572" spans="1:20" ht="12.75" customHeight="1" x14ac:dyDescent="0.2">
      <c r="A1572" s="259">
        <v>16</v>
      </c>
      <c r="B1572" s="213" t="s">
        <v>628</v>
      </c>
      <c r="C1572" s="213" t="s">
        <v>1497</v>
      </c>
      <c r="D1572" s="387" t="s">
        <v>1191</v>
      </c>
      <c r="E1572" s="424">
        <v>1</v>
      </c>
      <c r="F1572" s="248">
        <v>21.642056208</v>
      </c>
      <c r="G1572" s="249">
        <v>4.4000000000000004</v>
      </c>
      <c r="H1572" s="250">
        <v>8.354280000000001</v>
      </c>
      <c r="I1572" s="249">
        <v>7.0000000000000007E-2</v>
      </c>
      <c r="J1572" s="250">
        <v>0.16486890000000001</v>
      </c>
      <c r="K1572" s="39" t="s">
        <v>264</v>
      </c>
      <c r="L1572" s="39" t="s">
        <v>26</v>
      </c>
      <c r="M1572" s="129">
        <v>1</v>
      </c>
      <c r="N1572" s="129">
        <v>11.59</v>
      </c>
      <c r="O1572" s="41">
        <v>11.59</v>
      </c>
      <c r="P1572" s="250">
        <v>21.642056208</v>
      </c>
      <c r="Q1572" s="250">
        <v>11.59</v>
      </c>
      <c r="R1572" s="250">
        <v>13.122907308</v>
      </c>
      <c r="S1572" s="152"/>
      <c r="T1572" s="152"/>
    </row>
    <row r="1573" spans="1:20" ht="12.75" customHeight="1" x14ac:dyDescent="0.2">
      <c r="A1573" s="259"/>
      <c r="B1573" s="213"/>
      <c r="C1573" s="213"/>
      <c r="D1573" s="217"/>
      <c r="E1573" s="424"/>
      <c r="F1573" s="248"/>
      <c r="G1573" s="249"/>
      <c r="H1573" s="250"/>
      <c r="I1573" s="249"/>
      <c r="J1573" s="250"/>
      <c r="K1573" s="39"/>
      <c r="L1573" s="39"/>
      <c r="M1573" s="39"/>
      <c r="N1573" s="129"/>
      <c r="O1573" s="41">
        <v>0</v>
      </c>
      <c r="P1573" s="250"/>
      <c r="Q1573" s="250"/>
      <c r="R1573" s="250"/>
      <c r="S1573" s="152"/>
      <c r="T1573" s="152"/>
    </row>
    <row r="1574" spans="1:20" ht="12.75" customHeight="1" x14ac:dyDescent="0.2">
      <c r="A1574" s="259"/>
      <c r="B1574" s="213"/>
      <c r="C1574" s="213"/>
      <c r="D1574" s="217"/>
      <c r="E1574" s="424"/>
      <c r="F1574" s="248"/>
      <c r="G1574" s="249"/>
      <c r="H1574" s="250"/>
      <c r="I1574" s="249"/>
      <c r="J1574" s="250"/>
      <c r="K1574" s="39"/>
      <c r="L1574" s="39"/>
      <c r="M1574" s="40"/>
      <c r="N1574" s="129"/>
      <c r="O1574" s="41">
        <v>0</v>
      </c>
      <c r="P1574" s="250"/>
      <c r="Q1574" s="250"/>
      <c r="R1574" s="250"/>
      <c r="S1574" s="152"/>
      <c r="T1574" s="152"/>
    </row>
    <row r="1575" spans="1:20" ht="12.75" customHeight="1" x14ac:dyDescent="0.2">
      <c r="A1575" s="259"/>
      <c r="B1575" s="213"/>
      <c r="C1575" s="213"/>
      <c r="D1575" s="217"/>
      <c r="E1575" s="424"/>
      <c r="F1575" s="248"/>
      <c r="G1575" s="249"/>
      <c r="H1575" s="250"/>
      <c r="I1575" s="249"/>
      <c r="J1575" s="250"/>
      <c r="K1575" s="39"/>
      <c r="L1575" s="39"/>
      <c r="M1575" s="39"/>
      <c r="N1575" s="129"/>
      <c r="O1575" s="41">
        <v>0</v>
      </c>
      <c r="P1575" s="250"/>
      <c r="Q1575" s="250"/>
      <c r="R1575" s="250"/>
      <c r="S1575" s="152"/>
      <c r="T1575" s="152"/>
    </row>
    <row r="1576" spans="1:20" ht="12.75" customHeight="1" x14ac:dyDescent="0.2">
      <c r="A1576" s="197">
        <v>17</v>
      </c>
      <c r="B1576" s="213" t="s">
        <v>627</v>
      </c>
      <c r="C1576" s="213" t="s">
        <v>1498</v>
      </c>
      <c r="D1576" s="387" t="s">
        <v>1191</v>
      </c>
      <c r="E1576" s="424">
        <v>1</v>
      </c>
      <c r="F1576" s="248">
        <v>12.585035100000002</v>
      </c>
      <c r="G1576" s="249">
        <v>2.2799999999999998</v>
      </c>
      <c r="H1576" s="250">
        <v>4.3290360000000003</v>
      </c>
      <c r="I1576" s="249">
        <v>0.02</v>
      </c>
      <c r="J1576" s="250">
        <v>4.7105400000000006E-2</v>
      </c>
      <c r="K1576" s="39" t="s">
        <v>264</v>
      </c>
      <c r="L1576" s="39" t="s">
        <v>26</v>
      </c>
      <c r="M1576" s="129">
        <v>1</v>
      </c>
      <c r="N1576" s="129">
        <v>7.25</v>
      </c>
      <c r="O1576" s="41">
        <v>7.25</v>
      </c>
      <c r="P1576" s="250">
        <v>12.585035100000002</v>
      </c>
      <c r="Q1576" s="250">
        <v>7.25</v>
      </c>
      <c r="R1576" s="250">
        <v>8.2088937000000008</v>
      </c>
      <c r="S1576" s="152"/>
      <c r="T1576" s="152"/>
    </row>
    <row r="1577" spans="1:20" ht="12.75" customHeight="1" x14ac:dyDescent="0.2">
      <c r="A1577" s="197"/>
      <c r="B1577" s="213"/>
      <c r="C1577" s="213"/>
      <c r="D1577" s="217"/>
      <c r="E1577" s="424"/>
      <c r="F1577" s="248"/>
      <c r="G1577" s="249"/>
      <c r="H1577" s="250"/>
      <c r="I1577" s="249"/>
      <c r="J1577" s="250"/>
      <c r="K1577" s="39"/>
      <c r="L1577" s="39"/>
      <c r="M1577" s="39"/>
      <c r="N1577" s="129"/>
      <c r="O1577" s="41">
        <v>0</v>
      </c>
      <c r="P1577" s="250"/>
      <c r="Q1577" s="250"/>
      <c r="R1577" s="250"/>
      <c r="S1577" s="152"/>
      <c r="T1577" s="152"/>
    </row>
    <row r="1578" spans="1:20" ht="12.75" customHeight="1" x14ac:dyDescent="0.2">
      <c r="A1578" s="197"/>
      <c r="B1578" s="213"/>
      <c r="C1578" s="213"/>
      <c r="D1578" s="217"/>
      <c r="E1578" s="424"/>
      <c r="F1578" s="248"/>
      <c r="G1578" s="249"/>
      <c r="H1578" s="250"/>
      <c r="I1578" s="249"/>
      <c r="J1578" s="250"/>
      <c r="K1578" s="39"/>
      <c r="L1578" s="39"/>
      <c r="M1578" s="40"/>
      <c r="N1578" s="129"/>
      <c r="O1578" s="41">
        <v>0</v>
      </c>
      <c r="P1578" s="250"/>
      <c r="Q1578" s="250"/>
      <c r="R1578" s="250"/>
      <c r="S1578" s="152"/>
      <c r="T1578" s="152"/>
    </row>
    <row r="1579" spans="1:20" ht="12.75" customHeight="1" x14ac:dyDescent="0.2">
      <c r="A1579" s="197"/>
      <c r="B1579" s="213"/>
      <c r="C1579" s="213"/>
      <c r="D1579" s="217"/>
      <c r="E1579" s="424"/>
      <c r="F1579" s="248"/>
      <c r="G1579" s="249"/>
      <c r="H1579" s="250"/>
      <c r="I1579" s="249"/>
      <c r="J1579" s="250"/>
      <c r="K1579" s="39"/>
      <c r="L1579" s="39"/>
      <c r="M1579" s="39"/>
      <c r="N1579" s="129"/>
      <c r="O1579" s="41">
        <v>0</v>
      </c>
      <c r="P1579" s="250"/>
      <c r="Q1579" s="250"/>
      <c r="R1579" s="250"/>
      <c r="S1579" s="152"/>
      <c r="T1579" s="152"/>
    </row>
    <row r="1580" spans="1:20" ht="12.75" customHeight="1" x14ac:dyDescent="0.2">
      <c r="A1580" s="259">
        <v>18</v>
      </c>
      <c r="B1580" s="219" t="s">
        <v>456</v>
      </c>
      <c r="C1580" s="219" t="s">
        <v>1499</v>
      </c>
      <c r="D1580" s="204" t="s">
        <v>1213</v>
      </c>
      <c r="E1580" s="390">
        <v>1.9</v>
      </c>
      <c r="F1580" s="217">
        <v>34.363628437199999</v>
      </c>
      <c r="G1580" s="256">
        <v>8.3699999999999992</v>
      </c>
      <c r="H1580" s="218">
        <v>15.892118999999999</v>
      </c>
      <c r="I1580" s="256">
        <v>0.16</v>
      </c>
      <c r="J1580" s="218">
        <v>0.37684320000000004</v>
      </c>
      <c r="K1580" s="57" t="s">
        <v>457</v>
      </c>
      <c r="L1580" s="57" t="s">
        <v>32</v>
      </c>
      <c r="M1580" s="57">
        <v>1.339</v>
      </c>
      <c r="N1580" s="118">
        <v>9</v>
      </c>
      <c r="O1580" s="41">
        <v>12.051</v>
      </c>
      <c r="P1580" s="218">
        <v>65.290894030679993</v>
      </c>
      <c r="Q1580" s="218">
        <v>15.981</v>
      </c>
      <c r="R1580" s="218">
        <v>18.094666237199998</v>
      </c>
      <c r="S1580" s="152"/>
      <c r="T1580" s="152"/>
    </row>
    <row r="1581" spans="1:20" ht="12.75" customHeight="1" x14ac:dyDescent="0.2">
      <c r="A1581" s="259"/>
      <c r="B1581" s="219"/>
      <c r="C1581" s="219"/>
      <c r="D1581" s="205"/>
      <c r="E1581" s="390"/>
      <c r="F1581" s="217"/>
      <c r="G1581" s="256"/>
      <c r="H1581" s="218"/>
      <c r="I1581" s="256"/>
      <c r="J1581" s="218"/>
      <c r="K1581" s="57" t="s">
        <v>458</v>
      </c>
      <c r="L1581" s="57" t="s">
        <v>29</v>
      </c>
      <c r="M1581" s="57">
        <v>10</v>
      </c>
      <c r="N1581" s="118">
        <v>0.35</v>
      </c>
      <c r="O1581" s="41">
        <v>3.5</v>
      </c>
      <c r="P1581" s="218"/>
      <c r="Q1581" s="218"/>
      <c r="R1581" s="218"/>
      <c r="S1581" s="152"/>
      <c r="T1581" s="152"/>
    </row>
    <row r="1582" spans="1:20" ht="12.75" customHeight="1" x14ac:dyDescent="0.2">
      <c r="A1582" s="259"/>
      <c r="B1582" s="219"/>
      <c r="C1582" s="219"/>
      <c r="D1582" s="205"/>
      <c r="E1582" s="390"/>
      <c r="F1582" s="217"/>
      <c r="G1582" s="256"/>
      <c r="H1582" s="218"/>
      <c r="I1582" s="256"/>
      <c r="J1582" s="218"/>
      <c r="K1582" s="57" t="s">
        <v>459</v>
      </c>
      <c r="L1582" s="57" t="s">
        <v>29</v>
      </c>
      <c r="M1582" s="57">
        <v>1</v>
      </c>
      <c r="N1582" s="118">
        <v>0.43</v>
      </c>
      <c r="O1582" s="41">
        <v>0.43</v>
      </c>
      <c r="P1582" s="218"/>
      <c r="Q1582" s="218"/>
      <c r="R1582" s="218"/>
      <c r="S1582" s="152"/>
      <c r="T1582" s="152"/>
    </row>
    <row r="1583" spans="1:20" ht="12.75" customHeight="1" x14ac:dyDescent="0.2">
      <c r="A1583" s="259"/>
      <c r="B1583" s="219"/>
      <c r="C1583" s="219"/>
      <c r="D1583" s="206"/>
      <c r="E1583" s="390"/>
      <c r="F1583" s="217"/>
      <c r="G1583" s="256"/>
      <c r="H1583" s="218"/>
      <c r="I1583" s="256"/>
      <c r="J1583" s="218"/>
      <c r="K1583" s="57"/>
      <c r="L1583" s="57"/>
      <c r="M1583" s="57"/>
      <c r="N1583" s="118"/>
      <c r="O1583" s="41">
        <v>0</v>
      </c>
      <c r="P1583" s="218"/>
      <c r="Q1583" s="218"/>
      <c r="R1583" s="218"/>
      <c r="S1583" s="152"/>
      <c r="T1583" s="152"/>
    </row>
    <row r="1584" spans="1:20" ht="12.75" customHeight="1" x14ac:dyDescent="0.2">
      <c r="A1584" s="197">
        <v>19</v>
      </c>
      <c r="B1584" s="219" t="s">
        <v>195</v>
      </c>
      <c r="C1584" s="219" t="s">
        <v>1500</v>
      </c>
      <c r="D1584" s="219" t="s">
        <v>1303</v>
      </c>
      <c r="E1584" s="390">
        <v>35.9</v>
      </c>
      <c r="F1584" s="217">
        <v>0.57955942199999999</v>
      </c>
      <c r="G1584" s="256">
        <v>6.0999999999999999E-2</v>
      </c>
      <c r="H1584" s="218">
        <v>0.1158207</v>
      </c>
      <c r="I1584" s="256">
        <v>4.5999999999999999E-3</v>
      </c>
      <c r="J1584" s="218">
        <v>1.0834241999999999E-2</v>
      </c>
      <c r="K1584" s="57" t="s">
        <v>460</v>
      </c>
      <c r="L1584" s="57" t="s">
        <v>29</v>
      </c>
      <c r="M1584" s="57">
        <v>1</v>
      </c>
      <c r="N1584" s="118">
        <v>0.4</v>
      </c>
      <c r="O1584" s="41">
        <v>0.4</v>
      </c>
      <c r="P1584" s="218">
        <v>20.8061832498</v>
      </c>
      <c r="Q1584" s="218">
        <v>0.4</v>
      </c>
      <c r="R1584" s="218">
        <v>0.45290448000000005</v>
      </c>
      <c r="S1584" s="152"/>
      <c r="T1584" s="152"/>
    </row>
    <row r="1585" spans="1:20" ht="12.75" customHeight="1" x14ac:dyDescent="0.2">
      <c r="A1585" s="197"/>
      <c r="B1585" s="219"/>
      <c r="C1585" s="219"/>
      <c r="D1585" s="257"/>
      <c r="E1585" s="390"/>
      <c r="F1585" s="217"/>
      <c r="G1585" s="256"/>
      <c r="H1585" s="218"/>
      <c r="I1585" s="256"/>
      <c r="J1585" s="218"/>
      <c r="K1585" s="57"/>
      <c r="L1585" s="57"/>
      <c r="M1585" s="57"/>
      <c r="N1585" s="118"/>
      <c r="O1585" s="41">
        <v>0</v>
      </c>
      <c r="P1585" s="218"/>
      <c r="Q1585" s="218"/>
      <c r="R1585" s="218"/>
      <c r="S1585" s="152"/>
      <c r="T1585" s="152"/>
    </row>
    <row r="1586" spans="1:20" ht="12.75" customHeight="1" x14ac:dyDescent="0.2">
      <c r="A1586" s="197"/>
      <c r="B1586" s="219"/>
      <c r="C1586" s="219"/>
      <c r="D1586" s="257"/>
      <c r="E1586" s="390"/>
      <c r="F1586" s="217"/>
      <c r="G1586" s="256"/>
      <c r="H1586" s="218"/>
      <c r="I1586" s="256"/>
      <c r="J1586" s="218"/>
      <c r="K1586" s="57"/>
      <c r="L1586" s="57"/>
      <c r="M1586" s="57"/>
      <c r="N1586" s="118"/>
      <c r="O1586" s="41">
        <v>0</v>
      </c>
      <c r="P1586" s="218"/>
      <c r="Q1586" s="218"/>
      <c r="R1586" s="218"/>
      <c r="S1586" s="152"/>
      <c r="T1586" s="152"/>
    </row>
    <row r="1587" spans="1:20" ht="12.75" customHeight="1" x14ac:dyDescent="0.2">
      <c r="A1587" s="197"/>
      <c r="B1587" s="219"/>
      <c r="C1587" s="219"/>
      <c r="D1587" s="257"/>
      <c r="E1587" s="390"/>
      <c r="F1587" s="217"/>
      <c r="G1587" s="256"/>
      <c r="H1587" s="218"/>
      <c r="I1587" s="256"/>
      <c r="J1587" s="218"/>
      <c r="K1587" s="57"/>
      <c r="L1587" s="57"/>
      <c r="M1587" s="57"/>
      <c r="N1587" s="118"/>
      <c r="O1587" s="41">
        <v>0</v>
      </c>
      <c r="P1587" s="218"/>
      <c r="Q1587" s="218"/>
      <c r="R1587" s="218"/>
      <c r="S1587" s="152"/>
      <c r="T1587" s="152"/>
    </row>
    <row r="1588" spans="1:20" s="54" customFormat="1" ht="12.75" customHeight="1" x14ac:dyDescent="0.2">
      <c r="A1588" s="144"/>
      <c r="B1588" s="433"/>
      <c r="C1588" s="383" t="s">
        <v>1199</v>
      </c>
      <c r="D1588" s="433"/>
      <c r="E1588" s="436"/>
      <c r="F1588" s="439">
        <v>0</v>
      </c>
      <c r="G1588" s="442"/>
      <c r="H1588" s="445">
        <v>0</v>
      </c>
      <c r="I1588" s="448"/>
      <c r="J1588" s="445">
        <v>0</v>
      </c>
      <c r="K1588" s="82"/>
      <c r="L1588" s="82"/>
      <c r="M1588" s="82"/>
      <c r="N1588" s="83"/>
      <c r="O1588" s="84">
        <v>0</v>
      </c>
      <c r="P1588" s="445">
        <v>0</v>
      </c>
      <c r="Q1588" s="445">
        <v>0</v>
      </c>
      <c r="R1588" s="445">
        <v>0</v>
      </c>
      <c r="S1588" s="453"/>
      <c r="T1588" s="451"/>
    </row>
    <row r="1589" spans="1:20" s="54" customFormat="1" ht="12.75" customHeight="1" x14ac:dyDescent="0.2">
      <c r="A1589" s="145"/>
      <c r="B1589" s="434"/>
      <c r="C1589" s="384"/>
      <c r="D1589" s="434"/>
      <c r="E1589" s="437"/>
      <c r="F1589" s="440"/>
      <c r="G1589" s="443"/>
      <c r="H1589" s="446"/>
      <c r="I1589" s="449"/>
      <c r="J1589" s="446"/>
      <c r="K1589" s="82"/>
      <c r="L1589" s="82"/>
      <c r="M1589" s="82"/>
      <c r="N1589" s="83"/>
      <c r="O1589" s="84">
        <v>0</v>
      </c>
      <c r="P1589" s="446"/>
      <c r="Q1589" s="446"/>
      <c r="R1589" s="446"/>
      <c r="S1589" s="453"/>
      <c r="T1589" s="451"/>
    </row>
    <row r="1590" spans="1:20" s="54" customFormat="1" ht="12.75" customHeight="1" x14ac:dyDescent="0.2">
      <c r="A1590" s="145"/>
      <c r="B1590" s="434"/>
      <c r="C1590" s="384"/>
      <c r="D1590" s="434"/>
      <c r="E1590" s="437"/>
      <c r="F1590" s="440"/>
      <c r="G1590" s="443"/>
      <c r="H1590" s="446"/>
      <c r="I1590" s="449"/>
      <c r="J1590" s="446"/>
      <c r="K1590" s="82"/>
      <c r="L1590" s="82"/>
      <c r="M1590" s="82"/>
      <c r="N1590" s="83"/>
      <c r="O1590" s="84">
        <v>0</v>
      </c>
      <c r="P1590" s="446"/>
      <c r="Q1590" s="446"/>
      <c r="R1590" s="446"/>
      <c r="S1590" s="453"/>
      <c r="T1590" s="451"/>
    </row>
    <row r="1591" spans="1:20" s="54" customFormat="1" ht="12.75" customHeight="1" x14ac:dyDescent="0.2">
      <c r="A1591" s="146"/>
      <c r="B1591" s="435"/>
      <c r="C1591" s="385"/>
      <c r="D1591" s="435"/>
      <c r="E1591" s="438"/>
      <c r="F1591" s="441"/>
      <c r="G1591" s="444"/>
      <c r="H1591" s="447"/>
      <c r="I1591" s="450"/>
      <c r="J1591" s="447"/>
      <c r="K1591" s="82"/>
      <c r="L1591" s="82"/>
      <c r="M1591" s="82"/>
      <c r="N1591" s="83"/>
      <c r="O1591" s="84">
        <v>0</v>
      </c>
      <c r="P1591" s="447"/>
      <c r="Q1591" s="447"/>
      <c r="R1591" s="447"/>
      <c r="S1591" s="453"/>
      <c r="T1591" s="451"/>
    </row>
    <row r="1592" spans="1:20" s="54" customFormat="1" ht="12.75" customHeight="1" x14ac:dyDescent="0.2">
      <c r="A1592" s="144"/>
      <c r="B1592" s="433"/>
      <c r="C1592" s="383" t="s">
        <v>1200</v>
      </c>
      <c r="D1592" s="433"/>
      <c r="E1592" s="436"/>
      <c r="F1592" s="439">
        <v>0</v>
      </c>
      <c r="G1592" s="442"/>
      <c r="H1592" s="445">
        <v>0</v>
      </c>
      <c r="I1592" s="448"/>
      <c r="J1592" s="445">
        <v>0</v>
      </c>
      <c r="K1592" s="82"/>
      <c r="L1592" s="82"/>
      <c r="M1592" s="82"/>
      <c r="N1592" s="83"/>
      <c r="O1592" s="84">
        <v>0</v>
      </c>
      <c r="P1592" s="445">
        <v>0</v>
      </c>
      <c r="Q1592" s="445">
        <v>0</v>
      </c>
      <c r="R1592" s="445">
        <v>0</v>
      </c>
      <c r="S1592" s="453"/>
      <c r="T1592" s="452">
        <v>2.2146141698235863E-2</v>
      </c>
    </row>
    <row r="1593" spans="1:20" s="54" customFormat="1" ht="12.75" customHeight="1" x14ac:dyDescent="0.2">
      <c r="A1593" s="145"/>
      <c r="B1593" s="434"/>
      <c r="C1593" s="384"/>
      <c r="D1593" s="434"/>
      <c r="E1593" s="437"/>
      <c r="F1593" s="440"/>
      <c r="G1593" s="443"/>
      <c r="H1593" s="446"/>
      <c r="I1593" s="449"/>
      <c r="J1593" s="446"/>
      <c r="K1593" s="82"/>
      <c r="L1593" s="82"/>
      <c r="M1593" s="82"/>
      <c r="N1593" s="83"/>
      <c r="O1593" s="84">
        <v>0</v>
      </c>
      <c r="P1593" s="446"/>
      <c r="Q1593" s="446"/>
      <c r="R1593" s="446"/>
      <c r="S1593" s="453"/>
      <c r="T1593" s="452"/>
    </row>
    <row r="1594" spans="1:20" s="54" customFormat="1" ht="12.75" customHeight="1" x14ac:dyDescent="0.2">
      <c r="A1594" s="145"/>
      <c r="B1594" s="434"/>
      <c r="C1594" s="384"/>
      <c r="D1594" s="434"/>
      <c r="E1594" s="437"/>
      <c r="F1594" s="440"/>
      <c r="G1594" s="443"/>
      <c r="H1594" s="446"/>
      <c r="I1594" s="449"/>
      <c r="J1594" s="446"/>
      <c r="K1594" s="82"/>
      <c r="L1594" s="82"/>
      <c r="M1594" s="82"/>
      <c r="N1594" s="83"/>
      <c r="O1594" s="84">
        <v>0</v>
      </c>
      <c r="P1594" s="446"/>
      <c r="Q1594" s="446"/>
      <c r="R1594" s="446"/>
      <c r="S1594" s="453"/>
      <c r="T1594" s="452"/>
    </row>
    <row r="1595" spans="1:20" s="54" customFormat="1" ht="12.75" customHeight="1" x14ac:dyDescent="0.2">
      <c r="A1595" s="146"/>
      <c r="B1595" s="435"/>
      <c r="C1595" s="385"/>
      <c r="D1595" s="435"/>
      <c r="E1595" s="438"/>
      <c r="F1595" s="441"/>
      <c r="G1595" s="444"/>
      <c r="H1595" s="447"/>
      <c r="I1595" s="450"/>
      <c r="J1595" s="447"/>
      <c r="K1595" s="82"/>
      <c r="L1595" s="82"/>
      <c r="M1595" s="82"/>
      <c r="N1595" s="83"/>
      <c r="O1595" s="84">
        <v>0</v>
      </c>
      <c r="P1595" s="447"/>
      <c r="Q1595" s="447"/>
      <c r="R1595" s="447"/>
      <c r="S1595" s="453"/>
      <c r="T1595" s="452"/>
    </row>
    <row r="1596" spans="1:20" ht="12.75" customHeight="1" x14ac:dyDescent="0.2">
      <c r="A1596" s="197"/>
      <c r="B1596" s="213"/>
      <c r="C1596" s="418" t="s">
        <v>1501</v>
      </c>
      <c r="D1596" s="197"/>
      <c r="E1596" s="424"/>
      <c r="F1596" s="248">
        <v>0</v>
      </c>
      <c r="G1596" s="249"/>
      <c r="H1596" s="250">
        <v>0</v>
      </c>
      <c r="I1596" s="249"/>
      <c r="J1596" s="250">
        <v>0</v>
      </c>
      <c r="K1596" s="39"/>
      <c r="L1596" s="39"/>
      <c r="M1596" s="99"/>
      <c r="N1596" s="99"/>
      <c r="O1596" s="55">
        <v>0</v>
      </c>
      <c r="P1596" s="250">
        <v>0</v>
      </c>
      <c r="Q1596" s="250">
        <v>0</v>
      </c>
      <c r="R1596" s="250">
        <v>0</v>
      </c>
      <c r="S1596" s="152">
        <v>0</v>
      </c>
      <c r="T1596" s="152">
        <v>0</v>
      </c>
    </row>
    <row r="1597" spans="1:20" ht="12.75" customHeight="1" x14ac:dyDescent="0.2">
      <c r="A1597" s="197"/>
      <c r="B1597" s="213"/>
      <c r="C1597" s="418"/>
      <c r="D1597" s="197"/>
      <c r="E1597" s="424"/>
      <c r="F1597" s="248"/>
      <c r="G1597" s="249"/>
      <c r="H1597" s="250"/>
      <c r="I1597" s="249"/>
      <c r="J1597" s="250"/>
      <c r="K1597" s="39"/>
      <c r="L1597" s="39"/>
      <c r="M1597" s="39"/>
      <c r="N1597" s="99"/>
      <c r="O1597" s="55">
        <v>0</v>
      </c>
      <c r="P1597" s="250"/>
      <c r="Q1597" s="250"/>
      <c r="R1597" s="250"/>
      <c r="S1597" s="152"/>
      <c r="T1597" s="152"/>
    </row>
    <row r="1598" spans="1:20" ht="12.75" customHeight="1" x14ac:dyDescent="0.2">
      <c r="A1598" s="197"/>
      <c r="B1598" s="213"/>
      <c r="C1598" s="418"/>
      <c r="D1598" s="197"/>
      <c r="E1598" s="424"/>
      <c r="F1598" s="248"/>
      <c r="G1598" s="249"/>
      <c r="H1598" s="250"/>
      <c r="I1598" s="249"/>
      <c r="J1598" s="250"/>
      <c r="K1598" s="39"/>
      <c r="L1598" s="39"/>
      <c r="M1598" s="40"/>
      <c r="N1598" s="99"/>
      <c r="O1598" s="55">
        <v>0</v>
      </c>
      <c r="P1598" s="250"/>
      <c r="Q1598" s="250"/>
      <c r="R1598" s="250"/>
      <c r="S1598" s="152"/>
      <c r="T1598" s="152"/>
    </row>
    <row r="1599" spans="1:20" ht="12.75" customHeight="1" x14ac:dyDescent="0.2">
      <c r="A1599" s="197"/>
      <c r="B1599" s="213"/>
      <c r="C1599" s="418"/>
      <c r="D1599" s="197"/>
      <c r="E1599" s="424"/>
      <c r="F1599" s="248"/>
      <c r="G1599" s="249"/>
      <c r="H1599" s="250"/>
      <c r="I1599" s="249"/>
      <c r="J1599" s="250"/>
      <c r="K1599" s="39"/>
      <c r="L1599" s="39"/>
      <c r="M1599" s="39"/>
      <c r="N1599" s="99"/>
      <c r="O1599" s="55">
        <v>0</v>
      </c>
      <c r="P1599" s="250"/>
      <c r="Q1599" s="250"/>
      <c r="R1599" s="250"/>
      <c r="S1599" s="152"/>
      <c r="T1599" s="152"/>
    </row>
    <row r="1600" spans="1:20" ht="12.75" customHeight="1" x14ac:dyDescent="0.2">
      <c r="A1600" s="259">
        <v>1</v>
      </c>
      <c r="B1600" s="264" t="s">
        <v>1151</v>
      </c>
      <c r="C1600" s="264" t="s">
        <v>1502</v>
      </c>
      <c r="D1600" s="387" t="s">
        <v>1191</v>
      </c>
      <c r="E1600" s="377">
        <v>1</v>
      </c>
      <c r="F1600" s="217">
        <v>92.915909999999997</v>
      </c>
      <c r="G1600" s="263">
        <v>17.7</v>
      </c>
      <c r="H1600" s="218">
        <v>33.606989999999996</v>
      </c>
      <c r="I1600" s="263"/>
      <c r="J1600" s="218">
        <v>0</v>
      </c>
      <c r="K1600" s="52" t="s">
        <v>1152</v>
      </c>
      <c r="L1600" s="52" t="s">
        <v>26</v>
      </c>
      <c r="M1600" s="52">
        <v>1</v>
      </c>
      <c r="N1600" s="122">
        <v>55</v>
      </c>
      <c r="O1600" s="59">
        <v>55</v>
      </c>
      <c r="P1600" s="218">
        <v>92.915909999999997</v>
      </c>
      <c r="Q1600" s="218">
        <v>55</v>
      </c>
      <c r="R1600" s="218">
        <v>59.308919999999993</v>
      </c>
      <c r="S1600" s="152"/>
      <c r="T1600" s="152"/>
    </row>
    <row r="1601" spans="1:20" ht="12.75" customHeight="1" x14ac:dyDescent="0.2">
      <c r="A1601" s="259"/>
      <c r="B1601" s="264"/>
      <c r="C1601" s="264"/>
      <c r="D1601" s="217"/>
      <c r="E1601" s="377"/>
      <c r="F1601" s="217"/>
      <c r="G1601" s="263"/>
      <c r="H1601" s="218"/>
      <c r="I1601" s="263"/>
      <c r="J1601" s="218"/>
      <c r="K1601" s="52"/>
      <c r="L1601" s="52"/>
      <c r="M1601" s="52"/>
      <c r="N1601" s="122"/>
      <c r="O1601" s="59">
        <v>0</v>
      </c>
      <c r="P1601" s="218"/>
      <c r="Q1601" s="218"/>
      <c r="R1601" s="218"/>
      <c r="S1601" s="152"/>
      <c r="T1601" s="152"/>
    </row>
    <row r="1602" spans="1:20" ht="12.75" customHeight="1" x14ac:dyDescent="0.2">
      <c r="A1602" s="259"/>
      <c r="B1602" s="264"/>
      <c r="C1602" s="264"/>
      <c r="D1602" s="217"/>
      <c r="E1602" s="377"/>
      <c r="F1602" s="217"/>
      <c r="G1602" s="263"/>
      <c r="H1602" s="218"/>
      <c r="I1602" s="263"/>
      <c r="J1602" s="218"/>
      <c r="K1602" s="52"/>
      <c r="L1602" s="52"/>
      <c r="M1602" s="71"/>
      <c r="N1602" s="122"/>
      <c r="O1602" s="59">
        <v>0</v>
      </c>
      <c r="P1602" s="218"/>
      <c r="Q1602" s="218"/>
      <c r="R1602" s="218"/>
      <c r="S1602" s="152"/>
      <c r="T1602" s="152"/>
    </row>
    <row r="1603" spans="1:20" ht="12.75" customHeight="1" x14ac:dyDescent="0.2">
      <c r="A1603" s="259"/>
      <c r="B1603" s="264"/>
      <c r="C1603" s="264"/>
      <c r="D1603" s="217"/>
      <c r="E1603" s="377"/>
      <c r="F1603" s="217"/>
      <c r="G1603" s="263"/>
      <c r="H1603" s="218"/>
      <c r="I1603" s="263"/>
      <c r="J1603" s="218"/>
      <c r="K1603" s="52"/>
      <c r="L1603" s="52"/>
      <c r="M1603" s="52"/>
      <c r="N1603" s="122"/>
      <c r="O1603" s="59">
        <v>0</v>
      </c>
      <c r="P1603" s="218"/>
      <c r="Q1603" s="218"/>
      <c r="R1603" s="218"/>
      <c r="S1603" s="152"/>
      <c r="T1603" s="152"/>
    </row>
    <row r="1604" spans="1:20" ht="12.75" customHeight="1" x14ac:dyDescent="0.2">
      <c r="A1604" s="259">
        <v>2</v>
      </c>
      <c r="B1604" s="264" t="s">
        <v>45</v>
      </c>
      <c r="C1604" s="264" t="s">
        <v>1503</v>
      </c>
      <c r="D1604" s="387" t="s">
        <v>1191</v>
      </c>
      <c r="E1604" s="377">
        <v>1</v>
      </c>
      <c r="F1604" s="217">
        <v>56.073887999999997</v>
      </c>
      <c r="G1604" s="263"/>
      <c r="H1604" s="218">
        <v>0</v>
      </c>
      <c r="I1604" s="263"/>
      <c r="J1604" s="218">
        <v>0</v>
      </c>
      <c r="K1604" s="52" t="s">
        <v>1153</v>
      </c>
      <c r="L1604" s="52" t="s">
        <v>26</v>
      </c>
      <c r="M1604" s="52">
        <v>1</v>
      </c>
      <c r="N1604" s="122">
        <v>52</v>
      </c>
      <c r="O1604" s="59">
        <v>52</v>
      </c>
      <c r="P1604" s="218">
        <v>56.073887999999997</v>
      </c>
      <c r="Q1604" s="218">
        <v>52</v>
      </c>
      <c r="R1604" s="218">
        <v>56.073887999999997</v>
      </c>
      <c r="S1604" s="152"/>
      <c r="T1604" s="152"/>
    </row>
    <row r="1605" spans="1:20" ht="12.75" customHeight="1" x14ac:dyDescent="0.2">
      <c r="A1605" s="259"/>
      <c r="B1605" s="264"/>
      <c r="C1605" s="264"/>
      <c r="D1605" s="217"/>
      <c r="E1605" s="377"/>
      <c r="F1605" s="217"/>
      <c r="G1605" s="263"/>
      <c r="H1605" s="218"/>
      <c r="I1605" s="263"/>
      <c r="J1605" s="218"/>
      <c r="K1605" s="52"/>
      <c r="L1605" s="52"/>
      <c r="M1605" s="52"/>
      <c r="N1605" s="122"/>
      <c r="O1605" s="59">
        <v>0</v>
      </c>
      <c r="P1605" s="218"/>
      <c r="Q1605" s="218"/>
      <c r="R1605" s="218"/>
      <c r="S1605" s="152"/>
      <c r="T1605" s="152"/>
    </row>
    <row r="1606" spans="1:20" ht="12.75" customHeight="1" x14ac:dyDescent="0.2">
      <c r="A1606" s="259"/>
      <c r="B1606" s="264"/>
      <c r="C1606" s="264"/>
      <c r="D1606" s="217"/>
      <c r="E1606" s="377"/>
      <c r="F1606" s="217"/>
      <c r="G1606" s="263"/>
      <c r="H1606" s="218"/>
      <c r="I1606" s="263"/>
      <c r="J1606" s="218"/>
      <c r="K1606" s="52"/>
      <c r="L1606" s="52"/>
      <c r="M1606" s="71"/>
      <c r="N1606" s="122"/>
      <c r="O1606" s="59">
        <v>0</v>
      </c>
      <c r="P1606" s="218"/>
      <c r="Q1606" s="218"/>
      <c r="R1606" s="218"/>
      <c r="S1606" s="152"/>
      <c r="T1606" s="152"/>
    </row>
    <row r="1607" spans="1:20" ht="12.75" customHeight="1" x14ac:dyDescent="0.2">
      <c r="A1607" s="259"/>
      <c r="B1607" s="264"/>
      <c r="C1607" s="264"/>
      <c r="D1607" s="217"/>
      <c r="E1607" s="377"/>
      <c r="F1607" s="217"/>
      <c r="G1607" s="263"/>
      <c r="H1607" s="218"/>
      <c r="I1607" s="263"/>
      <c r="J1607" s="218"/>
      <c r="K1607" s="52"/>
      <c r="L1607" s="52"/>
      <c r="M1607" s="52"/>
      <c r="N1607" s="122"/>
      <c r="O1607" s="59">
        <v>0</v>
      </c>
      <c r="P1607" s="218"/>
      <c r="Q1607" s="218"/>
      <c r="R1607" s="218"/>
      <c r="S1607" s="152"/>
      <c r="T1607" s="152"/>
    </row>
    <row r="1608" spans="1:20" ht="12.75" customHeight="1" x14ac:dyDescent="0.2">
      <c r="A1608" s="259">
        <v>3</v>
      </c>
      <c r="B1608" s="264" t="s">
        <v>209</v>
      </c>
      <c r="C1608" s="264" t="s">
        <v>1504</v>
      </c>
      <c r="D1608" s="387" t="s">
        <v>1191</v>
      </c>
      <c r="E1608" s="377">
        <v>35</v>
      </c>
      <c r="F1608" s="217">
        <v>4.3667159999999994</v>
      </c>
      <c r="G1608" s="263">
        <v>0.88</v>
      </c>
      <c r="H1608" s="218">
        <v>1.6708559999999999</v>
      </c>
      <c r="I1608" s="386"/>
      <c r="J1608" s="218">
        <v>0</v>
      </c>
      <c r="K1608" s="52" t="s">
        <v>210</v>
      </c>
      <c r="L1608" s="133" t="s">
        <v>26</v>
      </c>
      <c r="M1608" s="133">
        <v>1</v>
      </c>
      <c r="N1608" s="122">
        <v>2.5</v>
      </c>
      <c r="O1608" s="59">
        <v>2.5</v>
      </c>
      <c r="P1608" s="218">
        <v>152.83505999999997</v>
      </c>
      <c r="Q1608" s="218">
        <v>2.5</v>
      </c>
      <c r="R1608" s="218">
        <v>2.6958599999999997</v>
      </c>
      <c r="S1608" s="152"/>
      <c r="T1608" s="152"/>
    </row>
    <row r="1609" spans="1:20" ht="12.75" customHeight="1" x14ac:dyDescent="0.2">
      <c r="A1609" s="259"/>
      <c r="B1609" s="264"/>
      <c r="C1609" s="259"/>
      <c r="D1609" s="217"/>
      <c r="E1609" s="377"/>
      <c r="F1609" s="217"/>
      <c r="G1609" s="263"/>
      <c r="H1609" s="218"/>
      <c r="I1609" s="386"/>
      <c r="J1609" s="218"/>
      <c r="K1609" s="52"/>
      <c r="L1609" s="52"/>
      <c r="M1609" s="52"/>
      <c r="N1609" s="122"/>
      <c r="O1609" s="59">
        <v>0</v>
      </c>
      <c r="P1609" s="218"/>
      <c r="Q1609" s="218"/>
      <c r="R1609" s="218"/>
      <c r="S1609" s="152"/>
      <c r="T1609" s="152"/>
    </row>
    <row r="1610" spans="1:20" ht="12.75" customHeight="1" x14ac:dyDescent="0.2">
      <c r="A1610" s="259"/>
      <c r="B1610" s="264"/>
      <c r="C1610" s="259"/>
      <c r="D1610" s="217"/>
      <c r="E1610" s="377"/>
      <c r="F1610" s="217"/>
      <c r="G1610" s="263"/>
      <c r="H1610" s="218"/>
      <c r="I1610" s="386"/>
      <c r="J1610" s="218"/>
      <c r="K1610" s="52"/>
      <c r="L1610" s="52"/>
      <c r="M1610" s="71"/>
      <c r="N1610" s="122"/>
      <c r="O1610" s="59">
        <v>0</v>
      </c>
      <c r="P1610" s="218"/>
      <c r="Q1610" s="218"/>
      <c r="R1610" s="218"/>
      <c r="S1610" s="152"/>
      <c r="T1610" s="152"/>
    </row>
    <row r="1611" spans="1:20" ht="12.75" customHeight="1" x14ac:dyDescent="0.2">
      <c r="A1611" s="259"/>
      <c r="B1611" s="264"/>
      <c r="C1611" s="259"/>
      <c r="D1611" s="217"/>
      <c r="E1611" s="377"/>
      <c r="F1611" s="217"/>
      <c r="G1611" s="263"/>
      <c r="H1611" s="218"/>
      <c r="I1611" s="386"/>
      <c r="J1611" s="218"/>
      <c r="K1611" s="52"/>
      <c r="L1611" s="52"/>
      <c r="M1611" s="52"/>
      <c r="N1611" s="122"/>
      <c r="O1611" s="59">
        <v>0</v>
      </c>
      <c r="P1611" s="218"/>
      <c r="Q1611" s="218"/>
      <c r="R1611" s="218"/>
      <c r="S1611" s="152"/>
      <c r="T1611" s="152"/>
    </row>
    <row r="1612" spans="1:20" ht="12.75" customHeight="1" x14ac:dyDescent="0.2">
      <c r="A1612" s="259">
        <v>4</v>
      </c>
      <c r="B1612" s="264" t="s">
        <v>209</v>
      </c>
      <c r="C1612" s="264" t="s">
        <v>1505</v>
      </c>
      <c r="D1612" s="387" t="s">
        <v>1191</v>
      </c>
      <c r="E1612" s="377">
        <v>10</v>
      </c>
      <c r="F1612" s="217">
        <v>4.3667159999999994</v>
      </c>
      <c r="G1612" s="263">
        <v>0.88</v>
      </c>
      <c r="H1612" s="218">
        <v>1.6708559999999999</v>
      </c>
      <c r="I1612" s="386"/>
      <c r="J1612" s="218">
        <v>0</v>
      </c>
      <c r="K1612" s="52" t="s">
        <v>210</v>
      </c>
      <c r="L1612" s="133" t="s">
        <v>26</v>
      </c>
      <c r="M1612" s="133">
        <v>1</v>
      </c>
      <c r="N1612" s="122">
        <v>2.5</v>
      </c>
      <c r="O1612" s="59">
        <v>2.5</v>
      </c>
      <c r="P1612" s="218">
        <v>43.667159999999996</v>
      </c>
      <c r="Q1612" s="218">
        <v>2.5</v>
      </c>
      <c r="R1612" s="218">
        <v>2.6958599999999997</v>
      </c>
      <c r="S1612" s="152"/>
      <c r="T1612" s="152"/>
    </row>
    <row r="1613" spans="1:20" ht="12.75" customHeight="1" x14ac:dyDescent="0.2">
      <c r="A1613" s="259"/>
      <c r="B1613" s="264"/>
      <c r="C1613" s="259"/>
      <c r="D1613" s="217"/>
      <c r="E1613" s="377"/>
      <c r="F1613" s="217"/>
      <c r="G1613" s="263"/>
      <c r="H1613" s="218"/>
      <c r="I1613" s="386"/>
      <c r="J1613" s="218"/>
      <c r="K1613" s="52"/>
      <c r="L1613" s="52"/>
      <c r="M1613" s="52"/>
      <c r="N1613" s="122"/>
      <c r="O1613" s="59">
        <v>0</v>
      </c>
      <c r="P1613" s="218"/>
      <c r="Q1613" s="218"/>
      <c r="R1613" s="218"/>
      <c r="S1613" s="152"/>
      <c r="T1613" s="152"/>
    </row>
    <row r="1614" spans="1:20" ht="12.75" customHeight="1" x14ac:dyDescent="0.2">
      <c r="A1614" s="259"/>
      <c r="B1614" s="264"/>
      <c r="C1614" s="259"/>
      <c r="D1614" s="217"/>
      <c r="E1614" s="377"/>
      <c r="F1614" s="217"/>
      <c r="G1614" s="263"/>
      <c r="H1614" s="218"/>
      <c r="I1614" s="386"/>
      <c r="J1614" s="218"/>
      <c r="K1614" s="52"/>
      <c r="L1614" s="52"/>
      <c r="M1614" s="71"/>
      <c r="N1614" s="122"/>
      <c r="O1614" s="59">
        <v>0</v>
      </c>
      <c r="P1614" s="218"/>
      <c r="Q1614" s="218"/>
      <c r="R1614" s="218"/>
      <c r="S1614" s="152"/>
      <c r="T1614" s="152"/>
    </row>
    <row r="1615" spans="1:20" ht="12.75" customHeight="1" x14ac:dyDescent="0.2">
      <c r="A1615" s="259"/>
      <c r="B1615" s="264"/>
      <c r="C1615" s="259"/>
      <c r="D1615" s="217"/>
      <c r="E1615" s="377"/>
      <c r="F1615" s="217"/>
      <c r="G1615" s="263"/>
      <c r="H1615" s="218"/>
      <c r="I1615" s="386"/>
      <c r="J1615" s="218"/>
      <c r="K1615" s="52"/>
      <c r="L1615" s="52"/>
      <c r="M1615" s="52"/>
      <c r="N1615" s="122"/>
      <c r="O1615" s="59">
        <v>0</v>
      </c>
      <c r="P1615" s="218"/>
      <c r="Q1615" s="218"/>
      <c r="R1615" s="218"/>
      <c r="S1615" s="152"/>
      <c r="T1615" s="152"/>
    </row>
    <row r="1616" spans="1:20" ht="12.75" customHeight="1" x14ac:dyDescent="0.2">
      <c r="A1616" s="259">
        <v>5</v>
      </c>
      <c r="B1616" s="264" t="s">
        <v>1154</v>
      </c>
      <c r="C1616" s="264" t="s">
        <v>1506</v>
      </c>
      <c r="D1616" s="387" t="s">
        <v>1191</v>
      </c>
      <c r="E1616" s="377">
        <v>4</v>
      </c>
      <c r="F1616" s="217">
        <v>4.4806379999999999</v>
      </c>
      <c r="G1616" s="263">
        <v>0.94</v>
      </c>
      <c r="H1616" s="218">
        <v>1.784778</v>
      </c>
      <c r="I1616" s="263"/>
      <c r="J1616" s="218">
        <v>0</v>
      </c>
      <c r="K1616" s="52" t="s">
        <v>1155</v>
      </c>
      <c r="L1616" s="133" t="s">
        <v>26</v>
      </c>
      <c r="M1616" s="133">
        <v>1</v>
      </c>
      <c r="N1616" s="122">
        <v>2.5</v>
      </c>
      <c r="O1616" s="59">
        <v>2.5</v>
      </c>
      <c r="P1616" s="218">
        <v>17.922552</v>
      </c>
      <c r="Q1616" s="218">
        <v>2.5</v>
      </c>
      <c r="R1616" s="218">
        <v>2.6958599999999997</v>
      </c>
      <c r="S1616" s="152"/>
      <c r="T1616" s="152"/>
    </row>
    <row r="1617" spans="1:20" ht="12.75" customHeight="1" x14ac:dyDescent="0.2">
      <c r="A1617" s="259"/>
      <c r="B1617" s="264"/>
      <c r="C1617" s="264"/>
      <c r="D1617" s="217"/>
      <c r="E1617" s="377"/>
      <c r="F1617" s="217"/>
      <c r="G1617" s="263"/>
      <c r="H1617" s="218"/>
      <c r="I1617" s="263"/>
      <c r="J1617" s="218"/>
      <c r="K1617" s="52"/>
      <c r="L1617" s="52"/>
      <c r="M1617" s="52"/>
      <c r="N1617" s="122"/>
      <c r="O1617" s="59">
        <v>0</v>
      </c>
      <c r="P1617" s="218"/>
      <c r="Q1617" s="218"/>
      <c r="R1617" s="218"/>
      <c r="S1617" s="152"/>
      <c r="T1617" s="152"/>
    </row>
    <row r="1618" spans="1:20" ht="12.75" customHeight="1" x14ac:dyDescent="0.2">
      <c r="A1618" s="259"/>
      <c r="B1618" s="264"/>
      <c r="C1618" s="264"/>
      <c r="D1618" s="217"/>
      <c r="E1618" s="377"/>
      <c r="F1618" s="217"/>
      <c r="G1618" s="263"/>
      <c r="H1618" s="218"/>
      <c r="I1618" s="263"/>
      <c r="J1618" s="218"/>
      <c r="K1618" s="52"/>
      <c r="L1618" s="52"/>
      <c r="M1618" s="71"/>
      <c r="N1618" s="122"/>
      <c r="O1618" s="59">
        <v>0</v>
      </c>
      <c r="P1618" s="218"/>
      <c r="Q1618" s="218"/>
      <c r="R1618" s="218"/>
      <c r="S1618" s="152"/>
      <c r="T1618" s="152"/>
    </row>
    <row r="1619" spans="1:20" ht="12.75" customHeight="1" x14ac:dyDescent="0.2">
      <c r="A1619" s="259"/>
      <c r="B1619" s="264"/>
      <c r="C1619" s="264"/>
      <c r="D1619" s="217"/>
      <c r="E1619" s="377"/>
      <c r="F1619" s="217"/>
      <c r="G1619" s="263"/>
      <c r="H1619" s="218"/>
      <c r="I1619" s="263"/>
      <c r="J1619" s="218"/>
      <c r="K1619" s="52"/>
      <c r="L1619" s="52"/>
      <c r="M1619" s="52"/>
      <c r="N1619" s="122"/>
      <c r="O1619" s="59">
        <v>0</v>
      </c>
      <c r="P1619" s="218"/>
      <c r="Q1619" s="218"/>
      <c r="R1619" s="218"/>
      <c r="S1619" s="152"/>
      <c r="T1619" s="152"/>
    </row>
    <row r="1620" spans="1:20" ht="12.75" customHeight="1" x14ac:dyDescent="0.2">
      <c r="A1620" s="259">
        <v>6</v>
      </c>
      <c r="B1620" s="264" t="s">
        <v>1156</v>
      </c>
      <c r="C1620" s="264" t="s">
        <v>1507</v>
      </c>
      <c r="D1620" s="387" t="s">
        <v>1191</v>
      </c>
      <c r="E1620" s="377">
        <v>2</v>
      </c>
      <c r="F1620" s="217">
        <v>5.4543384000000001</v>
      </c>
      <c r="G1620" s="263">
        <v>1.68</v>
      </c>
      <c r="H1620" s="218">
        <v>3.189816</v>
      </c>
      <c r="I1620" s="263"/>
      <c r="J1620" s="218">
        <v>0</v>
      </c>
      <c r="K1620" s="52" t="s">
        <v>1157</v>
      </c>
      <c r="L1620" s="133" t="s">
        <v>26</v>
      </c>
      <c r="M1620" s="133">
        <v>1</v>
      </c>
      <c r="N1620" s="122">
        <v>2.1</v>
      </c>
      <c r="O1620" s="59">
        <v>2.1</v>
      </c>
      <c r="P1620" s="218">
        <v>10.9086768</v>
      </c>
      <c r="Q1620" s="218">
        <v>2.1</v>
      </c>
      <c r="R1620" s="218">
        <v>2.2645224000000002</v>
      </c>
      <c r="S1620" s="152"/>
      <c r="T1620" s="152"/>
    </row>
    <row r="1621" spans="1:20" ht="12.75" customHeight="1" x14ac:dyDescent="0.2">
      <c r="A1621" s="259"/>
      <c r="B1621" s="264"/>
      <c r="C1621" s="264"/>
      <c r="D1621" s="217"/>
      <c r="E1621" s="377"/>
      <c r="F1621" s="217"/>
      <c r="G1621" s="263"/>
      <c r="H1621" s="218"/>
      <c r="I1621" s="263"/>
      <c r="J1621" s="218"/>
      <c r="K1621" s="52"/>
      <c r="L1621" s="52"/>
      <c r="M1621" s="52"/>
      <c r="N1621" s="122"/>
      <c r="O1621" s="59">
        <v>0</v>
      </c>
      <c r="P1621" s="218"/>
      <c r="Q1621" s="218"/>
      <c r="R1621" s="218"/>
      <c r="S1621" s="152"/>
      <c r="T1621" s="152"/>
    </row>
    <row r="1622" spans="1:20" ht="12.75" customHeight="1" x14ac:dyDescent="0.2">
      <c r="A1622" s="259"/>
      <c r="B1622" s="264"/>
      <c r="C1622" s="264"/>
      <c r="D1622" s="217"/>
      <c r="E1622" s="377"/>
      <c r="F1622" s="217"/>
      <c r="G1622" s="263"/>
      <c r="H1622" s="218"/>
      <c r="I1622" s="263"/>
      <c r="J1622" s="218"/>
      <c r="K1622" s="52"/>
      <c r="L1622" s="52"/>
      <c r="M1622" s="71"/>
      <c r="N1622" s="122"/>
      <c r="O1622" s="59">
        <v>0</v>
      </c>
      <c r="P1622" s="218"/>
      <c r="Q1622" s="218"/>
      <c r="R1622" s="218"/>
      <c r="S1622" s="152"/>
      <c r="T1622" s="152"/>
    </row>
    <row r="1623" spans="1:20" ht="12.75" customHeight="1" x14ac:dyDescent="0.2">
      <c r="A1623" s="259"/>
      <c r="B1623" s="264"/>
      <c r="C1623" s="264"/>
      <c r="D1623" s="217"/>
      <c r="E1623" s="377"/>
      <c r="F1623" s="217"/>
      <c r="G1623" s="263"/>
      <c r="H1623" s="218"/>
      <c r="I1623" s="263"/>
      <c r="J1623" s="218"/>
      <c r="K1623" s="52"/>
      <c r="L1623" s="52"/>
      <c r="M1623" s="52"/>
      <c r="N1623" s="122"/>
      <c r="O1623" s="59">
        <v>0</v>
      </c>
      <c r="P1623" s="218"/>
      <c r="Q1623" s="218"/>
      <c r="R1623" s="218"/>
      <c r="S1623" s="152"/>
      <c r="T1623" s="152"/>
    </row>
    <row r="1624" spans="1:20" ht="12.75" customHeight="1" x14ac:dyDescent="0.2">
      <c r="A1624" s="259">
        <v>7</v>
      </c>
      <c r="B1624" s="264" t="s">
        <v>1158</v>
      </c>
      <c r="C1624" s="264" t="s">
        <v>1508</v>
      </c>
      <c r="D1624" s="264" t="s">
        <v>1189</v>
      </c>
      <c r="E1624" s="377">
        <v>2430</v>
      </c>
      <c r="F1624" s="217">
        <v>0.21978123040800002</v>
      </c>
      <c r="G1624" s="263">
        <v>7.4999999999999997E-2</v>
      </c>
      <c r="H1624" s="218">
        <v>0.14240250000000002</v>
      </c>
      <c r="I1624" s="263"/>
      <c r="J1624" s="218">
        <v>0</v>
      </c>
      <c r="K1624" s="122" t="s">
        <v>216</v>
      </c>
      <c r="L1624" s="122" t="s">
        <v>31</v>
      </c>
      <c r="M1624" s="122">
        <v>1.02</v>
      </c>
      <c r="N1624" s="122">
        <v>6.7000000000000004E-2</v>
      </c>
      <c r="O1624" s="59">
        <v>6.8340000000000012E-2</v>
      </c>
      <c r="P1624" s="218">
        <v>534.06838989144001</v>
      </c>
      <c r="Q1624" s="218">
        <v>6.8340000000000012E-2</v>
      </c>
      <c r="R1624" s="218">
        <v>7.7378730408000015E-2</v>
      </c>
      <c r="S1624" s="152"/>
      <c r="T1624" s="152"/>
    </row>
    <row r="1625" spans="1:20" ht="12.75" customHeight="1" x14ac:dyDescent="0.2">
      <c r="A1625" s="259"/>
      <c r="B1625" s="264"/>
      <c r="C1625" s="264"/>
      <c r="D1625" s="259"/>
      <c r="E1625" s="377"/>
      <c r="F1625" s="217"/>
      <c r="G1625" s="263"/>
      <c r="H1625" s="218"/>
      <c r="I1625" s="263"/>
      <c r="J1625" s="218"/>
      <c r="K1625" s="52"/>
      <c r="L1625" s="52"/>
      <c r="M1625" s="52"/>
      <c r="N1625" s="122"/>
      <c r="O1625" s="59">
        <v>0</v>
      </c>
      <c r="P1625" s="218"/>
      <c r="Q1625" s="218"/>
      <c r="R1625" s="218"/>
      <c r="S1625" s="152"/>
      <c r="T1625" s="152"/>
    </row>
    <row r="1626" spans="1:20" ht="12.75" customHeight="1" x14ac:dyDescent="0.2">
      <c r="A1626" s="259"/>
      <c r="B1626" s="264"/>
      <c r="C1626" s="264"/>
      <c r="D1626" s="259"/>
      <c r="E1626" s="377"/>
      <c r="F1626" s="217"/>
      <c r="G1626" s="263"/>
      <c r="H1626" s="218"/>
      <c r="I1626" s="263"/>
      <c r="J1626" s="218"/>
      <c r="K1626" s="52"/>
      <c r="L1626" s="52"/>
      <c r="M1626" s="71"/>
      <c r="N1626" s="122"/>
      <c r="O1626" s="59">
        <v>0</v>
      </c>
      <c r="P1626" s="218"/>
      <c r="Q1626" s="218"/>
      <c r="R1626" s="218"/>
      <c r="S1626" s="152"/>
      <c r="T1626" s="152"/>
    </row>
    <row r="1627" spans="1:20" ht="12.75" customHeight="1" x14ac:dyDescent="0.2">
      <c r="A1627" s="259"/>
      <c r="B1627" s="264"/>
      <c r="C1627" s="264"/>
      <c r="D1627" s="259"/>
      <c r="E1627" s="377"/>
      <c r="F1627" s="217"/>
      <c r="G1627" s="263"/>
      <c r="H1627" s="218"/>
      <c r="I1627" s="263"/>
      <c r="J1627" s="218"/>
      <c r="K1627" s="52"/>
      <c r="L1627" s="52"/>
      <c r="M1627" s="52"/>
      <c r="N1627" s="122"/>
      <c r="O1627" s="59">
        <v>0</v>
      </c>
      <c r="P1627" s="218"/>
      <c r="Q1627" s="218"/>
      <c r="R1627" s="218"/>
      <c r="S1627" s="152"/>
      <c r="T1627" s="152"/>
    </row>
    <row r="1628" spans="1:20" ht="12.75" customHeight="1" x14ac:dyDescent="0.2">
      <c r="A1628" s="259">
        <v>8</v>
      </c>
      <c r="B1628" s="264" t="s">
        <v>1158</v>
      </c>
      <c r="C1628" s="264" t="s">
        <v>1509</v>
      </c>
      <c r="D1628" s="264" t="s">
        <v>1189</v>
      </c>
      <c r="E1628" s="377">
        <v>21</v>
      </c>
      <c r="F1628" s="217">
        <v>0.35028565631999997</v>
      </c>
      <c r="G1628" s="263">
        <v>7.4999999999999997E-2</v>
      </c>
      <c r="H1628" s="218">
        <v>0.14240250000000002</v>
      </c>
      <c r="I1628" s="263"/>
      <c r="J1628" s="218">
        <v>0</v>
      </c>
      <c r="K1628" s="122" t="s">
        <v>216</v>
      </c>
      <c r="L1628" s="122" t="s">
        <v>31</v>
      </c>
      <c r="M1628" s="122">
        <v>1.02</v>
      </c>
      <c r="N1628" s="122">
        <v>0.18</v>
      </c>
      <c r="O1628" s="59">
        <v>0.18359999999999999</v>
      </c>
      <c r="P1628" s="218">
        <v>7.3559987827199995</v>
      </c>
      <c r="Q1628" s="218">
        <v>0.18359999999999999</v>
      </c>
      <c r="R1628" s="218">
        <v>0.20788315631999998</v>
      </c>
      <c r="S1628" s="152"/>
      <c r="T1628" s="152"/>
    </row>
    <row r="1629" spans="1:20" ht="12.75" customHeight="1" x14ac:dyDescent="0.2">
      <c r="A1629" s="259"/>
      <c r="B1629" s="264"/>
      <c r="C1629" s="264"/>
      <c r="D1629" s="259"/>
      <c r="E1629" s="377"/>
      <c r="F1629" s="217"/>
      <c r="G1629" s="263"/>
      <c r="H1629" s="218"/>
      <c r="I1629" s="263"/>
      <c r="J1629" s="218"/>
      <c r="K1629" s="52"/>
      <c r="L1629" s="52"/>
      <c r="M1629" s="52"/>
      <c r="N1629" s="122"/>
      <c r="O1629" s="59">
        <v>0</v>
      </c>
      <c r="P1629" s="218"/>
      <c r="Q1629" s="218"/>
      <c r="R1629" s="218"/>
      <c r="S1629" s="152"/>
      <c r="T1629" s="152"/>
    </row>
    <row r="1630" spans="1:20" ht="12.75" customHeight="1" x14ac:dyDescent="0.2">
      <c r="A1630" s="259"/>
      <c r="B1630" s="264"/>
      <c r="C1630" s="264"/>
      <c r="D1630" s="259"/>
      <c r="E1630" s="377"/>
      <c r="F1630" s="217"/>
      <c r="G1630" s="263"/>
      <c r="H1630" s="218"/>
      <c r="I1630" s="263"/>
      <c r="J1630" s="218"/>
      <c r="K1630" s="52"/>
      <c r="L1630" s="52"/>
      <c r="M1630" s="71"/>
      <c r="N1630" s="122"/>
      <c r="O1630" s="59">
        <v>0</v>
      </c>
      <c r="P1630" s="218"/>
      <c r="Q1630" s="218"/>
      <c r="R1630" s="218"/>
      <c r="S1630" s="152"/>
      <c r="T1630" s="152"/>
    </row>
    <row r="1631" spans="1:20" ht="12.75" customHeight="1" x14ac:dyDescent="0.2">
      <c r="A1631" s="259"/>
      <c r="B1631" s="264"/>
      <c r="C1631" s="264"/>
      <c r="D1631" s="259"/>
      <c r="E1631" s="377"/>
      <c r="F1631" s="217"/>
      <c r="G1631" s="263"/>
      <c r="H1631" s="218"/>
      <c r="I1631" s="263"/>
      <c r="J1631" s="218"/>
      <c r="K1631" s="52"/>
      <c r="L1631" s="52"/>
      <c r="M1631" s="52"/>
      <c r="N1631" s="122"/>
      <c r="O1631" s="59">
        <v>0</v>
      </c>
      <c r="P1631" s="218"/>
      <c r="Q1631" s="218"/>
      <c r="R1631" s="218"/>
      <c r="S1631" s="152"/>
      <c r="T1631" s="152"/>
    </row>
    <row r="1632" spans="1:20" ht="12.75" customHeight="1" x14ac:dyDescent="0.2">
      <c r="A1632" s="259">
        <v>9</v>
      </c>
      <c r="B1632" s="264" t="s">
        <v>45</v>
      </c>
      <c r="C1632" s="264" t="s">
        <v>1510</v>
      </c>
      <c r="D1632" s="387" t="s">
        <v>1191</v>
      </c>
      <c r="E1632" s="377">
        <v>6</v>
      </c>
      <c r="F1632" s="217">
        <v>7.9258284000000003</v>
      </c>
      <c r="G1632" s="263"/>
      <c r="H1632" s="218">
        <v>0</v>
      </c>
      <c r="I1632" s="263"/>
      <c r="J1632" s="218">
        <v>0</v>
      </c>
      <c r="K1632" s="52" t="s">
        <v>1159</v>
      </c>
      <c r="L1632" s="133" t="s">
        <v>26</v>
      </c>
      <c r="M1632" s="133">
        <v>1</v>
      </c>
      <c r="N1632" s="122">
        <v>7</v>
      </c>
      <c r="O1632" s="59">
        <v>7</v>
      </c>
      <c r="P1632" s="218">
        <v>47.554970400000002</v>
      </c>
      <c r="Q1632" s="218">
        <v>7</v>
      </c>
      <c r="R1632" s="218">
        <v>7.9258284000000003</v>
      </c>
      <c r="S1632" s="152"/>
      <c r="T1632" s="152"/>
    </row>
    <row r="1633" spans="1:20" ht="12.75" customHeight="1" x14ac:dyDescent="0.2">
      <c r="A1633" s="259"/>
      <c r="B1633" s="264"/>
      <c r="C1633" s="264"/>
      <c r="D1633" s="217"/>
      <c r="E1633" s="377"/>
      <c r="F1633" s="217"/>
      <c r="G1633" s="263"/>
      <c r="H1633" s="218"/>
      <c r="I1633" s="263"/>
      <c r="J1633" s="218"/>
      <c r="K1633" s="52"/>
      <c r="L1633" s="52"/>
      <c r="M1633" s="52"/>
      <c r="N1633" s="122"/>
      <c r="O1633" s="59">
        <v>0</v>
      </c>
      <c r="P1633" s="218"/>
      <c r="Q1633" s="218"/>
      <c r="R1633" s="218"/>
      <c r="S1633" s="152"/>
      <c r="T1633" s="152"/>
    </row>
    <row r="1634" spans="1:20" ht="12.75" customHeight="1" x14ac:dyDescent="0.2">
      <c r="A1634" s="259"/>
      <c r="B1634" s="264"/>
      <c r="C1634" s="264"/>
      <c r="D1634" s="217"/>
      <c r="E1634" s="377"/>
      <c r="F1634" s="217"/>
      <c r="G1634" s="263"/>
      <c r="H1634" s="218"/>
      <c r="I1634" s="263"/>
      <c r="J1634" s="218"/>
      <c r="K1634" s="52"/>
      <c r="L1634" s="52"/>
      <c r="M1634" s="71"/>
      <c r="N1634" s="122"/>
      <c r="O1634" s="59">
        <v>0</v>
      </c>
      <c r="P1634" s="218"/>
      <c r="Q1634" s="218"/>
      <c r="R1634" s="218"/>
      <c r="S1634" s="152"/>
      <c r="T1634" s="152"/>
    </row>
    <row r="1635" spans="1:20" ht="12.75" customHeight="1" x14ac:dyDescent="0.2">
      <c r="A1635" s="259"/>
      <c r="B1635" s="264"/>
      <c r="C1635" s="264"/>
      <c r="D1635" s="217"/>
      <c r="E1635" s="377"/>
      <c r="F1635" s="217"/>
      <c r="G1635" s="263"/>
      <c r="H1635" s="218"/>
      <c r="I1635" s="263"/>
      <c r="J1635" s="218"/>
      <c r="K1635" s="52"/>
      <c r="L1635" s="52"/>
      <c r="M1635" s="52"/>
      <c r="N1635" s="122"/>
      <c r="O1635" s="59">
        <v>0</v>
      </c>
      <c r="P1635" s="218"/>
      <c r="Q1635" s="218"/>
      <c r="R1635" s="218"/>
      <c r="S1635" s="152"/>
      <c r="T1635" s="152"/>
    </row>
    <row r="1636" spans="1:20" ht="12.75" customHeight="1" x14ac:dyDescent="0.2">
      <c r="A1636" s="259">
        <v>10</v>
      </c>
      <c r="B1636" s="264" t="s">
        <v>1160</v>
      </c>
      <c r="C1636" s="264" t="s">
        <v>1511</v>
      </c>
      <c r="D1636" s="388" t="s">
        <v>1379</v>
      </c>
      <c r="E1636" s="377">
        <v>4</v>
      </c>
      <c r="F1636" s="217">
        <v>29.7703557</v>
      </c>
      <c r="G1636" s="263">
        <v>1.58</v>
      </c>
      <c r="H1636" s="218">
        <v>2.9999460000000004</v>
      </c>
      <c r="I1636" s="263">
        <v>0.79</v>
      </c>
      <c r="J1636" s="218">
        <v>1.8606633000000001</v>
      </c>
      <c r="K1636" s="52" t="s">
        <v>1161</v>
      </c>
      <c r="L1636" s="133" t="s">
        <v>26</v>
      </c>
      <c r="M1636" s="133">
        <v>1</v>
      </c>
      <c r="N1636" s="122">
        <v>22</v>
      </c>
      <c r="O1636" s="59">
        <v>22</v>
      </c>
      <c r="P1636" s="218">
        <v>119.0814228</v>
      </c>
      <c r="Q1636" s="218">
        <v>22</v>
      </c>
      <c r="R1636" s="218">
        <v>24.9097464</v>
      </c>
      <c r="S1636" s="152"/>
      <c r="T1636" s="152"/>
    </row>
    <row r="1637" spans="1:20" ht="12.75" customHeight="1" x14ac:dyDescent="0.2">
      <c r="A1637" s="259"/>
      <c r="B1637" s="264"/>
      <c r="C1637" s="264"/>
      <c r="D1637" s="266"/>
      <c r="E1637" s="377"/>
      <c r="F1637" s="217"/>
      <c r="G1637" s="263"/>
      <c r="H1637" s="218"/>
      <c r="I1637" s="263"/>
      <c r="J1637" s="218"/>
      <c r="K1637" s="52"/>
      <c r="L1637" s="52"/>
      <c r="M1637" s="52"/>
      <c r="N1637" s="122"/>
      <c r="O1637" s="59">
        <v>0</v>
      </c>
      <c r="P1637" s="218"/>
      <c r="Q1637" s="218"/>
      <c r="R1637" s="218"/>
      <c r="S1637" s="152"/>
      <c r="T1637" s="152"/>
    </row>
    <row r="1638" spans="1:20" ht="12.75" customHeight="1" x14ac:dyDescent="0.2">
      <c r="A1638" s="259"/>
      <c r="B1638" s="264"/>
      <c r="C1638" s="264"/>
      <c r="D1638" s="266"/>
      <c r="E1638" s="377"/>
      <c r="F1638" s="217"/>
      <c r="G1638" s="263"/>
      <c r="H1638" s="218"/>
      <c r="I1638" s="263"/>
      <c r="J1638" s="218"/>
      <c r="K1638" s="52"/>
      <c r="L1638" s="52"/>
      <c r="M1638" s="71"/>
      <c r="N1638" s="122"/>
      <c r="O1638" s="59">
        <v>0</v>
      </c>
      <c r="P1638" s="218"/>
      <c r="Q1638" s="218"/>
      <c r="R1638" s="218"/>
      <c r="S1638" s="152"/>
      <c r="T1638" s="152"/>
    </row>
    <row r="1639" spans="1:20" ht="12.75" customHeight="1" x14ac:dyDescent="0.2">
      <c r="A1639" s="259"/>
      <c r="B1639" s="264"/>
      <c r="C1639" s="264"/>
      <c r="D1639" s="266"/>
      <c r="E1639" s="377"/>
      <c r="F1639" s="217"/>
      <c r="G1639" s="263"/>
      <c r="H1639" s="218"/>
      <c r="I1639" s="263"/>
      <c r="J1639" s="218"/>
      <c r="K1639" s="52"/>
      <c r="L1639" s="52"/>
      <c r="M1639" s="52"/>
      <c r="N1639" s="122"/>
      <c r="O1639" s="59">
        <v>0</v>
      </c>
      <c r="P1639" s="218"/>
      <c r="Q1639" s="218"/>
      <c r="R1639" s="218"/>
      <c r="S1639" s="152"/>
      <c r="T1639" s="152"/>
    </row>
    <row r="1640" spans="1:20" ht="12.75" customHeight="1" x14ac:dyDescent="0.2">
      <c r="A1640" s="259">
        <v>11</v>
      </c>
      <c r="B1640" s="264" t="s">
        <v>1162</v>
      </c>
      <c r="C1640" s="264" t="s">
        <v>1512</v>
      </c>
      <c r="D1640" s="388" t="s">
        <v>1379</v>
      </c>
      <c r="E1640" s="377">
        <v>10</v>
      </c>
      <c r="F1640" s="217">
        <v>19.770827069999999</v>
      </c>
      <c r="G1640" s="263">
        <v>0.34899999999999998</v>
      </c>
      <c r="H1640" s="218">
        <v>0.66264630000000002</v>
      </c>
      <c r="I1640" s="263">
        <v>0.30099999999999999</v>
      </c>
      <c r="J1640" s="218">
        <v>0.70893626999999992</v>
      </c>
      <c r="K1640" s="122" t="s">
        <v>221</v>
      </c>
      <c r="L1640" s="52" t="s">
        <v>26</v>
      </c>
      <c r="M1640" s="52">
        <v>1</v>
      </c>
      <c r="N1640" s="122">
        <v>16</v>
      </c>
      <c r="O1640" s="59">
        <v>16</v>
      </c>
      <c r="P1640" s="218">
        <v>197.70827069999999</v>
      </c>
      <c r="Q1640" s="218">
        <v>16.25</v>
      </c>
      <c r="R1640" s="218">
        <v>18.399244499999998</v>
      </c>
      <c r="S1640" s="152"/>
      <c r="T1640" s="152"/>
    </row>
    <row r="1641" spans="1:20" ht="12.75" customHeight="1" x14ac:dyDescent="0.2">
      <c r="A1641" s="259"/>
      <c r="B1641" s="264"/>
      <c r="C1641" s="264"/>
      <c r="D1641" s="266"/>
      <c r="E1641" s="377"/>
      <c r="F1641" s="217"/>
      <c r="G1641" s="263"/>
      <c r="H1641" s="218"/>
      <c r="I1641" s="263"/>
      <c r="J1641" s="218"/>
      <c r="K1641" s="52"/>
      <c r="L1641" s="52"/>
      <c r="M1641" s="52"/>
      <c r="N1641" s="122"/>
      <c r="O1641" s="59">
        <v>0</v>
      </c>
      <c r="P1641" s="218"/>
      <c r="Q1641" s="218"/>
      <c r="R1641" s="218"/>
      <c r="S1641" s="152"/>
      <c r="T1641" s="152"/>
    </row>
    <row r="1642" spans="1:20" ht="12.75" customHeight="1" x14ac:dyDescent="0.2">
      <c r="A1642" s="259"/>
      <c r="B1642" s="264"/>
      <c r="C1642" s="264"/>
      <c r="D1642" s="266"/>
      <c r="E1642" s="377"/>
      <c r="F1642" s="217"/>
      <c r="G1642" s="263"/>
      <c r="H1642" s="218"/>
      <c r="I1642" s="263"/>
      <c r="J1642" s="218"/>
      <c r="K1642" s="52" t="s">
        <v>1163</v>
      </c>
      <c r="L1642" s="52" t="s">
        <v>26</v>
      </c>
      <c r="M1642" s="134">
        <v>1</v>
      </c>
      <c r="N1642" s="122">
        <v>0.25</v>
      </c>
      <c r="O1642" s="59">
        <v>0.25</v>
      </c>
      <c r="P1642" s="218"/>
      <c r="Q1642" s="218"/>
      <c r="R1642" s="218"/>
      <c r="S1642" s="152"/>
      <c r="T1642" s="152"/>
    </row>
    <row r="1643" spans="1:20" ht="12.75" customHeight="1" x14ac:dyDescent="0.2">
      <c r="A1643" s="259"/>
      <c r="B1643" s="264"/>
      <c r="C1643" s="264"/>
      <c r="D1643" s="266"/>
      <c r="E1643" s="377"/>
      <c r="F1643" s="217"/>
      <c r="G1643" s="263"/>
      <c r="H1643" s="218"/>
      <c r="I1643" s="263"/>
      <c r="J1643" s="218"/>
      <c r="K1643" s="52"/>
      <c r="L1643" s="52"/>
      <c r="M1643" s="52"/>
      <c r="N1643" s="122"/>
      <c r="O1643" s="59">
        <v>0</v>
      </c>
      <c r="P1643" s="218"/>
      <c r="Q1643" s="218"/>
      <c r="R1643" s="218"/>
      <c r="S1643" s="152"/>
      <c r="T1643" s="152"/>
    </row>
    <row r="1644" spans="1:20" ht="12.75" customHeight="1" x14ac:dyDescent="0.2">
      <c r="A1644" s="259">
        <v>12</v>
      </c>
      <c r="B1644" s="264" t="s">
        <v>1164</v>
      </c>
      <c r="C1644" s="264" t="s">
        <v>1513</v>
      </c>
      <c r="D1644" s="387" t="s">
        <v>1191</v>
      </c>
      <c r="E1644" s="377">
        <v>40</v>
      </c>
      <c r="F1644" s="217">
        <v>0.702519</v>
      </c>
      <c r="G1644" s="263">
        <v>0.37</v>
      </c>
      <c r="H1644" s="218">
        <v>0.702519</v>
      </c>
      <c r="I1644" s="263"/>
      <c r="J1644" s="218">
        <v>0</v>
      </c>
      <c r="K1644" s="52"/>
      <c r="L1644" s="52"/>
      <c r="M1644" s="52"/>
      <c r="N1644" s="122"/>
      <c r="O1644" s="59">
        <v>0</v>
      </c>
      <c r="P1644" s="218">
        <v>28.100760000000001</v>
      </c>
      <c r="Q1644" s="218">
        <v>0</v>
      </c>
      <c r="R1644" s="218">
        <v>0</v>
      </c>
      <c r="S1644" s="152"/>
      <c r="T1644" s="152"/>
    </row>
    <row r="1645" spans="1:20" ht="12.75" customHeight="1" x14ac:dyDescent="0.2">
      <c r="A1645" s="259"/>
      <c r="B1645" s="264"/>
      <c r="C1645" s="264"/>
      <c r="D1645" s="217"/>
      <c r="E1645" s="377"/>
      <c r="F1645" s="217"/>
      <c r="G1645" s="263"/>
      <c r="H1645" s="218"/>
      <c r="I1645" s="263"/>
      <c r="J1645" s="218"/>
      <c r="K1645" s="52"/>
      <c r="L1645" s="52"/>
      <c r="M1645" s="52"/>
      <c r="N1645" s="122"/>
      <c r="O1645" s="59">
        <v>0</v>
      </c>
      <c r="P1645" s="218"/>
      <c r="Q1645" s="218"/>
      <c r="R1645" s="218"/>
      <c r="S1645" s="152"/>
      <c r="T1645" s="152"/>
    </row>
    <row r="1646" spans="1:20" ht="12.75" customHeight="1" x14ac:dyDescent="0.2">
      <c r="A1646" s="259"/>
      <c r="B1646" s="264"/>
      <c r="C1646" s="264"/>
      <c r="D1646" s="217"/>
      <c r="E1646" s="377"/>
      <c r="F1646" s="217"/>
      <c r="G1646" s="263"/>
      <c r="H1646" s="218"/>
      <c r="I1646" s="263"/>
      <c r="J1646" s="218"/>
      <c r="K1646" s="52"/>
      <c r="L1646" s="52"/>
      <c r="M1646" s="71"/>
      <c r="N1646" s="122"/>
      <c r="O1646" s="59">
        <v>0</v>
      </c>
      <c r="P1646" s="218"/>
      <c r="Q1646" s="218"/>
      <c r="R1646" s="218"/>
      <c r="S1646" s="152"/>
      <c r="T1646" s="152"/>
    </row>
    <row r="1647" spans="1:20" ht="12.75" customHeight="1" x14ac:dyDescent="0.2">
      <c r="A1647" s="259"/>
      <c r="B1647" s="264"/>
      <c r="C1647" s="264"/>
      <c r="D1647" s="217"/>
      <c r="E1647" s="377"/>
      <c r="F1647" s="217"/>
      <c r="G1647" s="263"/>
      <c r="H1647" s="218"/>
      <c r="I1647" s="263"/>
      <c r="J1647" s="218"/>
      <c r="K1647" s="52"/>
      <c r="L1647" s="52"/>
      <c r="M1647" s="52"/>
      <c r="N1647" s="122"/>
      <c r="O1647" s="59">
        <v>0</v>
      </c>
      <c r="P1647" s="218"/>
      <c r="Q1647" s="218"/>
      <c r="R1647" s="218"/>
      <c r="S1647" s="152"/>
      <c r="T1647" s="152"/>
    </row>
    <row r="1648" spans="1:20" ht="12.75" customHeight="1" x14ac:dyDescent="0.2">
      <c r="A1648" s="259">
        <v>13</v>
      </c>
      <c r="B1648" s="264" t="s">
        <v>308</v>
      </c>
      <c r="C1648" s="264" t="s">
        <v>1514</v>
      </c>
      <c r="D1648" s="387" t="s">
        <v>1191</v>
      </c>
      <c r="E1648" s="377">
        <v>20</v>
      </c>
      <c r="F1648" s="217">
        <v>0.97783050000000005</v>
      </c>
      <c r="G1648" s="263">
        <v>0.51500000000000001</v>
      </c>
      <c r="H1648" s="218">
        <v>0.97783050000000005</v>
      </c>
      <c r="I1648" s="263"/>
      <c r="J1648" s="218">
        <v>0</v>
      </c>
      <c r="K1648" s="52"/>
      <c r="L1648" s="52"/>
      <c r="M1648" s="52"/>
      <c r="N1648" s="122"/>
      <c r="O1648" s="59">
        <v>0</v>
      </c>
      <c r="P1648" s="218">
        <v>19.556609999999999</v>
      </c>
      <c r="Q1648" s="218">
        <v>0</v>
      </c>
      <c r="R1648" s="218">
        <v>0</v>
      </c>
      <c r="S1648" s="152"/>
      <c r="T1648" s="152"/>
    </row>
    <row r="1649" spans="1:20" ht="12.75" customHeight="1" x14ac:dyDescent="0.2">
      <c r="A1649" s="259"/>
      <c r="B1649" s="264"/>
      <c r="C1649" s="264"/>
      <c r="D1649" s="217"/>
      <c r="E1649" s="377"/>
      <c r="F1649" s="217"/>
      <c r="G1649" s="263"/>
      <c r="H1649" s="218"/>
      <c r="I1649" s="263"/>
      <c r="J1649" s="218"/>
      <c r="K1649" s="52"/>
      <c r="L1649" s="52"/>
      <c r="M1649" s="52"/>
      <c r="N1649" s="122"/>
      <c r="O1649" s="59">
        <v>0</v>
      </c>
      <c r="P1649" s="218"/>
      <c r="Q1649" s="218"/>
      <c r="R1649" s="218"/>
      <c r="S1649" s="152"/>
      <c r="T1649" s="152"/>
    </row>
    <row r="1650" spans="1:20" ht="12.75" customHeight="1" x14ac:dyDescent="0.2">
      <c r="A1650" s="259"/>
      <c r="B1650" s="264"/>
      <c r="C1650" s="264"/>
      <c r="D1650" s="217"/>
      <c r="E1650" s="377"/>
      <c r="F1650" s="217"/>
      <c r="G1650" s="263"/>
      <c r="H1650" s="218"/>
      <c r="I1650" s="263"/>
      <c r="J1650" s="218"/>
      <c r="K1650" s="52"/>
      <c r="L1650" s="52"/>
      <c r="M1650" s="71"/>
      <c r="N1650" s="122"/>
      <c r="O1650" s="59">
        <v>0</v>
      </c>
      <c r="P1650" s="218"/>
      <c r="Q1650" s="218"/>
      <c r="R1650" s="218"/>
      <c r="S1650" s="152"/>
      <c r="T1650" s="152"/>
    </row>
    <row r="1651" spans="1:20" ht="12.75" customHeight="1" x14ac:dyDescent="0.2">
      <c r="A1651" s="259"/>
      <c r="B1651" s="264"/>
      <c r="C1651" s="264"/>
      <c r="D1651" s="217"/>
      <c r="E1651" s="377"/>
      <c r="F1651" s="217"/>
      <c r="G1651" s="263"/>
      <c r="H1651" s="218"/>
      <c r="I1651" s="263"/>
      <c r="J1651" s="218"/>
      <c r="K1651" s="52"/>
      <c r="L1651" s="52"/>
      <c r="M1651" s="52"/>
      <c r="N1651" s="122"/>
      <c r="O1651" s="59">
        <v>0</v>
      </c>
      <c r="P1651" s="218"/>
      <c r="Q1651" s="218"/>
      <c r="R1651" s="218"/>
      <c r="S1651" s="152"/>
      <c r="T1651" s="152"/>
    </row>
    <row r="1652" spans="1:20" ht="12.75" customHeight="1" x14ac:dyDescent="0.2">
      <c r="A1652" s="259">
        <v>14</v>
      </c>
      <c r="B1652" s="264" t="s">
        <v>1165</v>
      </c>
      <c r="C1652" s="264" t="s">
        <v>1515</v>
      </c>
      <c r="D1652" s="264" t="s">
        <v>1189</v>
      </c>
      <c r="E1652" s="377">
        <v>146</v>
      </c>
      <c r="F1652" s="217">
        <v>0.61166541599999991</v>
      </c>
      <c r="G1652" s="263">
        <v>0.19</v>
      </c>
      <c r="H1652" s="218">
        <v>0.36075299999999999</v>
      </c>
      <c r="I1652" s="263">
        <v>0.02</v>
      </c>
      <c r="J1652" s="218">
        <v>4.7105400000000006E-2</v>
      </c>
      <c r="K1652" s="52" t="s">
        <v>1166</v>
      </c>
      <c r="L1652" s="122" t="s">
        <v>31</v>
      </c>
      <c r="M1652" s="122">
        <v>1</v>
      </c>
      <c r="N1652" s="122">
        <v>0.18</v>
      </c>
      <c r="O1652" s="59">
        <v>0.18</v>
      </c>
      <c r="P1652" s="218">
        <v>89.303150735999992</v>
      </c>
      <c r="Q1652" s="218">
        <v>0.18</v>
      </c>
      <c r="R1652" s="218">
        <v>0.20380701599999995</v>
      </c>
      <c r="S1652" s="152"/>
      <c r="T1652" s="152"/>
    </row>
    <row r="1653" spans="1:20" ht="12.75" customHeight="1" x14ac:dyDescent="0.2">
      <c r="A1653" s="259"/>
      <c r="B1653" s="264"/>
      <c r="C1653" s="264"/>
      <c r="D1653" s="259"/>
      <c r="E1653" s="377"/>
      <c r="F1653" s="217"/>
      <c r="G1653" s="263"/>
      <c r="H1653" s="218"/>
      <c r="I1653" s="263"/>
      <c r="J1653" s="218"/>
      <c r="K1653" s="52"/>
      <c r="L1653" s="52"/>
      <c r="M1653" s="52"/>
      <c r="N1653" s="122"/>
      <c r="O1653" s="59">
        <v>0</v>
      </c>
      <c r="P1653" s="218"/>
      <c r="Q1653" s="218"/>
      <c r="R1653" s="218"/>
      <c r="S1653" s="152"/>
      <c r="T1653" s="152"/>
    </row>
    <row r="1654" spans="1:20" ht="12.75" customHeight="1" x14ac:dyDescent="0.2">
      <c r="A1654" s="259"/>
      <c r="B1654" s="264"/>
      <c r="C1654" s="264"/>
      <c r="D1654" s="259"/>
      <c r="E1654" s="377"/>
      <c r="F1654" s="217"/>
      <c r="G1654" s="263"/>
      <c r="H1654" s="218"/>
      <c r="I1654" s="263"/>
      <c r="J1654" s="218"/>
      <c r="K1654" s="52"/>
      <c r="L1654" s="52"/>
      <c r="M1654" s="71"/>
      <c r="N1654" s="122"/>
      <c r="O1654" s="59">
        <v>0</v>
      </c>
      <c r="P1654" s="218"/>
      <c r="Q1654" s="218"/>
      <c r="R1654" s="218"/>
      <c r="S1654" s="152"/>
      <c r="T1654" s="152"/>
    </row>
    <row r="1655" spans="1:20" ht="12.75" customHeight="1" x14ac:dyDescent="0.2">
      <c r="A1655" s="259"/>
      <c r="B1655" s="264"/>
      <c r="C1655" s="264"/>
      <c r="D1655" s="259"/>
      <c r="E1655" s="377"/>
      <c r="F1655" s="217"/>
      <c r="G1655" s="263"/>
      <c r="H1655" s="218"/>
      <c r="I1655" s="263"/>
      <c r="J1655" s="218"/>
      <c r="K1655" s="52"/>
      <c r="L1655" s="52"/>
      <c r="M1655" s="52"/>
      <c r="N1655" s="122"/>
      <c r="O1655" s="59">
        <v>0</v>
      </c>
      <c r="P1655" s="218"/>
      <c r="Q1655" s="218"/>
      <c r="R1655" s="218"/>
      <c r="S1655" s="152"/>
      <c r="T1655" s="152"/>
    </row>
    <row r="1656" spans="1:20" ht="12.75" customHeight="1" x14ac:dyDescent="0.2">
      <c r="A1656" s="259">
        <v>15</v>
      </c>
      <c r="B1656" s="264" t="s">
        <v>1165</v>
      </c>
      <c r="C1656" s="264" t="s">
        <v>1516</v>
      </c>
      <c r="D1656" s="264" t="s">
        <v>1189</v>
      </c>
      <c r="E1656" s="377">
        <v>184</v>
      </c>
      <c r="F1656" s="217">
        <v>0.48711668400000002</v>
      </c>
      <c r="G1656" s="263">
        <v>0.19</v>
      </c>
      <c r="H1656" s="218">
        <v>0.36075299999999999</v>
      </c>
      <c r="I1656" s="263">
        <v>0.02</v>
      </c>
      <c r="J1656" s="218">
        <v>4.7105400000000006E-2</v>
      </c>
      <c r="K1656" s="52" t="s">
        <v>1166</v>
      </c>
      <c r="L1656" s="122" t="s">
        <v>31</v>
      </c>
      <c r="M1656" s="122">
        <v>1</v>
      </c>
      <c r="N1656" s="122">
        <v>7.0000000000000007E-2</v>
      </c>
      <c r="O1656" s="59">
        <v>7.0000000000000007E-2</v>
      </c>
      <c r="P1656" s="218">
        <v>89.629469856</v>
      </c>
      <c r="Q1656" s="218">
        <v>7.0000000000000007E-2</v>
      </c>
      <c r="R1656" s="218">
        <v>7.9258283999999998E-2</v>
      </c>
      <c r="S1656" s="152"/>
      <c r="T1656" s="152"/>
    </row>
    <row r="1657" spans="1:20" ht="12.75" customHeight="1" x14ac:dyDescent="0.2">
      <c r="A1657" s="259"/>
      <c r="B1657" s="264"/>
      <c r="C1657" s="264"/>
      <c r="D1657" s="259"/>
      <c r="E1657" s="377"/>
      <c r="F1657" s="217"/>
      <c r="G1657" s="263"/>
      <c r="H1657" s="218"/>
      <c r="I1657" s="263"/>
      <c r="J1657" s="218"/>
      <c r="K1657" s="52"/>
      <c r="L1657" s="52"/>
      <c r="M1657" s="52"/>
      <c r="N1657" s="122"/>
      <c r="O1657" s="59">
        <v>0</v>
      </c>
      <c r="P1657" s="218"/>
      <c r="Q1657" s="218"/>
      <c r="R1657" s="218"/>
      <c r="S1657" s="152"/>
      <c r="T1657" s="152"/>
    </row>
    <row r="1658" spans="1:20" ht="12.75" customHeight="1" x14ac:dyDescent="0.2">
      <c r="A1658" s="259"/>
      <c r="B1658" s="264"/>
      <c r="C1658" s="264"/>
      <c r="D1658" s="259"/>
      <c r="E1658" s="377"/>
      <c r="F1658" s="217"/>
      <c r="G1658" s="263"/>
      <c r="H1658" s="218"/>
      <c r="I1658" s="263"/>
      <c r="J1658" s="218"/>
      <c r="K1658" s="52"/>
      <c r="L1658" s="52"/>
      <c r="M1658" s="71"/>
      <c r="N1658" s="122"/>
      <c r="O1658" s="59">
        <v>0</v>
      </c>
      <c r="P1658" s="218"/>
      <c r="Q1658" s="218"/>
      <c r="R1658" s="218"/>
      <c r="S1658" s="152"/>
      <c r="T1658" s="152"/>
    </row>
    <row r="1659" spans="1:20" ht="12.75" customHeight="1" x14ac:dyDescent="0.2">
      <c r="A1659" s="259"/>
      <c r="B1659" s="264"/>
      <c r="C1659" s="264"/>
      <c r="D1659" s="259"/>
      <c r="E1659" s="377"/>
      <c r="F1659" s="217"/>
      <c r="G1659" s="263"/>
      <c r="H1659" s="218"/>
      <c r="I1659" s="263"/>
      <c r="J1659" s="218"/>
      <c r="K1659" s="52"/>
      <c r="L1659" s="52"/>
      <c r="M1659" s="52"/>
      <c r="N1659" s="122"/>
      <c r="O1659" s="59">
        <v>0</v>
      </c>
      <c r="P1659" s="218"/>
      <c r="Q1659" s="218"/>
      <c r="R1659" s="218"/>
      <c r="S1659" s="152"/>
      <c r="T1659" s="152"/>
    </row>
    <row r="1660" spans="1:20" ht="12.75" customHeight="1" x14ac:dyDescent="0.2">
      <c r="A1660" s="259">
        <v>16</v>
      </c>
      <c r="B1660" s="264" t="s">
        <v>45</v>
      </c>
      <c r="C1660" s="264" t="s">
        <v>1517</v>
      </c>
      <c r="D1660" s="387" t="s">
        <v>1191</v>
      </c>
      <c r="E1660" s="377">
        <v>300</v>
      </c>
      <c r="F1660" s="217">
        <v>0.22645224000000003</v>
      </c>
      <c r="G1660" s="263"/>
      <c r="H1660" s="218">
        <v>0</v>
      </c>
      <c r="I1660" s="263"/>
      <c r="J1660" s="218">
        <v>0</v>
      </c>
      <c r="K1660" s="52" t="s">
        <v>1167</v>
      </c>
      <c r="L1660" s="52" t="s">
        <v>26</v>
      </c>
      <c r="M1660" s="52">
        <v>1</v>
      </c>
      <c r="N1660" s="122">
        <v>0.2</v>
      </c>
      <c r="O1660" s="59">
        <v>0.2</v>
      </c>
      <c r="P1660" s="218">
        <v>67.935672000000011</v>
      </c>
      <c r="Q1660" s="218">
        <v>0.2</v>
      </c>
      <c r="R1660" s="218">
        <v>0.22645224000000003</v>
      </c>
      <c r="S1660" s="152"/>
      <c r="T1660" s="152"/>
    </row>
    <row r="1661" spans="1:20" ht="12.75" customHeight="1" x14ac:dyDescent="0.2">
      <c r="A1661" s="259"/>
      <c r="B1661" s="264"/>
      <c r="C1661" s="264"/>
      <c r="D1661" s="217"/>
      <c r="E1661" s="377"/>
      <c r="F1661" s="217"/>
      <c r="G1661" s="263"/>
      <c r="H1661" s="218"/>
      <c r="I1661" s="263"/>
      <c r="J1661" s="218"/>
      <c r="K1661" s="52"/>
      <c r="L1661" s="52"/>
      <c r="M1661" s="52"/>
      <c r="N1661" s="122"/>
      <c r="O1661" s="59">
        <v>0</v>
      </c>
      <c r="P1661" s="218"/>
      <c r="Q1661" s="218"/>
      <c r="R1661" s="218"/>
      <c r="S1661" s="152"/>
      <c r="T1661" s="152"/>
    </row>
    <row r="1662" spans="1:20" ht="12.75" customHeight="1" x14ac:dyDescent="0.2">
      <c r="A1662" s="259"/>
      <c r="B1662" s="264"/>
      <c r="C1662" s="264"/>
      <c r="D1662" s="217"/>
      <c r="E1662" s="377"/>
      <c r="F1662" s="217"/>
      <c r="G1662" s="263"/>
      <c r="H1662" s="218"/>
      <c r="I1662" s="263"/>
      <c r="J1662" s="218"/>
      <c r="K1662" s="52"/>
      <c r="L1662" s="52"/>
      <c r="M1662" s="71"/>
      <c r="N1662" s="122"/>
      <c r="O1662" s="59">
        <v>0</v>
      </c>
      <c r="P1662" s="218"/>
      <c r="Q1662" s="218"/>
      <c r="R1662" s="218"/>
      <c r="S1662" s="152"/>
      <c r="T1662" s="152"/>
    </row>
    <row r="1663" spans="1:20" ht="12.75" customHeight="1" x14ac:dyDescent="0.2">
      <c r="A1663" s="259"/>
      <c r="B1663" s="264"/>
      <c r="C1663" s="264"/>
      <c r="D1663" s="217"/>
      <c r="E1663" s="377"/>
      <c r="F1663" s="217"/>
      <c r="G1663" s="263"/>
      <c r="H1663" s="218"/>
      <c r="I1663" s="263"/>
      <c r="J1663" s="218"/>
      <c r="K1663" s="52"/>
      <c r="L1663" s="52"/>
      <c r="M1663" s="52"/>
      <c r="N1663" s="122"/>
      <c r="O1663" s="59">
        <v>0</v>
      </c>
      <c r="P1663" s="218"/>
      <c r="Q1663" s="218"/>
      <c r="R1663" s="218"/>
      <c r="S1663" s="152"/>
      <c r="T1663" s="152"/>
    </row>
    <row r="1664" spans="1:20" ht="12.75" customHeight="1" x14ac:dyDescent="0.2">
      <c r="A1664" s="259">
        <v>17</v>
      </c>
      <c r="B1664" s="264" t="s">
        <v>386</v>
      </c>
      <c r="C1664" s="264" t="s">
        <v>1518</v>
      </c>
      <c r="D1664" s="264" t="s">
        <v>1189</v>
      </c>
      <c r="E1664" s="377">
        <v>30</v>
      </c>
      <c r="F1664" s="217">
        <v>0.36329724960000004</v>
      </c>
      <c r="G1664" s="386">
        <v>7.6499999999999999E-2</v>
      </c>
      <c r="H1664" s="218">
        <v>0.14525055000000001</v>
      </c>
      <c r="I1664" s="386">
        <v>2.2000000000000001E-3</v>
      </c>
      <c r="J1664" s="218">
        <v>5.1815940000000003E-3</v>
      </c>
      <c r="K1664" s="122" t="s">
        <v>1168</v>
      </c>
      <c r="L1664" s="122" t="s">
        <v>31</v>
      </c>
      <c r="M1664" s="122">
        <v>1</v>
      </c>
      <c r="N1664" s="122">
        <v>0.188</v>
      </c>
      <c r="O1664" s="59">
        <v>0.188</v>
      </c>
      <c r="P1664" s="218">
        <v>10.898917488</v>
      </c>
      <c r="Q1664" s="218">
        <v>0.188</v>
      </c>
      <c r="R1664" s="218">
        <v>0.21286510560000002</v>
      </c>
      <c r="S1664" s="152"/>
      <c r="T1664" s="152"/>
    </row>
    <row r="1665" spans="1:20" ht="12.75" customHeight="1" x14ac:dyDescent="0.2">
      <c r="A1665" s="259"/>
      <c r="B1665" s="264"/>
      <c r="C1665" s="264"/>
      <c r="D1665" s="259"/>
      <c r="E1665" s="377"/>
      <c r="F1665" s="217"/>
      <c r="G1665" s="386"/>
      <c r="H1665" s="218"/>
      <c r="I1665" s="386"/>
      <c r="J1665" s="218"/>
      <c r="K1665" s="52"/>
      <c r="L1665" s="52"/>
      <c r="M1665" s="52"/>
      <c r="N1665" s="122"/>
      <c r="O1665" s="59">
        <v>0</v>
      </c>
      <c r="P1665" s="218"/>
      <c r="Q1665" s="218"/>
      <c r="R1665" s="218"/>
      <c r="S1665" s="152"/>
      <c r="T1665" s="152"/>
    </row>
    <row r="1666" spans="1:20" ht="12.75" customHeight="1" x14ac:dyDescent="0.2">
      <c r="A1666" s="259"/>
      <c r="B1666" s="264"/>
      <c r="C1666" s="264"/>
      <c r="D1666" s="259"/>
      <c r="E1666" s="377"/>
      <c r="F1666" s="217"/>
      <c r="G1666" s="386"/>
      <c r="H1666" s="218"/>
      <c r="I1666" s="386"/>
      <c r="J1666" s="218"/>
      <c r="K1666" s="52"/>
      <c r="L1666" s="52"/>
      <c r="M1666" s="71"/>
      <c r="N1666" s="122"/>
      <c r="O1666" s="59">
        <v>0</v>
      </c>
      <c r="P1666" s="218"/>
      <c r="Q1666" s="218"/>
      <c r="R1666" s="218"/>
      <c r="S1666" s="152"/>
      <c r="T1666" s="152"/>
    </row>
    <row r="1667" spans="1:20" ht="12.75" customHeight="1" x14ac:dyDescent="0.2">
      <c r="A1667" s="259"/>
      <c r="B1667" s="264"/>
      <c r="C1667" s="264"/>
      <c r="D1667" s="259"/>
      <c r="E1667" s="377"/>
      <c r="F1667" s="217"/>
      <c r="G1667" s="386"/>
      <c r="H1667" s="218"/>
      <c r="I1667" s="386"/>
      <c r="J1667" s="218"/>
      <c r="K1667" s="52"/>
      <c r="L1667" s="52"/>
      <c r="M1667" s="52"/>
      <c r="N1667" s="122"/>
      <c r="O1667" s="59">
        <v>0</v>
      </c>
      <c r="P1667" s="218"/>
      <c r="Q1667" s="218"/>
      <c r="R1667" s="218"/>
      <c r="S1667" s="152"/>
      <c r="T1667" s="152"/>
    </row>
    <row r="1668" spans="1:20" ht="12.75" customHeight="1" x14ac:dyDescent="0.2">
      <c r="A1668" s="259">
        <v>18</v>
      </c>
      <c r="B1668" s="264" t="s">
        <v>1169</v>
      </c>
      <c r="C1668" s="264" t="s">
        <v>1519</v>
      </c>
      <c r="D1668" s="264" t="s">
        <v>1189</v>
      </c>
      <c r="E1668" s="377">
        <v>10</v>
      </c>
      <c r="F1668" s="217">
        <v>0.42650812019999995</v>
      </c>
      <c r="G1668" s="386">
        <v>8.8499999999999995E-2</v>
      </c>
      <c r="H1668" s="218">
        <v>0.16803495000000002</v>
      </c>
      <c r="I1668" s="386">
        <v>3.5000000000000001E-3</v>
      </c>
      <c r="J1668" s="218">
        <v>8.2434450000000003E-3</v>
      </c>
      <c r="K1668" s="122" t="s">
        <v>1168</v>
      </c>
      <c r="L1668" s="122" t="s">
        <v>31</v>
      </c>
      <c r="M1668" s="122">
        <v>1</v>
      </c>
      <c r="N1668" s="122">
        <v>0.221</v>
      </c>
      <c r="O1668" s="59">
        <v>0.221</v>
      </c>
      <c r="P1668" s="218">
        <v>4.2650812019999993</v>
      </c>
      <c r="Q1668" s="218">
        <v>0.221</v>
      </c>
      <c r="R1668" s="218">
        <v>0.25022972519999997</v>
      </c>
      <c r="S1668" s="152"/>
      <c r="T1668" s="152"/>
    </row>
    <row r="1669" spans="1:20" ht="12.75" customHeight="1" x14ac:dyDescent="0.2">
      <c r="A1669" s="259"/>
      <c r="B1669" s="264"/>
      <c r="C1669" s="264"/>
      <c r="D1669" s="259"/>
      <c r="E1669" s="377"/>
      <c r="F1669" s="217"/>
      <c r="G1669" s="386"/>
      <c r="H1669" s="218"/>
      <c r="I1669" s="386"/>
      <c r="J1669" s="218"/>
      <c r="K1669" s="52"/>
      <c r="L1669" s="52"/>
      <c r="M1669" s="52"/>
      <c r="N1669" s="122"/>
      <c r="O1669" s="59">
        <v>0</v>
      </c>
      <c r="P1669" s="218"/>
      <c r="Q1669" s="218"/>
      <c r="R1669" s="218"/>
      <c r="S1669" s="152"/>
      <c r="T1669" s="152"/>
    </row>
    <row r="1670" spans="1:20" ht="12.75" customHeight="1" x14ac:dyDescent="0.2">
      <c r="A1670" s="259"/>
      <c r="B1670" s="264"/>
      <c r="C1670" s="264"/>
      <c r="D1670" s="259"/>
      <c r="E1670" s="377"/>
      <c r="F1670" s="217"/>
      <c r="G1670" s="386"/>
      <c r="H1670" s="218"/>
      <c r="I1670" s="386"/>
      <c r="J1670" s="218"/>
      <c r="K1670" s="52"/>
      <c r="L1670" s="52"/>
      <c r="M1670" s="71"/>
      <c r="N1670" s="122"/>
      <c r="O1670" s="59">
        <v>0</v>
      </c>
      <c r="P1670" s="218"/>
      <c r="Q1670" s="218"/>
      <c r="R1670" s="218"/>
      <c r="S1670" s="152"/>
      <c r="T1670" s="152"/>
    </row>
    <row r="1671" spans="1:20" ht="12.75" customHeight="1" x14ac:dyDescent="0.2">
      <c r="A1671" s="259"/>
      <c r="B1671" s="264"/>
      <c r="C1671" s="264"/>
      <c r="D1671" s="259"/>
      <c r="E1671" s="377"/>
      <c r="F1671" s="217"/>
      <c r="G1671" s="386"/>
      <c r="H1671" s="218"/>
      <c r="I1671" s="386"/>
      <c r="J1671" s="218"/>
      <c r="K1671" s="52"/>
      <c r="L1671" s="52"/>
      <c r="M1671" s="52"/>
      <c r="N1671" s="122"/>
      <c r="O1671" s="59">
        <v>0</v>
      </c>
      <c r="P1671" s="218"/>
      <c r="Q1671" s="218"/>
      <c r="R1671" s="218"/>
      <c r="S1671" s="152"/>
      <c r="T1671" s="152"/>
    </row>
    <row r="1672" spans="1:20" ht="12.75" customHeight="1" x14ac:dyDescent="0.2">
      <c r="A1672" s="259">
        <v>19</v>
      </c>
      <c r="B1672" s="264" t="s">
        <v>1158</v>
      </c>
      <c r="C1672" s="264" t="s">
        <v>1520</v>
      </c>
      <c r="D1672" s="264" t="s">
        <v>1189</v>
      </c>
      <c r="E1672" s="377">
        <v>188</v>
      </c>
      <c r="F1672" s="217">
        <v>0.28099127087999998</v>
      </c>
      <c r="G1672" s="263">
        <v>7.4999999999999997E-2</v>
      </c>
      <c r="H1672" s="218">
        <v>0.14240250000000002</v>
      </c>
      <c r="I1672" s="263"/>
      <c r="J1672" s="218">
        <v>0</v>
      </c>
      <c r="K1672" s="122" t="s">
        <v>216</v>
      </c>
      <c r="L1672" s="122" t="s">
        <v>31</v>
      </c>
      <c r="M1672" s="122">
        <v>1.02</v>
      </c>
      <c r="N1672" s="122">
        <v>0.12</v>
      </c>
      <c r="O1672" s="59">
        <v>0.12239999999999999</v>
      </c>
      <c r="P1672" s="218">
        <v>52.826358925439997</v>
      </c>
      <c r="Q1672" s="218">
        <v>0.12239999999999999</v>
      </c>
      <c r="R1672" s="218">
        <v>0.13858877087999999</v>
      </c>
      <c r="S1672" s="152"/>
      <c r="T1672" s="152"/>
    </row>
    <row r="1673" spans="1:20" ht="12.75" customHeight="1" x14ac:dyDescent="0.2">
      <c r="A1673" s="259"/>
      <c r="B1673" s="264"/>
      <c r="C1673" s="264"/>
      <c r="D1673" s="259"/>
      <c r="E1673" s="377"/>
      <c r="F1673" s="217"/>
      <c r="G1673" s="263"/>
      <c r="H1673" s="218"/>
      <c r="I1673" s="263"/>
      <c r="J1673" s="218"/>
      <c r="K1673" s="52"/>
      <c r="L1673" s="52"/>
      <c r="M1673" s="52"/>
      <c r="N1673" s="122"/>
      <c r="O1673" s="59">
        <v>0</v>
      </c>
      <c r="P1673" s="218"/>
      <c r="Q1673" s="218"/>
      <c r="R1673" s="218"/>
      <c r="S1673" s="152"/>
      <c r="T1673" s="152"/>
    </row>
    <row r="1674" spans="1:20" ht="12.75" customHeight="1" x14ac:dyDescent="0.2">
      <c r="A1674" s="259"/>
      <c r="B1674" s="264"/>
      <c r="C1674" s="264"/>
      <c r="D1674" s="259"/>
      <c r="E1674" s="377"/>
      <c r="F1674" s="217"/>
      <c r="G1674" s="263"/>
      <c r="H1674" s="218"/>
      <c r="I1674" s="263"/>
      <c r="J1674" s="218"/>
      <c r="K1674" s="52"/>
      <c r="L1674" s="52"/>
      <c r="M1674" s="71"/>
      <c r="N1674" s="122"/>
      <c r="O1674" s="59">
        <v>0</v>
      </c>
      <c r="P1674" s="218"/>
      <c r="Q1674" s="218"/>
      <c r="R1674" s="218"/>
      <c r="S1674" s="152"/>
      <c r="T1674" s="152"/>
    </row>
    <row r="1675" spans="1:20" ht="12.75" customHeight="1" x14ac:dyDescent="0.2">
      <c r="A1675" s="259"/>
      <c r="B1675" s="264"/>
      <c r="C1675" s="264"/>
      <c r="D1675" s="259"/>
      <c r="E1675" s="377"/>
      <c r="F1675" s="217"/>
      <c r="G1675" s="263"/>
      <c r="H1675" s="218"/>
      <c r="I1675" s="263"/>
      <c r="J1675" s="218"/>
      <c r="K1675" s="52"/>
      <c r="L1675" s="52"/>
      <c r="M1675" s="52"/>
      <c r="N1675" s="122"/>
      <c r="O1675" s="59">
        <v>0</v>
      </c>
      <c r="P1675" s="218"/>
      <c r="Q1675" s="218"/>
      <c r="R1675" s="218"/>
      <c r="S1675" s="152"/>
      <c r="T1675" s="152"/>
    </row>
    <row r="1676" spans="1:20" s="54" customFormat="1" ht="12.75" customHeight="1" x14ac:dyDescent="0.2">
      <c r="A1676" s="144"/>
      <c r="B1676" s="433"/>
      <c r="C1676" s="383" t="s">
        <v>1199</v>
      </c>
      <c r="D1676" s="433"/>
      <c r="E1676" s="436"/>
      <c r="F1676" s="439">
        <v>0</v>
      </c>
      <c r="G1676" s="442"/>
      <c r="H1676" s="445">
        <v>0</v>
      </c>
      <c r="I1676" s="448"/>
      <c r="J1676" s="445">
        <v>0</v>
      </c>
      <c r="K1676" s="82"/>
      <c r="L1676" s="82"/>
      <c r="M1676" s="82"/>
      <c r="N1676" s="83"/>
      <c r="O1676" s="84">
        <v>0</v>
      </c>
      <c r="P1676" s="445">
        <v>0</v>
      </c>
      <c r="Q1676" s="445">
        <v>0</v>
      </c>
      <c r="R1676" s="445">
        <v>0</v>
      </c>
      <c r="S1676" s="453"/>
      <c r="T1676" s="451"/>
    </row>
    <row r="1677" spans="1:20" s="54" customFormat="1" ht="12.75" customHeight="1" x14ac:dyDescent="0.2">
      <c r="A1677" s="145"/>
      <c r="B1677" s="434"/>
      <c r="C1677" s="384"/>
      <c r="D1677" s="434"/>
      <c r="E1677" s="437"/>
      <c r="F1677" s="440"/>
      <c r="G1677" s="443"/>
      <c r="H1677" s="446"/>
      <c r="I1677" s="449"/>
      <c r="J1677" s="446"/>
      <c r="K1677" s="82"/>
      <c r="L1677" s="82"/>
      <c r="M1677" s="82"/>
      <c r="N1677" s="83"/>
      <c r="O1677" s="84">
        <v>0</v>
      </c>
      <c r="P1677" s="446"/>
      <c r="Q1677" s="446"/>
      <c r="R1677" s="446"/>
      <c r="S1677" s="453"/>
      <c r="T1677" s="451"/>
    </row>
    <row r="1678" spans="1:20" s="54" customFormat="1" ht="12.75" customHeight="1" x14ac:dyDescent="0.2">
      <c r="A1678" s="145"/>
      <c r="B1678" s="434"/>
      <c r="C1678" s="384"/>
      <c r="D1678" s="434"/>
      <c r="E1678" s="437"/>
      <c r="F1678" s="440"/>
      <c r="G1678" s="443"/>
      <c r="H1678" s="446"/>
      <c r="I1678" s="449"/>
      <c r="J1678" s="446"/>
      <c r="K1678" s="82"/>
      <c r="L1678" s="82"/>
      <c r="M1678" s="82"/>
      <c r="N1678" s="83"/>
      <c r="O1678" s="84">
        <v>0</v>
      </c>
      <c r="P1678" s="446"/>
      <c r="Q1678" s="446"/>
      <c r="R1678" s="446"/>
      <c r="S1678" s="453"/>
      <c r="T1678" s="451"/>
    </row>
    <row r="1679" spans="1:20" s="54" customFormat="1" ht="12.75" customHeight="1" x14ac:dyDescent="0.2">
      <c r="A1679" s="146"/>
      <c r="B1679" s="435"/>
      <c r="C1679" s="385"/>
      <c r="D1679" s="435"/>
      <c r="E1679" s="438"/>
      <c r="F1679" s="441"/>
      <c r="G1679" s="444"/>
      <c r="H1679" s="447"/>
      <c r="I1679" s="450"/>
      <c r="J1679" s="447"/>
      <c r="K1679" s="82"/>
      <c r="L1679" s="82"/>
      <c r="M1679" s="82"/>
      <c r="N1679" s="83"/>
      <c r="O1679" s="84">
        <v>0</v>
      </c>
      <c r="P1679" s="447"/>
      <c r="Q1679" s="447"/>
      <c r="R1679" s="447"/>
      <c r="S1679" s="453"/>
      <c r="T1679" s="451"/>
    </row>
    <row r="1680" spans="1:20" s="54" customFormat="1" ht="12.75" customHeight="1" x14ac:dyDescent="0.2">
      <c r="A1680" s="144"/>
      <c r="B1680" s="433"/>
      <c r="C1680" s="383" t="s">
        <v>1200</v>
      </c>
      <c r="D1680" s="433"/>
      <c r="E1680" s="436"/>
      <c r="F1680" s="439">
        <v>0</v>
      </c>
      <c r="G1680" s="442"/>
      <c r="H1680" s="445">
        <v>0</v>
      </c>
      <c r="I1680" s="448"/>
      <c r="J1680" s="445">
        <v>0</v>
      </c>
      <c r="K1680" s="82"/>
      <c r="L1680" s="82"/>
      <c r="M1680" s="82"/>
      <c r="N1680" s="83"/>
      <c r="O1680" s="84">
        <v>0</v>
      </c>
      <c r="P1680" s="445">
        <v>0</v>
      </c>
      <c r="Q1680" s="445">
        <v>0</v>
      </c>
      <c r="R1680" s="445">
        <v>0</v>
      </c>
      <c r="S1680" s="453"/>
      <c r="T1680" s="452">
        <v>1.5120916451425421E-2</v>
      </c>
    </row>
    <row r="1681" spans="1:20" s="54" customFormat="1" ht="12.75" customHeight="1" x14ac:dyDescent="0.2">
      <c r="A1681" s="145"/>
      <c r="B1681" s="434"/>
      <c r="C1681" s="384"/>
      <c r="D1681" s="434"/>
      <c r="E1681" s="437"/>
      <c r="F1681" s="440"/>
      <c r="G1681" s="443"/>
      <c r="H1681" s="446"/>
      <c r="I1681" s="449"/>
      <c r="J1681" s="446"/>
      <c r="K1681" s="82"/>
      <c r="L1681" s="82"/>
      <c r="M1681" s="82"/>
      <c r="N1681" s="83"/>
      <c r="O1681" s="84">
        <v>0</v>
      </c>
      <c r="P1681" s="446"/>
      <c r="Q1681" s="446"/>
      <c r="R1681" s="446"/>
      <c r="S1681" s="453"/>
      <c r="T1681" s="452"/>
    </row>
    <row r="1682" spans="1:20" s="54" customFormat="1" ht="12.75" customHeight="1" x14ac:dyDescent="0.2">
      <c r="A1682" s="145"/>
      <c r="B1682" s="434"/>
      <c r="C1682" s="384"/>
      <c r="D1682" s="434"/>
      <c r="E1682" s="437"/>
      <c r="F1682" s="440"/>
      <c r="G1682" s="443"/>
      <c r="H1682" s="446"/>
      <c r="I1682" s="449"/>
      <c r="J1682" s="446"/>
      <c r="K1682" s="82"/>
      <c r="L1682" s="82"/>
      <c r="M1682" s="82"/>
      <c r="N1682" s="83"/>
      <c r="O1682" s="84">
        <v>0</v>
      </c>
      <c r="P1682" s="446"/>
      <c r="Q1682" s="446"/>
      <c r="R1682" s="446"/>
      <c r="S1682" s="453"/>
      <c r="T1682" s="452"/>
    </row>
    <row r="1683" spans="1:20" s="54" customFormat="1" ht="12.75" customHeight="1" x14ac:dyDescent="0.2">
      <c r="A1683" s="146"/>
      <c r="B1683" s="435"/>
      <c r="C1683" s="385"/>
      <c r="D1683" s="435"/>
      <c r="E1683" s="438"/>
      <c r="F1683" s="441"/>
      <c r="G1683" s="444"/>
      <c r="H1683" s="447"/>
      <c r="I1683" s="450"/>
      <c r="J1683" s="447"/>
      <c r="K1683" s="82"/>
      <c r="L1683" s="82"/>
      <c r="M1683" s="82"/>
      <c r="N1683" s="83"/>
      <c r="O1683" s="84">
        <v>0</v>
      </c>
      <c r="P1683" s="447"/>
      <c r="Q1683" s="447"/>
      <c r="R1683" s="447"/>
      <c r="S1683" s="453"/>
      <c r="T1683" s="452"/>
    </row>
    <row r="1684" spans="1:20" ht="12.75" customHeight="1" x14ac:dyDescent="0.2">
      <c r="A1684" s="144"/>
      <c r="B1684" s="186"/>
      <c r="C1684" s="319" t="s">
        <v>507</v>
      </c>
      <c r="D1684" s="144"/>
      <c r="E1684" s="399"/>
      <c r="F1684" s="391">
        <v>0</v>
      </c>
      <c r="G1684" s="228"/>
      <c r="H1684" s="394">
        <v>0</v>
      </c>
      <c r="I1684" s="228"/>
      <c r="J1684" s="394">
        <v>0</v>
      </c>
      <c r="K1684" s="57"/>
      <c r="L1684" s="57"/>
      <c r="M1684" s="57"/>
      <c r="N1684" s="122"/>
      <c r="O1684" s="55">
        <v>0</v>
      </c>
      <c r="P1684" s="394">
        <v>0</v>
      </c>
      <c r="Q1684" s="394">
        <v>0</v>
      </c>
      <c r="R1684" s="394">
        <v>0</v>
      </c>
      <c r="S1684" s="152">
        <v>0</v>
      </c>
      <c r="T1684" s="152">
        <v>0</v>
      </c>
    </row>
    <row r="1685" spans="1:20" ht="12.75" customHeight="1" x14ac:dyDescent="0.2">
      <c r="A1685" s="145"/>
      <c r="B1685" s="187"/>
      <c r="C1685" s="320"/>
      <c r="D1685" s="145"/>
      <c r="E1685" s="400"/>
      <c r="F1685" s="392"/>
      <c r="G1685" s="229"/>
      <c r="H1685" s="395"/>
      <c r="I1685" s="229"/>
      <c r="J1685" s="395"/>
      <c r="K1685" s="57"/>
      <c r="L1685" s="57"/>
      <c r="M1685" s="57"/>
      <c r="N1685" s="118"/>
      <c r="O1685" s="55">
        <v>0</v>
      </c>
      <c r="P1685" s="395"/>
      <c r="Q1685" s="395"/>
      <c r="R1685" s="395"/>
      <c r="S1685" s="152"/>
      <c r="T1685" s="152"/>
    </row>
    <row r="1686" spans="1:20" ht="12.75" customHeight="1" x14ac:dyDescent="0.2">
      <c r="A1686" s="145"/>
      <c r="B1686" s="187"/>
      <c r="C1686" s="320"/>
      <c r="D1686" s="145"/>
      <c r="E1686" s="400"/>
      <c r="F1686" s="392"/>
      <c r="G1686" s="229"/>
      <c r="H1686" s="395"/>
      <c r="I1686" s="229"/>
      <c r="J1686" s="395"/>
      <c r="K1686" s="57"/>
      <c r="L1686" s="57"/>
      <c r="M1686" s="20"/>
      <c r="N1686" s="118"/>
      <c r="O1686" s="55">
        <v>0</v>
      </c>
      <c r="P1686" s="395"/>
      <c r="Q1686" s="395"/>
      <c r="R1686" s="395"/>
      <c r="S1686" s="152"/>
      <c r="T1686" s="152"/>
    </row>
    <row r="1687" spans="1:20" ht="12.75" customHeight="1" x14ac:dyDescent="0.2">
      <c r="A1687" s="146"/>
      <c r="B1687" s="188"/>
      <c r="C1687" s="321"/>
      <c r="D1687" s="146"/>
      <c r="E1687" s="401"/>
      <c r="F1687" s="393"/>
      <c r="G1687" s="230"/>
      <c r="H1687" s="396"/>
      <c r="I1687" s="230"/>
      <c r="J1687" s="396"/>
      <c r="K1687" s="57"/>
      <c r="L1687" s="57"/>
      <c r="M1687" s="57"/>
      <c r="N1687" s="118"/>
      <c r="O1687" s="55">
        <v>0</v>
      </c>
      <c r="P1687" s="396"/>
      <c r="Q1687" s="396"/>
      <c r="R1687" s="396"/>
      <c r="S1687" s="152"/>
      <c r="T1687" s="152"/>
    </row>
    <row r="1688" spans="1:20" ht="12.75" customHeight="1" x14ac:dyDescent="0.2">
      <c r="A1688" s="144"/>
      <c r="B1688" s="186"/>
      <c r="C1688" s="198" t="s">
        <v>1521</v>
      </c>
      <c r="D1688" s="166"/>
      <c r="E1688" s="399"/>
      <c r="F1688" s="169">
        <v>0</v>
      </c>
      <c r="G1688" s="183"/>
      <c r="H1688" s="154">
        <v>0</v>
      </c>
      <c r="I1688" s="183"/>
      <c r="J1688" s="154">
        <v>0</v>
      </c>
      <c r="K1688" s="23"/>
      <c r="L1688" s="23"/>
      <c r="M1688" s="23"/>
      <c r="N1688" s="129"/>
      <c r="O1688" s="55">
        <v>0</v>
      </c>
      <c r="P1688" s="154">
        <v>0</v>
      </c>
      <c r="Q1688" s="154">
        <v>0</v>
      </c>
      <c r="R1688" s="154">
        <v>0</v>
      </c>
      <c r="S1688" s="152">
        <v>0</v>
      </c>
      <c r="T1688" s="152">
        <v>0</v>
      </c>
    </row>
    <row r="1689" spans="1:20" ht="12.75" customHeight="1" x14ac:dyDescent="0.2">
      <c r="A1689" s="145"/>
      <c r="B1689" s="187"/>
      <c r="C1689" s="199"/>
      <c r="D1689" s="167"/>
      <c r="E1689" s="400"/>
      <c r="F1689" s="170"/>
      <c r="G1689" s="184"/>
      <c r="H1689" s="155"/>
      <c r="I1689" s="184"/>
      <c r="J1689" s="155"/>
      <c r="K1689" s="23"/>
      <c r="L1689" s="23"/>
      <c r="M1689" s="23"/>
      <c r="N1689" s="121"/>
      <c r="O1689" s="55">
        <v>0</v>
      </c>
      <c r="P1689" s="155"/>
      <c r="Q1689" s="155"/>
      <c r="R1689" s="155"/>
      <c r="S1689" s="152"/>
      <c r="T1689" s="152"/>
    </row>
    <row r="1690" spans="1:20" ht="12.75" customHeight="1" x14ac:dyDescent="0.2">
      <c r="A1690" s="145"/>
      <c r="B1690" s="187"/>
      <c r="C1690" s="199"/>
      <c r="D1690" s="167"/>
      <c r="E1690" s="400"/>
      <c r="F1690" s="170"/>
      <c r="G1690" s="184"/>
      <c r="H1690" s="155"/>
      <c r="I1690" s="184"/>
      <c r="J1690" s="155"/>
      <c r="K1690" s="23"/>
      <c r="L1690" s="23"/>
      <c r="M1690" s="23"/>
      <c r="N1690" s="121"/>
      <c r="O1690" s="55">
        <v>0</v>
      </c>
      <c r="P1690" s="155"/>
      <c r="Q1690" s="155"/>
      <c r="R1690" s="155"/>
      <c r="S1690" s="152"/>
      <c r="T1690" s="152"/>
    </row>
    <row r="1691" spans="1:20" ht="12.75" customHeight="1" x14ac:dyDescent="0.2">
      <c r="A1691" s="146"/>
      <c r="B1691" s="188"/>
      <c r="C1691" s="200"/>
      <c r="D1691" s="168"/>
      <c r="E1691" s="401"/>
      <c r="F1691" s="171"/>
      <c r="G1691" s="185"/>
      <c r="H1691" s="156"/>
      <c r="I1691" s="185"/>
      <c r="J1691" s="156"/>
      <c r="K1691" s="23"/>
      <c r="L1691" s="23"/>
      <c r="M1691" s="23"/>
      <c r="N1691" s="121"/>
      <c r="O1691" s="55">
        <v>0</v>
      </c>
      <c r="P1691" s="156"/>
      <c r="Q1691" s="156"/>
      <c r="R1691" s="156"/>
      <c r="S1691" s="152"/>
      <c r="T1691" s="152"/>
    </row>
    <row r="1692" spans="1:20" ht="12.75" customHeight="1" x14ac:dyDescent="0.2">
      <c r="A1692" s="144"/>
      <c r="B1692" s="186"/>
      <c r="C1692" s="173" t="s">
        <v>1522</v>
      </c>
      <c r="D1692" s="144"/>
      <c r="E1692" s="399"/>
      <c r="F1692" s="169">
        <v>0</v>
      </c>
      <c r="G1692" s="183"/>
      <c r="H1692" s="154">
        <v>0</v>
      </c>
      <c r="I1692" s="183"/>
      <c r="J1692" s="154">
        <v>0</v>
      </c>
      <c r="K1692" s="23"/>
      <c r="L1692" s="23"/>
      <c r="M1692" s="23"/>
      <c r="N1692" s="121"/>
      <c r="O1692" s="55">
        <v>0</v>
      </c>
      <c r="P1692" s="154">
        <v>0</v>
      </c>
      <c r="Q1692" s="154">
        <v>0</v>
      </c>
      <c r="R1692" s="154">
        <v>0</v>
      </c>
      <c r="S1692" s="152">
        <v>0</v>
      </c>
      <c r="T1692" s="152">
        <v>0</v>
      </c>
    </row>
    <row r="1693" spans="1:20" ht="12.75" customHeight="1" x14ac:dyDescent="0.2">
      <c r="A1693" s="145"/>
      <c r="B1693" s="187"/>
      <c r="C1693" s="174"/>
      <c r="D1693" s="145"/>
      <c r="E1693" s="400"/>
      <c r="F1693" s="170"/>
      <c r="G1693" s="184"/>
      <c r="H1693" s="155"/>
      <c r="I1693" s="184"/>
      <c r="J1693" s="155"/>
      <c r="K1693" s="23"/>
      <c r="L1693" s="23"/>
      <c r="M1693" s="23"/>
      <c r="N1693" s="121"/>
      <c r="O1693" s="55">
        <v>0</v>
      </c>
      <c r="P1693" s="155"/>
      <c r="Q1693" s="155"/>
      <c r="R1693" s="155"/>
      <c r="S1693" s="152"/>
      <c r="T1693" s="152"/>
    </row>
    <row r="1694" spans="1:20" ht="12.75" customHeight="1" x14ac:dyDescent="0.2">
      <c r="A1694" s="145"/>
      <c r="B1694" s="187"/>
      <c r="C1694" s="174"/>
      <c r="D1694" s="145"/>
      <c r="E1694" s="400"/>
      <c r="F1694" s="170"/>
      <c r="G1694" s="184"/>
      <c r="H1694" s="155"/>
      <c r="I1694" s="184"/>
      <c r="J1694" s="155"/>
      <c r="K1694" s="23"/>
      <c r="L1694" s="23"/>
      <c r="M1694" s="24"/>
      <c r="N1694" s="121"/>
      <c r="O1694" s="55">
        <v>0</v>
      </c>
      <c r="P1694" s="155"/>
      <c r="Q1694" s="155"/>
      <c r="R1694" s="155"/>
      <c r="S1694" s="152"/>
      <c r="T1694" s="152"/>
    </row>
    <row r="1695" spans="1:20" ht="12.75" customHeight="1" x14ac:dyDescent="0.2">
      <c r="A1695" s="146"/>
      <c r="B1695" s="188"/>
      <c r="C1695" s="175"/>
      <c r="D1695" s="146"/>
      <c r="E1695" s="401"/>
      <c r="F1695" s="171"/>
      <c r="G1695" s="185"/>
      <c r="H1695" s="156"/>
      <c r="I1695" s="185"/>
      <c r="J1695" s="156"/>
      <c r="K1695" s="23"/>
      <c r="L1695" s="23"/>
      <c r="M1695" s="23"/>
      <c r="N1695" s="121"/>
      <c r="O1695" s="55">
        <v>0</v>
      </c>
      <c r="P1695" s="156"/>
      <c r="Q1695" s="156"/>
      <c r="R1695" s="156"/>
      <c r="S1695" s="152"/>
      <c r="T1695" s="152"/>
    </row>
    <row r="1696" spans="1:20" ht="12.75" customHeight="1" x14ac:dyDescent="0.2">
      <c r="A1696" s="144">
        <v>1</v>
      </c>
      <c r="B1696" s="147" t="s">
        <v>527</v>
      </c>
      <c r="C1696" s="147" t="s">
        <v>1523</v>
      </c>
      <c r="D1696" s="204" t="s">
        <v>1181</v>
      </c>
      <c r="E1696" s="238">
        <v>184</v>
      </c>
      <c r="F1696" s="169">
        <v>5.6960999999999998E-2</v>
      </c>
      <c r="G1696" s="158">
        <v>0.03</v>
      </c>
      <c r="H1696" s="154">
        <v>5.6960999999999998E-2</v>
      </c>
      <c r="I1696" s="151"/>
      <c r="J1696" s="154">
        <v>0</v>
      </c>
      <c r="K1696" s="23"/>
      <c r="L1696" s="23"/>
      <c r="M1696" s="23"/>
      <c r="N1696" s="121"/>
      <c r="O1696" s="55">
        <v>0</v>
      </c>
      <c r="P1696" s="154">
        <v>10.480824</v>
      </c>
      <c r="Q1696" s="154">
        <v>0</v>
      </c>
      <c r="R1696" s="154">
        <v>0</v>
      </c>
      <c r="S1696" s="152"/>
      <c r="T1696" s="152"/>
    </row>
    <row r="1697" spans="1:20" ht="12.75" customHeight="1" x14ac:dyDescent="0.2">
      <c r="A1697" s="145"/>
      <c r="B1697" s="147"/>
      <c r="C1697" s="147"/>
      <c r="D1697" s="205"/>
      <c r="E1697" s="238"/>
      <c r="F1697" s="170"/>
      <c r="G1697" s="158"/>
      <c r="H1697" s="155"/>
      <c r="I1697" s="151"/>
      <c r="J1697" s="155"/>
      <c r="K1697" s="23"/>
      <c r="L1697" s="23"/>
      <c r="M1697" s="23"/>
      <c r="N1697" s="121"/>
      <c r="O1697" s="55">
        <v>0</v>
      </c>
      <c r="P1697" s="155"/>
      <c r="Q1697" s="155"/>
      <c r="R1697" s="155"/>
      <c r="S1697" s="152"/>
      <c r="T1697" s="152"/>
    </row>
    <row r="1698" spans="1:20" ht="12.75" customHeight="1" x14ac:dyDescent="0.2">
      <c r="A1698" s="145"/>
      <c r="B1698" s="147"/>
      <c r="C1698" s="147"/>
      <c r="D1698" s="205"/>
      <c r="E1698" s="238"/>
      <c r="F1698" s="170"/>
      <c r="G1698" s="158"/>
      <c r="H1698" s="155"/>
      <c r="I1698" s="151"/>
      <c r="J1698" s="155"/>
      <c r="K1698" s="23"/>
      <c r="L1698" s="23"/>
      <c r="M1698" s="23"/>
      <c r="N1698" s="121"/>
      <c r="O1698" s="55">
        <v>0</v>
      </c>
      <c r="P1698" s="155"/>
      <c r="Q1698" s="155"/>
      <c r="R1698" s="155"/>
      <c r="S1698" s="152"/>
      <c r="T1698" s="152"/>
    </row>
    <row r="1699" spans="1:20" ht="12.75" customHeight="1" x14ac:dyDescent="0.2">
      <c r="A1699" s="146"/>
      <c r="B1699" s="147"/>
      <c r="C1699" s="147"/>
      <c r="D1699" s="206"/>
      <c r="E1699" s="238"/>
      <c r="F1699" s="171"/>
      <c r="G1699" s="158"/>
      <c r="H1699" s="156"/>
      <c r="I1699" s="151"/>
      <c r="J1699" s="156"/>
      <c r="K1699" s="23"/>
      <c r="L1699" s="23"/>
      <c r="M1699" s="23"/>
      <c r="N1699" s="121"/>
      <c r="O1699" s="55">
        <v>0</v>
      </c>
      <c r="P1699" s="156"/>
      <c r="Q1699" s="156"/>
      <c r="R1699" s="156"/>
      <c r="S1699" s="152"/>
      <c r="T1699" s="152"/>
    </row>
    <row r="1700" spans="1:20" ht="12.75" customHeight="1" x14ac:dyDescent="0.2">
      <c r="A1700" s="144">
        <v>2</v>
      </c>
      <c r="B1700" s="147" t="s">
        <v>529</v>
      </c>
      <c r="C1700" s="147" t="s">
        <v>1524</v>
      </c>
      <c r="D1700" s="204" t="s">
        <v>1213</v>
      </c>
      <c r="E1700" s="238">
        <v>22.08</v>
      </c>
      <c r="F1700" s="169">
        <v>0.42727209300000002</v>
      </c>
      <c r="G1700" s="158">
        <v>7.0099999999999996E-2</v>
      </c>
      <c r="H1700" s="154">
        <v>0.13309887000000001</v>
      </c>
      <c r="I1700" s="151">
        <v>0.1249</v>
      </c>
      <c r="J1700" s="154">
        <v>0.29417322299999998</v>
      </c>
      <c r="K1700" s="23"/>
      <c r="L1700" s="23"/>
      <c r="M1700" s="23"/>
      <c r="N1700" s="121"/>
      <c r="O1700" s="55">
        <v>0</v>
      </c>
      <c r="P1700" s="154">
        <v>9.4341678134400002</v>
      </c>
      <c r="Q1700" s="154">
        <v>0</v>
      </c>
      <c r="R1700" s="154">
        <v>0</v>
      </c>
      <c r="S1700" s="152"/>
      <c r="T1700" s="152"/>
    </row>
    <row r="1701" spans="1:20" ht="12.75" customHeight="1" x14ac:dyDescent="0.2">
      <c r="A1701" s="145"/>
      <c r="B1701" s="147"/>
      <c r="C1701" s="147"/>
      <c r="D1701" s="205"/>
      <c r="E1701" s="238"/>
      <c r="F1701" s="170"/>
      <c r="G1701" s="158"/>
      <c r="H1701" s="155"/>
      <c r="I1701" s="151"/>
      <c r="J1701" s="155"/>
      <c r="K1701" s="23"/>
      <c r="L1701" s="23"/>
      <c r="M1701" s="23"/>
      <c r="N1701" s="121"/>
      <c r="O1701" s="55">
        <v>0</v>
      </c>
      <c r="P1701" s="155"/>
      <c r="Q1701" s="155"/>
      <c r="R1701" s="155"/>
      <c r="S1701" s="152"/>
      <c r="T1701" s="152"/>
    </row>
    <row r="1702" spans="1:20" ht="12.75" customHeight="1" x14ac:dyDescent="0.2">
      <c r="A1702" s="145"/>
      <c r="B1702" s="147"/>
      <c r="C1702" s="147"/>
      <c r="D1702" s="205"/>
      <c r="E1702" s="238"/>
      <c r="F1702" s="170"/>
      <c r="G1702" s="158"/>
      <c r="H1702" s="155"/>
      <c r="I1702" s="151"/>
      <c r="J1702" s="155"/>
      <c r="K1702" s="23"/>
      <c r="L1702" s="23"/>
      <c r="M1702" s="23"/>
      <c r="N1702" s="121"/>
      <c r="O1702" s="55">
        <v>0</v>
      </c>
      <c r="P1702" s="155"/>
      <c r="Q1702" s="155"/>
      <c r="R1702" s="155"/>
      <c r="S1702" s="152"/>
      <c r="T1702" s="152"/>
    </row>
    <row r="1703" spans="1:20" ht="12.75" customHeight="1" x14ac:dyDescent="0.2">
      <c r="A1703" s="146"/>
      <c r="B1703" s="147"/>
      <c r="C1703" s="147"/>
      <c r="D1703" s="206"/>
      <c r="E1703" s="238"/>
      <c r="F1703" s="171"/>
      <c r="G1703" s="158"/>
      <c r="H1703" s="156"/>
      <c r="I1703" s="151"/>
      <c r="J1703" s="156"/>
      <c r="K1703" s="23"/>
      <c r="L1703" s="23"/>
      <c r="M1703" s="23"/>
      <c r="N1703" s="121"/>
      <c r="O1703" s="55">
        <v>0</v>
      </c>
      <c r="P1703" s="156"/>
      <c r="Q1703" s="156"/>
      <c r="R1703" s="156"/>
      <c r="S1703" s="152"/>
      <c r="T1703" s="152"/>
    </row>
    <row r="1704" spans="1:20" ht="12.75" customHeight="1" x14ac:dyDescent="0.2">
      <c r="A1704" s="144">
        <v>3</v>
      </c>
      <c r="B1704" s="147" t="s">
        <v>502</v>
      </c>
      <c r="C1704" s="147" t="s">
        <v>1525</v>
      </c>
      <c r="D1704" s="264" t="s">
        <v>1189</v>
      </c>
      <c r="E1704" s="238">
        <v>33</v>
      </c>
      <c r="F1704" s="150">
        <v>0.83542799999999995</v>
      </c>
      <c r="G1704" s="151">
        <v>0.44</v>
      </c>
      <c r="H1704" s="152">
        <v>0.83542799999999995</v>
      </c>
      <c r="I1704" s="151"/>
      <c r="J1704" s="152">
        <v>0</v>
      </c>
      <c r="K1704" s="23"/>
      <c r="L1704" s="23"/>
      <c r="M1704" s="23"/>
      <c r="N1704" s="129"/>
      <c r="O1704" s="55">
        <v>0</v>
      </c>
      <c r="P1704" s="154">
        <v>27.569123999999999</v>
      </c>
      <c r="Q1704" s="154">
        <v>0</v>
      </c>
      <c r="R1704" s="154">
        <v>0</v>
      </c>
      <c r="S1704" s="152"/>
      <c r="T1704" s="152"/>
    </row>
    <row r="1705" spans="1:20" ht="12.75" customHeight="1" x14ac:dyDescent="0.2">
      <c r="A1705" s="145"/>
      <c r="B1705" s="147"/>
      <c r="C1705" s="147"/>
      <c r="D1705" s="259"/>
      <c r="E1705" s="238"/>
      <c r="F1705" s="150"/>
      <c r="G1705" s="151"/>
      <c r="H1705" s="152"/>
      <c r="I1705" s="151"/>
      <c r="J1705" s="152"/>
      <c r="K1705" s="23"/>
      <c r="L1705" s="23"/>
      <c r="M1705" s="23"/>
      <c r="N1705" s="121"/>
      <c r="O1705" s="55">
        <v>0</v>
      </c>
      <c r="P1705" s="155"/>
      <c r="Q1705" s="155"/>
      <c r="R1705" s="155"/>
      <c r="S1705" s="152"/>
      <c r="T1705" s="152"/>
    </row>
    <row r="1706" spans="1:20" ht="12.75" customHeight="1" x14ac:dyDescent="0.2">
      <c r="A1706" s="145"/>
      <c r="B1706" s="147"/>
      <c r="C1706" s="147"/>
      <c r="D1706" s="259"/>
      <c r="E1706" s="238"/>
      <c r="F1706" s="150"/>
      <c r="G1706" s="151"/>
      <c r="H1706" s="152"/>
      <c r="I1706" s="151"/>
      <c r="J1706" s="152"/>
      <c r="K1706" s="23"/>
      <c r="L1706" s="23"/>
      <c r="M1706" s="23"/>
      <c r="N1706" s="121"/>
      <c r="O1706" s="55">
        <v>0</v>
      </c>
      <c r="P1706" s="155"/>
      <c r="Q1706" s="155"/>
      <c r="R1706" s="155"/>
      <c r="S1706" s="152"/>
      <c r="T1706" s="152"/>
    </row>
    <row r="1707" spans="1:20" ht="12.75" customHeight="1" x14ac:dyDescent="0.2">
      <c r="A1707" s="146"/>
      <c r="B1707" s="147"/>
      <c r="C1707" s="147"/>
      <c r="D1707" s="259"/>
      <c r="E1707" s="238"/>
      <c r="F1707" s="150"/>
      <c r="G1707" s="151"/>
      <c r="H1707" s="152"/>
      <c r="I1707" s="151"/>
      <c r="J1707" s="152"/>
      <c r="K1707" s="23"/>
      <c r="L1707" s="23"/>
      <c r="M1707" s="23"/>
      <c r="N1707" s="121"/>
      <c r="O1707" s="55">
        <v>0</v>
      </c>
      <c r="P1707" s="156"/>
      <c r="Q1707" s="156"/>
      <c r="R1707" s="156"/>
      <c r="S1707" s="152"/>
      <c r="T1707" s="152"/>
    </row>
    <row r="1708" spans="1:20" ht="12.75" customHeight="1" x14ac:dyDescent="0.2">
      <c r="A1708" s="144">
        <v>4</v>
      </c>
      <c r="B1708" s="186" t="s">
        <v>54</v>
      </c>
      <c r="C1708" s="186" t="s">
        <v>1526</v>
      </c>
      <c r="D1708" s="186" t="s">
        <v>1197</v>
      </c>
      <c r="E1708" s="238">
        <v>20.67</v>
      </c>
      <c r="F1708" s="150">
        <v>2.8792230000000001</v>
      </c>
      <c r="G1708" s="164">
        <v>0.4</v>
      </c>
      <c r="H1708" s="152">
        <v>0.75948000000000004</v>
      </c>
      <c r="I1708" s="164">
        <v>0.9</v>
      </c>
      <c r="J1708" s="152">
        <v>2.1197430000000002</v>
      </c>
      <c r="K1708" s="23"/>
      <c r="L1708" s="23"/>
      <c r="M1708" s="23"/>
      <c r="N1708" s="129"/>
      <c r="O1708" s="55">
        <v>0</v>
      </c>
      <c r="P1708" s="154">
        <v>59.513539410000007</v>
      </c>
      <c r="Q1708" s="154">
        <v>0</v>
      </c>
      <c r="R1708" s="154">
        <v>0</v>
      </c>
      <c r="S1708" s="152"/>
      <c r="T1708" s="152"/>
    </row>
    <row r="1709" spans="1:20" ht="12.75" customHeight="1" x14ac:dyDescent="0.2">
      <c r="A1709" s="145"/>
      <c r="B1709" s="187"/>
      <c r="C1709" s="187"/>
      <c r="D1709" s="145"/>
      <c r="E1709" s="238"/>
      <c r="F1709" s="150"/>
      <c r="G1709" s="164"/>
      <c r="H1709" s="152"/>
      <c r="I1709" s="164"/>
      <c r="J1709" s="152"/>
      <c r="K1709" s="23"/>
      <c r="L1709" s="23"/>
      <c r="M1709" s="23"/>
      <c r="N1709" s="121"/>
      <c r="O1709" s="55">
        <v>0</v>
      </c>
      <c r="P1709" s="155"/>
      <c r="Q1709" s="155"/>
      <c r="R1709" s="155"/>
      <c r="S1709" s="152"/>
      <c r="T1709" s="152"/>
    </row>
    <row r="1710" spans="1:20" ht="12.75" customHeight="1" x14ac:dyDescent="0.2">
      <c r="A1710" s="145"/>
      <c r="B1710" s="187"/>
      <c r="C1710" s="187"/>
      <c r="D1710" s="145"/>
      <c r="E1710" s="238"/>
      <c r="F1710" s="150"/>
      <c r="G1710" s="164"/>
      <c r="H1710" s="152"/>
      <c r="I1710" s="164"/>
      <c r="J1710" s="152"/>
      <c r="K1710" s="23"/>
      <c r="L1710" s="23"/>
      <c r="M1710" s="23"/>
      <c r="N1710" s="121"/>
      <c r="O1710" s="55">
        <v>0</v>
      </c>
      <c r="P1710" s="155"/>
      <c r="Q1710" s="155"/>
      <c r="R1710" s="155"/>
      <c r="S1710" s="152"/>
      <c r="T1710" s="152"/>
    </row>
    <row r="1711" spans="1:20" ht="30" customHeight="1" x14ac:dyDescent="0.2">
      <c r="A1711" s="146"/>
      <c r="B1711" s="188"/>
      <c r="C1711" s="188"/>
      <c r="D1711" s="146"/>
      <c r="E1711" s="238"/>
      <c r="F1711" s="150"/>
      <c r="G1711" s="164"/>
      <c r="H1711" s="152"/>
      <c r="I1711" s="164"/>
      <c r="J1711" s="152"/>
      <c r="K1711" s="23"/>
      <c r="L1711" s="23"/>
      <c r="M1711" s="23"/>
      <c r="N1711" s="121"/>
      <c r="O1711" s="55">
        <v>0</v>
      </c>
      <c r="P1711" s="156"/>
      <c r="Q1711" s="156"/>
      <c r="R1711" s="156"/>
      <c r="S1711" s="152"/>
      <c r="T1711" s="152"/>
    </row>
    <row r="1712" spans="1:20" s="54" customFormat="1" ht="12.75" customHeight="1" x14ac:dyDescent="0.2">
      <c r="A1712" s="144"/>
      <c r="B1712" s="433"/>
      <c r="C1712" s="383" t="s">
        <v>1199</v>
      </c>
      <c r="D1712" s="433"/>
      <c r="E1712" s="436"/>
      <c r="F1712" s="439">
        <v>0</v>
      </c>
      <c r="G1712" s="442"/>
      <c r="H1712" s="445">
        <v>0</v>
      </c>
      <c r="I1712" s="448"/>
      <c r="J1712" s="445">
        <v>0</v>
      </c>
      <c r="K1712" s="82"/>
      <c r="L1712" s="82"/>
      <c r="M1712" s="82"/>
      <c r="N1712" s="83"/>
      <c r="O1712" s="84">
        <v>0</v>
      </c>
      <c r="P1712" s="445">
        <v>0</v>
      </c>
      <c r="Q1712" s="445">
        <v>0</v>
      </c>
      <c r="R1712" s="445">
        <v>0</v>
      </c>
      <c r="S1712" s="453"/>
      <c r="T1712" s="451"/>
    </row>
    <row r="1713" spans="1:20" s="54" customFormat="1" ht="12.75" customHeight="1" x14ac:dyDescent="0.2">
      <c r="A1713" s="145"/>
      <c r="B1713" s="434"/>
      <c r="C1713" s="384"/>
      <c r="D1713" s="434"/>
      <c r="E1713" s="437"/>
      <c r="F1713" s="440"/>
      <c r="G1713" s="443"/>
      <c r="H1713" s="446"/>
      <c r="I1713" s="449"/>
      <c r="J1713" s="446"/>
      <c r="K1713" s="82"/>
      <c r="L1713" s="82"/>
      <c r="M1713" s="82"/>
      <c r="N1713" s="83"/>
      <c r="O1713" s="84">
        <v>0</v>
      </c>
      <c r="P1713" s="446"/>
      <c r="Q1713" s="446"/>
      <c r="R1713" s="446"/>
      <c r="S1713" s="453"/>
      <c r="T1713" s="451"/>
    </row>
    <row r="1714" spans="1:20" s="54" customFormat="1" ht="12.75" customHeight="1" x14ac:dyDescent="0.2">
      <c r="A1714" s="145"/>
      <c r="B1714" s="434"/>
      <c r="C1714" s="384"/>
      <c r="D1714" s="434"/>
      <c r="E1714" s="437"/>
      <c r="F1714" s="440"/>
      <c r="G1714" s="443"/>
      <c r="H1714" s="446"/>
      <c r="I1714" s="449"/>
      <c r="J1714" s="446"/>
      <c r="K1714" s="82"/>
      <c r="L1714" s="82"/>
      <c r="M1714" s="82"/>
      <c r="N1714" s="83"/>
      <c r="O1714" s="84">
        <v>0</v>
      </c>
      <c r="P1714" s="446"/>
      <c r="Q1714" s="446"/>
      <c r="R1714" s="446"/>
      <c r="S1714" s="453"/>
      <c r="T1714" s="451"/>
    </row>
    <row r="1715" spans="1:20" s="54" customFormat="1" ht="12.75" customHeight="1" x14ac:dyDescent="0.2">
      <c r="A1715" s="146"/>
      <c r="B1715" s="435"/>
      <c r="C1715" s="385"/>
      <c r="D1715" s="435"/>
      <c r="E1715" s="438"/>
      <c r="F1715" s="441"/>
      <c r="G1715" s="444"/>
      <c r="H1715" s="447"/>
      <c r="I1715" s="450"/>
      <c r="J1715" s="447"/>
      <c r="K1715" s="82"/>
      <c r="L1715" s="82"/>
      <c r="M1715" s="82"/>
      <c r="N1715" s="83"/>
      <c r="O1715" s="84">
        <v>0</v>
      </c>
      <c r="P1715" s="447"/>
      <c r="Q1715" s="447"/>
      <c r="R1715" s="447"/>
      <c r="S1715" s="453"/>
      <c r="T1715" s="451"/>
    </row>
    <row r="1716" spans="1:20" s="54" customFormat="1" ht="12.75" customHeight="1" x14ac:dyDescent="0.2">
      <c r="A1716" s="144"/>
      <c r="B1716" s="433"/>
      <c r="C1716" s="383" t="s">
        <v>1200</v>
      </c>
      <c r="D1716" s="433"/>
      <c r="E1716" s="436"/>
      <c r="F1716" s="439">
        <v>0</v>
      </c>
      <c r="G1716" s="442"/>
      <c r="H1716" s="445">
        <v>0</v>
      </c>
      <c r="I1716" s="448"/>
      <c r="J1716" s="445">
        <v>0</v>
      </c>
      <c r="K1716" s="82"/>
      <c r="L1716" s="82"/>
      <c r="M1716" s="82"/>
      <c r="N1716" s="83"/>
      <c r="O1716" s="84">
        <v>0</v>
      </c>
      <c r="P1716" s="445">
        <v>0</v>
      </c>
      <c r="Q1716" s="445">
        <v>0</v>
      </c>
      <c r="R1716" s="445">
        <v>0</v>
      </c>
      <c r="S1716" s="453"/>
      <c r="T1716" s="452">
        <v>1.1483102350805772E-3</v>
      </c>
    </row>
    <row r="1717" spans="1:20" s="54" customFormat="1" ht="12.75" customHeight="1" x14ac:dyDescent="0.2">
      <c r="A1717" s="145"/>
      <c r="B1717" s="434"/>
      <c r="C1717" s="384"/>
      <c r="D1717" s="434"/>
      <c r="E1717" s="437"/>
      <c r="F1717" s="440"/>
      <c r="G1717" s="443"/>
      <c r="H1717" s="446"/>
      <c r="I1717" s="449"/>
      <c r="J1717" s="446"/>
      <c r="K1717" s="82"/>
      <c r="L1717" s="82"/>
      <c r="M1717" s="82"/>
      <c r="N1717" s="83"/>
      <c r="O1717" s="84">
        <v>0</v>
      </c>
      <c r="P1717" s="446"/>
      <c r="Q1717" s="446"/>
      <c r="R1717" s="446"/>
      <c r="S1717" s="453"/>
      <c r="T1717" s="452"/>
    </row>
    <row r="1718" spans="1:20" s="54" customFormat="1" ht="12.75" customHeight="1" x14ac:dyDescent="0.2">
      <c r="A1718" s="145"/>
      <c r="B1718" s="434"/>
      <c r="C1718" s="384"/>
      <c r="D1718" s="434"/>
      <c r="E1718" s="437"/>
      <c r="F1718" s="440"/>
      <c r="G1718" s="443"/>
      <c r="H1718" s="446"/>
      <c r="I1718" s="449"/>
      <c r="J1718" s="446"/>
      <c r="K1718" s="82"/>
      <c r="L1718" s="82"/>
      <c r="M1718" s="82"/>
      <c r="N1718" s="83"/>
      <c r="O1718" s="84">
        <v>0</v>
      </c>
      <c r="P1718" s="446"/>
      <c r="Q1718" s="446"/>
      <c r="R1718" s="446"/>
      <c r="S1718" s="453"/>
      <c r="T1718" s="452"/>
    </row>
    <row r="1719" spans="1:20" s="54" customFormat="1" ht="12.75" customHeight="1" x14ac:dyDescent="0.2">
      <c r="A1719" s="146"/>
      <c r="B1719" s="435"/>
      <c r="C1719" s="385"/>
      <c r="D1719" s="435"/>
      <c r="E1719" s="438"/>
      <c r="F1719" s="441"/>
      <c r="G1719" s="444"/>
      <c r="H1719" s="447"/>
      <c r="I1719" s="450"/>
      <c r="J1719" s="447"/>
      <c r="K1719" s="82"/>
      <c r="L1719" s="82"/>
      <c r="M1719" s="82"/>
      <c r="N1719" s="83"/>
      <c r="O1719" s="84">
        <v>0</v>
      </c>
      <c r="P1719" s="447"/>
      <c r="Q1719" s="447"/>
      <c r="R1719" s="447"/>
      <c r="S1719" s="453"/>
      <c r="T1719" s="452"/>
    </row>
    <row r="1720" spans="1:20" ht="12.75" customHeight="1" x14ac:dyDescent="0.2">
      <c r="A1720" s="144"/>
      <c r="B1720" s="147"/>
      <c r="C1720" s="198" t="s">
        <v>1280</v>
      </c>
      <c r="D1720" s="157"/>
      <c r="E1720" s="399"/>
      <c r="F1720" s="150">
        <v>0</v>
      </c>
      <c r="G1720" s="151"/>
      <c r="H1720" s="152">
        <v>0</v>
      </c>
      <c r="I1720" s="151"/>
      <c r="J1720" s="152">
        <v>0</v>
      </c>
      <c r="K1720" s="23"/>
      <c r="L1720" s="23"/>
      <c r="M1720" s="23"/>
      <c r="N1720" s="99"/>
      <c r="O1720" s="55">
        <v>0</v>
      </c>
      <c r="P1720" s="154">
        <v>0</v>
      </c>
      <c r="Q1720" s="154">
        <v>0</v>
      </c>
      <c r="R1720" s="154">
        <v>0</v>
      </c>
      <c r="S1720" s="152">
        <v>0</v>
      </c>
      <c r="T1720" s="152">
        <v>0</v>
      </c>
    </row>
    <row r="1721" spans="1:20" ht="12.75" customHeight="1" x14ac:dyDescent="0.2">
      <c r="A1721" s="145"/>
      <c r="B1721" s="147"/>
      <c r="C1721" s="199"/>
      <c r="D1721" s="176"/>
      <c r="E1721" s="400"/>
      <c r="F1721" s="150"/>
      <c r="G1721" s="151"/>
      <c r="H1721" s="152"/>
      <c r="I1721" s="151"/>
      <c r="J1721" s="152"/>
      <c r="K1721" s="23"/>
      <c r="L1721" s="23"/>
      <c r="M1721" s="23"/>
      <c r="N1721" s="97"/>
      <c r="O1721" s="55">
        <v>0</v>
      </c>
      <c r="P1721" s="155"/>
      <c r="Q1721" s="155"/>
      <c r="R1721" s="155"/>
      <c r="S1721" s="152"/>
      <c r="T1721" s="152"/>
    </row>
    <row r="1722" spans="1:20" ht="12.75" customHeight="1" x14ac:dyDescent="0.2">
      <c r="A1722" s="145"/>
      <c r="B1722" s="147"/>
      <c r="C1722" s="199"/>
      <c r="D1722" s="176"/>
      <c r="E1722" s="400"/>
      <c r="F1722" s="150"/>
      <c r="G1722" s="151"/>
      <c r="H1722" s="152"/>
      <c r="I1722" s="151"/>
      <c r="J1722" s="152"/>
      <c r="K1722" s="23"/>
      <c r="L1722" s="23"/>
      <c r="M1722" s="23"/>
      <c r="N1722" s="97"/>
      <c r="O1722" s="55">
        <v>0</v>
      </c>
      <c r="P1722" s="155"/>
      <c r="Q1722" s="155"/>
      <c r="R1722" s="155"/>
      <c r="S1722" s="152"/>
      <c r="T1722" s="152"/>
    </row>
    <row r="1723" spans="1:20" ht="12.75" customHeight="1" x14ac:dyDescent="0.2">
      <c r="A1723" s="146"/>
      <c r="B1723" s="147"/>
      <c r="C1723" s="200"/>
      <c r="D1723" s="176"/>
      <c r="E1723" s="401"/>
      <c r="F1723" s="150"/>
      <c r="G1723" s="151"/>
      <c r="H1723" s="152"/>
      <c r="I1723" s="151"/>
      <c r="J1723" s="152"/>
      <c r="K1723" s="23"/>
      <c r="L1723" s="23"/>
      <c r="M1723" s="23"/>
      <c r="N1723" s="97"/>
      <c r="O1723" s="55">
        <v>0</v>
      </c>
      <c r="P1723" s="156"/>
      <c r="Q1723" s="156"/>
      <c r="R1723" s="156"/>
      <c r="S1723" s="152"/>
      <c r="T1723" s="152"/>
    </row>
    <row r="1724" spans="1:20" ht="12.75" customHeight="1" x14ac:dyDescent="0.2">
      <c r="A1724" s="211"/>
      <c r="B1724" s="147"/>
      <c r="C1724" s="420" t="s">
        <v>1527</v>
      </c>
      <c r="D1724" s="148"/>
      <c r="E1724" s="238"/>
      <c r="F1724" s="150">
        <v>0</v>
      </c>
      <c r="G1724" s="183"/>
      <c r="H1724" s="152">
        <v>0</v>
      </c>
      <c r="I1724" s="183"/>
      <c r="J1724" s="152">
        <v>0</v>
      </c>
      <c r="K1724" s="23"/>
      <c r="L1724" s="23"/>
      <c r="M1724" s="23"/>
      <c r="N1724" s="97"/>
      <c r="O1724" s="55">
        <v>0</v>
      </c>
      <c r="P1724" s="154">
        <v>0</v>
      </c>
      <c r="Q1724" s="154">
        <v>0</v>
      </c>
      <c r="R1724" s="154">
        <v>0</v>
      </c>
      <c r="S1724" s="152">
        <v>0</v>
      </c>
      <c r="T1724" s="152">
        <v>0</v>
      </c>
    </row>
    <row r="1725" spans="1:20" ht="12.75" customHeight="1" x14ac:dyDescent="0.2">
      <c r="A1725" s="211"/>
      <c r="B1725" s="147"/>
      <c r="C1725" s="420"/>
      <c r="D1725" s="148"/>
      <c r="E1725" s="238"/>
      <c r="F1725" s="150"/>
      <c r="G1725" s="184"/>
      <c r="H1725" s="152"/>
      <c r="I1725" s="184"/>
      <c r="J1725" s="152"/>
      <c r="K1725" s="23"/>
      <c r="L1725" s="23"/>
      <c r="M1725" s="23"/>
      <c r="N1725" s="23"/>
      <c r="O1725" s="55">
        <v>0</v>
      </c>
      <c r="P1725" s="155"/>
      <c r="Q1725" s="155"/>
      <c r="R1725" s="155"/>
      <c r="S1725" s="152"/>
      <c r="T1725" s="152"/>
    </row>
    <row r="1726" spans="1:20" ht="12.75" customHeight="1" x14ac:dyDescent="0.2">
      <c r="A1726" s="211"/>
      <c r="B1726" s="147"/>
      <c r="C1726" s="420"/>
      <c r="D1726" s="148"/>
      <c r="E1726" s="238"/>
      <c r="F1726" s="150"/>
      <c r="G1726" s="184"/>
      <c r="H1726" s="152"/>
      <c r="I1726" s="184"/>
      <c r="J1726" s="152"/>
      <c r="K1726" s="23"/>
      <c r="L1726" s="23"/>
      <c r="M1726" s="24"/>
      <c r="N1726" s="97"/>
      <c r="O1726" s="55">
        <v>0</v>
      </c>
      <c r="P1726" s="155"/>
      <c r="Q1726" s="155"/>
      <c r="R1726" s="155"/>
      <c r="S1726" s="152"/>
      <c r="T1726" s="152"/>
    </row>
    <row r="1727" spans="1:20" ht="12.75" customHeight="1" x14ac:dyDescent="0.2">
      <c r="A1727" s="211"/>
      <c r="B1727" s="147"/>
      <c r="C1727" s="420"/>
      <c r="D1727" s="148"/>
      <c r="E1727" s="238"/>
      <c r="F1727" s="150"/>
      <c r="G1727" s="185"/>
      <c r="H1727" s="152"/>
      <c r="I1727" s="185"/>
      <c r="J1727" s="152"/>
      <c r="K1727" s="23"/>
      <c r="L1727" s="23"/>
      <c r="M1727" s="23"/>
      <c r="N1727" s="97"/>
      <c r="O1727" s="55">
        <v>0</v>
      </c>
      <c r="P1727" s="156"/>
      <c r="Q1727" s="156"/>
      <c r="R1727" s="156"/>
      <c r="S1727" s="152"/>
      <c r="T1727" s="152"/>
    </row>
    <row r="1728" spans="1:20" ht="12.75" customHeight="1" x14ac:dyDescent="0.2">
      <c r="A1728" s="211">
        <v>1</v>
      </c>
      <c r="B1728" s="147" t="s">
        <v>534</v>
      </c>
      <c r="C1728" s="264" t="s">
        <v>1528</v>
      </c>
      <c r="D1728" s="204" t="s">
        <v>1181</v>
      </c>
      <c r="E1728" s="238">
        <v>184</v>
      </c>
      <c r="F1728" s="150">
        <v>1.2419801587919999</v>
      </c>
      <c r="G1728" s="163">
        <v>1.7399999999999999E-2</v>
      </c>
      <c r="H1728" s="152">
        <v>3.3037379999999998E-2</v>
      </c>
      <c r="I1728" s="163">
        <v>0.1106</v>
      </c>
      <c r="J1728" s="152">
        <v>0.26049286199999999</v>
      </c>
      <c r="K1728" s="23" t="s">
        <v>537</v>
      </c>
      <c r="L1728" s="23" t="s">
        <v>32</v>
      </c>
      <c r="M1728" s="23">
        <v>0.189</v>
      </c>
      <c r="N1728" s="121">
        <v>4</v>
      </c>
      <c r="O1728" s="55">
        <v>0.75600000000000001</v>
      </c>
      <c r="P1728" s="154">
        <v>228.52434921772797</v>
      </c>
      <c r="Q1728" s="154">
        <v>0.83765999999999996</v>
      </c>
      <c r="R1728" s="154">
        <v>0.94844991679199997</v>
      </c>
      <c r="S1728" s="152"/>
      <c r="T1728" s="152"/>
    </row>
    <row r="1729" spans="1:20" ht="12.75" customHeight="1" x14ac:dyDescent="0.2">
      <c r="A1729" s="211"/>
      <c r="B1729" s="147"/>
      <c r="C1729" s="264"/>
      <c r="D1729" s="205"/>
      <c r="E1729" s="238"/>
      <c r="F1729" s="150"/>
      <c r="G1729" s="163"/>
      <c r="H1729" s="152"/>
      <c r="I1729" s="163"/>
      <c r="J1729" s="152"/>
      <c r="K1729" s="23" t="s">
        <v>538</v>
      </c>
      <c r="L1729" s="23" t="s">
        <v>32</v>
      </c>
      <c r="M1729" s="23">
        <v>1.4999999999999999E-2</v>
      </c>
      <c r="N1729" s="121">
        <v>5.1440000000000001</v>
      </c>
      <c r="O1729" s="55">
        <v>7.7159999999999992E-2</v>
      </c>
      <c r="P1729" s="155"/>
      <c r="Q1729" s="155"/>
      <c r="R1729" s="155"/>
      <c r="S1729" s="152"/>
      <c r="T1729" s="152"/>
    </row>
    <row r="1730" spans="1:20" ht="12.75" customHeight="1" x14ac:dyDescent="0.2">
      <c r="A1730" s="211"/>
      <c r="B1730" s="147"/>
      <c r="C1730" s="264"/>
      <c r="D1730" s="205"/>
      <c r="E1730" s="238"/>
      <c r="F1730" s="150"/>
      <c r="G1730" s="163"/>
      <c r="H1730" s="152"/>
      <c r="I1730" s="163"/>
      <c r="J1730" s="152"/>
      <c r="K1730" s="23" t="s">
        <v>47</v>
      </c>
      <c r="L1730" s="23" t="s">
        <v>32</v>
      </c>
      <c r="M1730" s="16">
        <v>0.03</v>
      </c>
      <c r="N1730" s="121">
        <v>0.15</v>
      </c>
      <c r="O1730" s="55">
        <v>4.4999999999999997E-3</v>
      </c>
      <c r="P1730" s="155"/>
      <c r="Q1730" s="155"/>
      <c r="R1730" s="155"/>
      <c r="S1730" s="152"/>
      <c r="T1730" s="152"/>
    </row>
    <row r="1731" spans="1:20" ht="12.75" customHeight="1" x14ac:dyDescent="0.2">
      <c r="A1731" s="211"/>
      <c r="B1731" s="147"/>
      <c r="C1731" s="264"/>
      <c r="D1731" s="206"/>
      <c r="E1731" s="238"/>
      <c r="F1731" s="150"/>
      <c r="G1731" s="163"/>
      <c r="H1731" s="152"/>
      <c r="I1731" s="163"/>
      <c r="J1731" s="152"/>
      <c r="K1731" s="23"/>
      <c r="L1731" s="23"/>
      <c r="M1731" s="23"/>
      <c r="N1731" s="121"/>
      <c r="O1731" s="55">
        <v>0</v>
      </c>
      <c r="P1731" s="156"/>
      <c r="Q1731" s="156"/>
      <c r="R1731" s="156"/>
      <c r="S1731" s="152"/>
      <c r="T1731" s="152"/>
    </row>
    <row r="1732" spans="1:20" ht="12.75" customHeight="1" x14ac:dyDescent="0.2">
      <c r="A1732" s="211">
        <v>2</v>
      </c>
      <c r="B1732" s="147" t="s">
        <v>539</v>
      </c>
      <c r="C1732" s="204" t="s">
        <v>1529</v>
      </c>
      <c r="D1732" s="204" t="s">
        <v>1197</v>
      </c>
      <c r="E1732" s="238">
        <v>0.75800000000000001</v>
      </c>
      <c r="F1732" s="150">
        <v>146.878421874</v>
      </c>
      <c r="G1732" s="151"/>
      <c r="H1732" s="152">
        <v>0</v>
      </c>
      <c r="I1732" s="151">
        <v>2.2000000000000002</v>
      </c>
      <c r="J1732" s="152">
        <v>5.1815940000000005</v>
      </c>
      <c r="K1732" s="23" t="s">
        <v>504</v>
      </c>
      <c r="L1732" s="23" t="s">
        <v>27</v>
      </c>
      <c r="M1732" s="23">
        <v>1.03</v>
      </c>
      <c r="N1732" s="121">
        <v>121.5</v>
      </c>
      <c r="O1732" s="55">
        <v>125.14500000000001</v>
      </c>
      <c r="P1732" s="154">
        <v>111.333843780492</v>
      </c>
      <c r="Q1732" s="154">
        <v>125.14500000000001</v>
      </c>
      <c r="R1732" s="154">
        <v>141.69682787400001</v>
      </c>
      <c r="S1732" s="152"/>
      <c r="T1732" s="152"/>
    </row>
    <row r="1733" spans="1:20" ht="12.75" customHeight="1" x14ac:dyDescent="0.2">
      <c r="A1733" s="211"/>
      <c r="B1733" s="147"/>
      <c r="C1733" s="205"/>
      <c r="D1733" s="205"/>
      <c r="E1733" s="238"/>
      <c r="F1733" s="150"/>
      <c r="G1733" s="151"/>
      <c r="H1733" s="152"/>
      <c r="I1733" s="151"/>
      <c r="J1733" s="152"/>
      <c r="K1733" s="23"/>
      <c r="L1733" s="23"/>
      <c r="M1733" s="23"/>
      <c r="N1733" s="121"/>
      <c r="O1733" s="55">
        <v>0</v>
      </c>
      <c r="P1733" s="155"/>
      <c r="Q1733" s="155"/>
      <c r="R1733" s="155"/>
      <c r="S1733" s="152"/>
      <c r="T1733" s="152"/>
    </row>
    <row r="1734" spans="1:20" ht="12.75" customHeight="1" x14ac:dyDescent="0.2">
      <c r="A1734" s="211"/>
      <c r="B1734" s="147"/>
      <c r="C1734" s="205"/>
      <c r="D1734" s="205"/>
      <c r="E1734" s="238"/>
      <c r="F1734" s="150"/>
      <c r="G1734" s="151"/>
      <c r="H1734" s="152"/>
      <c r="I1734" s="151"/>
      <c r="J1734" s="152"/>
      <c r="K1734" s="23"/>
      <c r="L1734" s="23"/>
      <c r="M1734" s="24"/>
      <c r="N1734" s="121"/>
      <c r="O1734" s="55">
        <v>0</v>
      </c>
      <c r="P1734" s="155"/>
      <c r="Q1734" s="155"/>
      <c r="R1734" s="155"/>
      <c r="S1734" s="152"/>
      <c r="T1734" s="152"/>
    </row>
    <row r="1735" spans="1:20" ht="12.75" customHeight="1" x14ac:dyDescent="0.2">
      <c r="A1735" s="211"/>
      <c r="B1735" s="147"/>
      <c r="C1735" s="206"/>
      <c r="D1735" s="206"/>
      <c r="E1735" s="238"/>
      <c r="F1735" s="150"/>
      <c r="G1735" s="151"/>
      <c r="H1735" s="152"/>
      <c r="I1735" s="151"/>
      <c r="J1735" s="152"/>
      <c r="K1735" s="23"/>
      <c r="L1735" s="23"/>
      <c r="M1735" s="23"/>
      <c r="N1735" s="121"/>
      <c r="O1735" s="55">
        <v>0</v>
      </c>
      <c r="P1735" s="156"/>
      <c r="Q1735" s="156"/>
      <c r="R1735" s="156"/>
      <c r="S1735" s="152"/>
      <c r="T1735" s="152"/>
    </row>
    <row r="1736" spans="1:20" ht="12.75" customHeight="1" x14ac:dyDescent="0.2">
      <c r="A1736" s="211">
        <v>3</v>
      </c>
      <c r="B1736" s="147" t="s">
        <v>540</v>
      </c>
      <c r="C1736" s="264" t="s">
        <v>1530</v>
      </c>
      <c r="D1736" s="204" t="s">
        <v>1181</v>
      </c>
      <c r="E1736" s="238">
        <v>184</v>
      </c>
      <c r="F1736" s="150">
        <v>3.4566630640800002</v>
      </c>
      <c r="G1736" s="214">
        <v>2.1399999999999999E-2</v>
      </c>
      <c r="H1736" s="152">
        <v>4.0632179999999997E-2</v>
      </c>
      <c r="I1736" s="163">
        <v>4.7399999999999998E-2</v>
      </c>
      <c r="J1736" s="152">
        <v>0.111639798</v>
      </c>
      <c r="K1736" s="23" t="s">
        <v>505</v>
      </c>
      <c r="L1736" s="23" t="s">
        <v>27</v>
      </c>
      <c r="M1736" s="23">
        <v>0.1216</v>
      </c>
      <c r="N1736" s="121">
        <v>24</v>
      </c>
      <c r="O1736" s="55">
        <v>2.9184000000000001</v>
      </c>
      <c r="P1736" s="154">
        <v>636.0260037907201</v>
      </c>
      <c r="Q1736" s="154">
        <v>2.9184000000000001</v>
      </c>
      <c r="R1736" s="154">
        <v>3.3043910860800003</v>
      </c>
      <c r="S1736" s="152"/>
      <c r="T1736" s="152"/>
    </row>
    <row r="1737" spans="1:20" ht="12.75" customHeight="1" x14ac:dyDescent="0.2">
      <c r="A1737" s="211"/>
      <c r="B1737" s="147"/>
      <c r="C1737" s="264"/>
      <c r="D1737" s="205"/>
      <c r="E1737" s="238"/>
      <c r="F1737" s="150"/>
      <c r="G1737" s="214"/>
      <c r="H1737" s="152"/>
      <c r="I1737" s="163"/>
      <c r="J1737" s="152"/>
      <c r="K1737" s="23" t="s">
        <v>631</v>
      </c>
      <c r="L1737" s="23"/>
      <c r="M1737" s="23"/>
      <c r="N1737" s="121"/>
      <c r="O1737" s="55">
        <v>0</v>
      </c>
      <c r="P1737" s="155"/>
      <c r="Q1737" s="155"/>
      <c r="R1737" s="155"/>
      <c r="S1737" s="152"/>
      <c r="T1737" s="152"/>
    </row>
    <row r="1738" spans="1:20" ht="12.75" customHeight="1" x14ac:dyDescent="0.2">
      <c r="A1738" s="211"/>
      <c r="B1738" s="147"/>
      <c r="C1738" s="264"/>
      <c r="D1738" s="205"/>
      <c r="E1738" s="238"/>
      <c r="F1738" s="150"/>
      <c r="G1738" s="214"/>
      <c r="H1738" s="152"/>
      <c r="I1738" s="163"/>
      <c r="J1738" s="152"/>
      <c r="K1738" s="23"/>
      <c r="L1738" s="23"/>
      <c r="M1738" s="24"/>
      <c r="N1738" s="121"/>
      <c r="O1738" s="55">
        <v>0</v>
      </c>
      <c r="P1738" s="155"/>
      <c r="Q1738" s="155"/>
      <c r="R1738" s="155"/>
      <c r="S1738" s="152"/>
      <c r="T1738" s="152"/>
    </row>
    <row r="1739" spans="1:20" ht="12.75" customHeight="1" x14ac:dyDescent="0.2">
      <c r="A1739" s="211"/>
      <c r="B1739" s="147"/>
      <c r="C1739" s="264"/>
      <c r="D1739" s="206"/>
      <c r="E1739" s="238"/>
      <c r="F1739" s="150"/>
      <c r="G1739" s="214"/>
      <c r="H1739" s="152"/>
      <c r="I1739" s="163"/>
      <c r="J1739" s="152"/>
      <c r="K1739" s="23"/>
      <c r="L1739" s="23"/>
      <c r="M1739" s="23"/>
      <c r="N1739" s="121"/>
      <c r="O1739" s="55">
        <v>0</v>
      </c>
      <c r="P1739" s="156"/>
      <c r="Q1739" s="156"/>
      <c r="R1739" s="156"/>
      <c r="S1739" s="152"/>
      <c r="T1739" s="152"/>
    </row>
    <row r="1740" spans="1:20" s="54" customFormat="1" ht="12.75" customHeight="1" x14ac:dyDescent="0.2">
      <c r="A1740" s="144"/>
      <c r="B1740" s="433"/>
      <c r="C1740" s="383" t="s">
        <v>1199</v>
      </c>
      <c r="D1740" s="433"/>
      <c r="E1740" s="436"/>
      <c r="F1740" s="439">
        <v>0</v>
      </c>
      <c r="G1740" s="442"/>
      <c r="H1740" s="445">
        <v>0</v>
      </c>
      <c r="I1740" s="448"/>
      <c r="J1740" s="445">
        <v>0</v>
      </c>
      <c r="K1740" s="82"/>
      <c r="L1740" s="82"/>
      <c r="M1740" s="82"/>
      <c r="N1740" s="83"/>
      <c r="O1740" s="84">
        <v>0</v>
      </c>
      <c r="P1740" s="445">
        <v>0</v>
      </c>
      <c r="Q1740" s="445">
        <v>0</v>
      </c>
      <c r="R1740" s="445">
        <v>0</v>
      </c>
      <c r="S1740" s="453"/>
      <c r="T1740" s="451"/>
    </row>
    <row r="1741" spans="1:20" s="54" customFormat="1" ht="12.75" customHeight="1" x14ac:dyDescent="0.2">
      <c r="A1741" s="145"/>
      <c r="B1741" s="434"/>
      <c r="C1741" s="384"/>
      <c r="D1741" s="434"/>
      <c r="E1741" s="437"/>
      <c r="F1741" s="440"/>
      <c r="G1741" s="443"/>
      <c r="H1741" s="446"/>
      <c r="I1741" s="449"/>
      <c r="J1741" s="446"/>
      <c r="K1741" s="82"/>
      <c r="L1741" s="82"/>
      <c r="M1741" s="82"/>
      <c r="N1741" s="83"/>
      <c r="O1741" s="84">
        <v>0</v>
      </c>
      <c r="P1741" s="446"/>
      <c r="Q1741" s="446"/>
      <c r="R1741" s="446"/>
      <c r="S1741" s="453"/>
      <c r="T1741" s="451"/>
    </row>
    <row r="1742" spans="1:20" s="54" customFormat="1" ht="12.75" customHeight="1" x14ac:dyDescent="0.2">
      <c r="A1742" s="145"/>
      <c r="B1742" s="434"/>
      <c r="C1742" s="384"/>
      <c r="D1742" s="434"/>
      <c r="E1742" s="437"/>
      <c r="F1742" s="440"/>
      <c r="G1742" s="443"/>
      <c r="H1742" s="446"/>
      <c r="I1742" s="449"/>
      <c r="J1742" s="446"/>
      <c r="K1742" s="82"/>
      <c r="L1742" s="82"/>
      <c r="M1742" s="82"/>
      <c r="N1742" s="83"/>
      <c r="O1742" s="84">
        <v>0</v>
      </c>
      <c r="P1742" s="446"/>
      <c r="Q1742" s="446"/>
      <c r="R1742" s="446"/>
      <c r="S1742" s="453"/>
      <c r="T1742" s="451"/>
    </row>
    <row r="1743" spans="1:20" s="54" customFormat="1" ht="12.75" customHeight="1" x14ac:dyDescent="0.2">
      <c r="A1743" s="146"/>
      <c r="B1743" s="435"/>
      <c r="C1743" s="385"/>
      <c r="D1743" s="435"/>
      <c r="E1743" s="438"/>
      <c r="F1743" s="441"/>
      <c r="G1743" s="444"/>
      <c r="H1743" s="447"/>
      <c r="I1743" s="450"/>
      <c r="J1743" s="447"/>
      <c r="K1743" s="82"/>
      <c r="L1743" s="82"/>
      <c r="M1743" s="82"/>
      <c r="N1743" s="83"/>
      <c r="O1743" s="84">
        <v>0</v>
      </c>
      <c r="P1743" s="447"/>
      <c r="Q1743" s="447"/>
      <c r="R1743" s="447"/>
      <c r="S1743" s="453"/>
      <c r="T1743" s="451"/>
    </row>
    <row r="1744" spans="1:20" s="54" customFormat="1" ht="12.75" customHeight="1" x14ac:dyDescent="0.2">
      <c r="A1744" s="144"/>
      <c r="B1744" s="433"/>
      <c r="C1744" s="383" t="s">
        <v>1200</v>
      </c>
      <c r="D1744" s="433"/>
      <c r="E1744" s="436"/>
      <c r="F1744" s="439">
        <v>0</v>
      </c>
      <c r="G1744" s="442"/>
      <c r="H1744" s="445">
        <v>0</v>
      </c>
      <c r="I1744" s="448"/>
      <c r="J1744" s="445">
        <v>0</v>
      </c>
      <c r="K1744" s="82"/>
      <c r="L1744" s="82"/>
      <c r="M1744" s="82"/>
      <c r="N1744" s="83"/>
      <c r="O1744" s="84">
        <v>0</v>
      </c>
      <c r="P1744" s="445">
        <v>0</v>
      </c>
      <c r="Q1744" s="445">
        <v>0</v>
      </c>
      <c r="R1744" s="445">
        <v>0</v>
      </c>
      <c r="S1744" s="453"/>
      <c r="T1744" s="452">
        <v>1.0473293167836016E-2</v>
      </c>
    </row>
    <row r="1745" spans="1:20" s="54" customFormat="1" ht="12.75" customHeight="1" x14ac:dyDescent="0.2">
      <c r="A1745" s="145"/>
      <c r="B1745" s="434"/>
      <c r="C1745" s="384"/>
      <c r="D1745" s="434"/>
      <c r="E1745" s="437"/>
      <c r="F1745" s="440"/>
      <c r="G1745" s="443"/>
      <c r="H1745" s="446"/>
      <c r="I1745" s="449"/>
      <c r="J1745" s="446"/>
      <c r="K1745" s="82"/>
      <c r="L1745" s="82"/>
      <c r="M1745" s="82"/>
      <c r="N1745" s="83"/>
      <c r="O1745" s="84">
        <v>0</v>
      </c>
      <c r="P1745" s="446"/>
      <c r="Q1745" s="446"/>
      <c r="R1745" s="446"/>
      <c r="S1745" s="453"/>
      <c r="T1745" s="452"/>
    </row>
    <row r="1746" spans="1:20" s="54" customFormat="1" ht="12.75" customHeight="1" x14ac:dyDescent="0.2">
      <c r="A1746" s="145"/>
      <c r="B1746" s="434"/>
      <c r="C1746" s="384"/>
      <c r="D1746" s="434"/>
      <c r="E1746" s="437"/>
      <c r="F1746" s="440"/>
      <c r="G1746" s="443"/>
      <c r="H1746" s="446"/>
      <c r="I1746" s="449"/>
      <c r="J1746" s="446"/>
      <c r="K1746" s="82"/>
      <c r="L1746" s="82"/>
      <c r="M1746" s="82"/>
      <c r="N1746" s="83"/>
      <c r="O1746" s="84">
        <v>0</v>
      </c>
      <c r="P1746" s="446"/>
      <c r="Q1746" s="446"/>
      <c r="R1746" s="446"/>
      <c r="S1746" s="453"/>
      <c r="T1746" s="452"/>
    </row>
    <row r="1747" spans="1:20" s="54" customFormat="1" ht="12.75" customHeight="1" x14ac:dyDescent="0.2">
      <c r="A1747" s="146"/>
      <c r="B1747" s="435"/>
      <c r="C1747" s="385"/>
      <c r="D1747" s="435"/>
      <c r="E1747" s="438"/>
      <c r="F1747" s="441"/>
      <c r="G1747" s="444"/>
      <c r="H1747" s="447"/>
      <c r="I1747" s="450"/>
      <c r="J1747" s="447"/>
      <c r="K1747" s="82"/>
      <c r="L1747" s="82"/>
      <c r="M1747" s="82"/>
      <c r="N1747" s="83"/>
      <c r="O1747" s="84">
        <v>0</v>
      </c>
      <c r="P1747" s="447"/>
      <c r="Q1747" s="447"/>
      <c r="R1747" s="447"/>
      <c r="S1747" s="453"/>
      <c r="T1747" s="452"/>
    </row>
    <row r="1748" spans="1:20" ht="12.75" customHeight="1" x14ac:dyDescent="0.2">
      <c r="A1748" s="148"/>
      <c r="B1748" s="147"/>
      <c r="C1748" s="198" t="s">
        <v>1531</v>
      </c>
      <c r="D1748" s="148"/>
      <c r="E1748" s="399"/>
      <c r="F1748" s="150">
        <v>0</v>
      </c>
      <c r="G1748" s="201"/>
      <c r="H1748" s="152">
        <v>0</v>
      </c>
      <c r="I1748" s="201"/>
      <c r="J1748" s="152">
        <v>0</v>
      </c>
      <c r="K1748" s="110"/>
      <c r="L1748" s="110"/>
      <c r="M1748" s="27"/>
      <c r="N1748" s="110"/>
      <c r="O1748" s="55">
        <v>0</v>
      </c>
      <c r="P1748" s="154">
        <v>0</v>
      </c>
      <c r="Q1748" s="154">
        <v>0</v>
      </c>
      <c r="R1748" s="154">
        <v>0</v>
      </c>
      <c r="S1748" s="152">
        <v>0</v>
      </c>
      <c r="T1748" s="152">
        <v>0</v>
      </c>
    </row>
    <row r="1749" spans="1:20" ht="12.75" customHeight="1" x14ac:dyDescent="0.2">
      <c r="A1749" s="148"/>
      <c r="B1749" s="147"/>
      <c r="C1749" s="199"/>
      <c r="D1749" s="148"/>
      <c r="E1749" s="400"/>
      <c r="F1749" s="150"/>
      <c r="G1749" s="202"/>
      <c r="H1749" s="152"/>
      <c r="I1749" s="202"/>
      <c r="J1749" s="152"/>
      <c r="K1749" s="23"/>
      <c r="L1749" s="23"/>
      <c r="M1749" s="23"/>
      <c r="N1749" s="97"/>
      <c r="O1749" s="55">
        <v>0</v>
      </c>
      <c r="P1749" s="155"/>
      <c r="Q1749" s="155"/>
      <c r="R1749" s="155"/>
      <c r="S1749" s="152"/>
      <c r="T1749" s="152"/>
    </row>
    <row r="1750" spans="1:20" ht="12.75" customHeight="1" x14ac:dyDescent="0.2">
      <c r="A1750" s="148"/>
      <c r="B1750" s="147"/>
      <c r="C1750" s="199"/>
      <c r="D1750" s="148"/>
      <c r="E1750" s="400"/>
      <c r="F1750" s="150"/>
      <c r="G1750" s="202"/>
      <c r="H1750" s="152"/>
      <c r="I1750" s="202"/>
      <c r="J1750" s="152"/>
      <c r="K1750" s="23"/>
      <c r="L1750" s="23"/>
      <c r="M1750" s="24"/>
      <c r="N1750" s="97"/>
      <c r="O1750" s="55">
        <v>0</v>
      </c>
      <c r="P1750" s="155"/>
      <c r="Q1750" s="155"/>
      <c r="R1750" s="155"/>
      <c r="S1750" s="152"/>
      <c r="T1750" s="152"/>
    </row>
    <row r="1751" spans="1:20" ht="12.75" customHeight="1" x14ac:dyDescent="0.2">
      <c r="A1751" s="148"/>
      <c r="B1751" s="147"/>
      <c r="C1751" s="200"/>
      <c r="D1751" s="148"/>
      <c r="E1751" s="401"/>
      <c r="F1751" s="150"/>
      <c r="G1751" s="203"/>
      <c r="H1751" s="152"/>
      <c r="I1751" s="203"/>
      <c r="J1751" s="152"/>
      <c r="K1751" s="23"/>
      <c r="L1751" s="23"/>
      <c r="M1751" s="23"/>
      <c r="N1751" s="97"/>
      <c r="O1751" s="55">
        <v>0</v>
      </c>
      <c r="P1751" s="156"/>
      <c r="Q1751" s="156"/>
      <c r="R1751" s="156"/>
      <c r="S1751" s="152"/>
      <c r="T1751" s="152"/>
    </row>
    <row r="1752" spans="1:20" ht="12.75" customHeight="1" x14ac:dyDescent="0.2">
      <c r="A1752" s="148">
        <v>1</v>
      </c>
      <c r="B1752" s="186" t="s">
        <v>500</v>
      </c>
      <c r="C1752" s="186" t="s">
        <v>1532</v>
      </c>
      <c r="D1752" s="204" t="s">
        <v>1213</v>
      </c>
      <c r="E1752" s="399">
        <v>1.68</v>
      </c>
      <c r="F1752" s="150">
        <v>8.1039692999520003</v>
      </c>
      <c r="G1752" s="153">
        <v>0.11</v>
      </c>
      <c r="H1752" s="152">
        <v>0.20885699999999999</v>
      </c>
      <c r="I1752" s="153">
        <v>0.76</v>
      </c>
      <c r="J1752" s="152">
        <v>1.7900052</v>
      </c>
      <c r="K1752" s="23" t="s">
        <v>47</v>
      </c>
      <c r="L1752" s="23" t="s">
        <v>32</v>
      </c>
      <c r="M1752" s="23">
        <v>7.0000000000000007E-2</v>
      </c>
      <c r="N1752" s="121">
        <v>0.15</v>
      </c>
      <c r="O1752" s="55">
        <v>1.0500000000000001E-2</v>
      </c>
      <c r="P1752" s="154">
        <v>13.61466842391936</v>
      </c>
      <c r="Q1752" s="154">
        <v>5.3919600000000001</v>
      </c>
      <c r="R1752" s="154">
        <v>6.1051070999519998</v>
      </c>
      <c r="S1752" s="152"/>
      <c r="T1752" s="152"/>
    </row>
    <row r="1753" spans="1:20" ht="12.75" customHeight="1" x14ac:dyDescent="0.2">
      <c r="A1753" s="148"/>
      <c r="B1753" s="187"/>
      <c r="C1753" s="187"/>
      <c r="D1753" s="205"/>
      <c r="E1753" s="400"/>
      <c r="F1753" s="150"/>
      <c r="G1753" s="153"/>
      <c r="H1753" s="152"/>
      <c r="I1753" s="153"/>
      <c r="J1753" s="152"/>
      <c r="K1753" s="23" t="s">
        <v>501</v>
      </c>
      <c r="L1753" s="23" t="s">
        <v>32</v>
      </c>
      <c r="M1753" s="23">
        <v>1.26</v>
      </c>
      <c r="N1753" s="121">
        <v>4.2709999999999999</v>
      </c>
      <c r="O1753" s="55">
        <v>5.3814599999999997</v>
      </c>
      <c r="P1753" s="155"/>
      <c r="Q1753" s="155"/>
      <c r="R1753" s="155"/>
      <c r="S1753" s="152"/>
      <c r="T1753" s="152"/>
    </row>
    <row r="1754" spans="1:20" ht="12.75" customHeight="1" x14ac:dyDescent="0.2">
      <c r="A1754" s="148"/>
      <c r="B1754" s="187"/>
      <c r="C1754" s="187"/>
      <c r="D1754" s="205"/>
      <c r="E1754" s="400"/>
      <c r="F1754" s="150"/>
      <c r="G1754" s="153"/>
      <c r="H1754" s="152"/>
      <c r="I1754" s="153"/>
      <c r="J1754" s="152"/>
      <c r="K1754" s="23"/>
      <c r="L1754" s="23"/>
      <c r="M1754" s="23"/>
      <c r="N1754" s="121"/>
      <c r="O1754" s="55">
        <v>0</v>
      </c>
      <c r="P1754" s="155"/>
      <c r="Q1754" s="155"/>
      <c r="R1754" s="155"/>
      <c r="S1754" s="152"/>
      <c r="T1754" s="152"/>
    </row>
    <row r="1755" spans="1:20" ht="12.75" customHeight="1" x14ac:dyDescent="0.2">
      <c r="A1755" s="148"/>
      <c r="B1755" s="188"/>
      <c r="C1755" s="188"/>
      <c r="D1755" s="206"/>
      <c r="E1755" s="401"/>
      <c r="F1755" s="150"/>
      <c r="G1755" s="153"/>
      <c r="H1755" s="152"/>
      <c r="I1755" s="153"/>
      <c r="J1755" s="152"/>
      <c r="K1755" s="23"/>
      <c r="L1755" s="23"/>
      <c r="M1755" s="23"/>
      <c r="N1755" s="121"/>
      <c r="O1755" s="55">
        <v>0</v>
      </c>
      <c r="P1755" s="156"/>
      <c r="Q1755" s="156"/>
      <c r="R1755" s="156"/>
      <c r="S1755" s="152"/>
      <c r="T1755" s="152"/>
    </row>
    <row r="1756" spans="1:20" ht="12.75" customHeight="1" x14ac:dyDescent="0.2">
      <c r="A1756" s="148">
        <v>2</v>
      </c>
      <c r="B1756" s="195" t="s">
        <v>676</v>
      </c>
      <c r="C1756" s="204" t="s">
        <v>1533</v>
      </c>
      <c r="D1756" s="264" t="s">
        <v>1189</v>
      </c>
      <c r="E1756" s="238">
        <v>96</v>
      </c>
      <c r="F1756" s="150">
        <v>8.9972562605075996</v>
      </c>
      <c r="G1756" s="196">
        <v>0.59199999999999997</v>
      </c>
      <c r="H1756" s="152">
        <v>1.1240303999999999</v>
      </c>
      <c r="I1756" s="210">
        <v>7.1000000000000004E-3</v>
      </c>
      <c r="J1756" s="152">
        <v>1.6722417E-2</v>
      </c>
      <c r="K1756" s="57" t="s">
        <v>543</v>
      </c>
      <c r="L1756" s="57" t="s">
        <v>31</v>
      </c>
      <c r="M1756" s="57">
        <v>1</v>
      </c>
      <c r="N1756" s="118">
        <v>5.8330000000000002</v>
      </c>
      <c r="O1756" s="55">
        <v>5.8330000000000002</v>
      </c>
      <c r="P1756" s="154">
        <v>863.73660100872962</v>
      </c>
      <c r="Q1756" s="154">
        <v>6.9387730000000003</v>
      </c>
      <c r="R1756" s="154">
        <v>7.8565034435075995</v>
      </c>
      <c r="S1756" s="152"/>
      <c r="T1756" s="152"/>
    </row>
    <row r="1757" spans="1:20" ht="12.75" customHeight="1" x14ac:dyDescent="0.2">
      <c r="A1757" s="148"/>
      <c r="B1757" s="195"/>
      <c r="C1757" s="205"/>
      <c r="D1757" s="259"/>
      <c r="E1757" s="238"/>
      <c r="F1757" s="150"/>
      <c r="G1757" s="196"/>
      <c r="H1757" s="152"/>
      <c r="I1757" s="210"/>
      <c r="J1757" s="152"/>
      <c r="K1757" s="23" t="s">
        <v>328</v>
      </c>
      <c r="L1757" s="23" t="s">
        <v>32</v>
      </c>
      <c r="M1757" s="57">
        <v>3.9E-2</v>
      </c>
      <c r="N1757" s="121">
        <v>27.946999999999999</v>
      </c>
      <c r="O1757" s="55">
        <v>1.089933</v>
      </c>
      <c r="P1757" s="155"/>
      <c r="Q1757" s="155"/>
      <c r="R1757" s="155"/>
      <c r="S1757" s="152"/>
      <c r="T1757" s="152"/>
    </row>
    <row r="1758" spans="1:20" ht="12.75" customHeight="1" x14ac:dyDescent="0.2">
      <c r="A1758" s="148"/>
      <c r="B1758" s="195"/>
      <c r="C1758" s="205"/>
      <c r="D1758" s="259"/>
      <c r="E1758" s="238"/>
      <c r="F1758" s="150"/>
      <c r="G1758" s="196"/>
      <c r="H1758" s="152"/>
      <c r="I1758" s="210"/>
      <c r="J1758" s="152"/>
      <c r="K1758" s="23" t="s">
        <v>46</v>
      </c>
      <c r="L1758" s="23" t="s">
        <v>32</v>
      </c>
      <c r="M1758" s="57">
        <v>5.9999999999999995E-4</v>
      </c>
      <c r="N1758" s="121">
        <v>26.4</v>
      </c>
      <c r="O1758" s="55">
        <v>1.5839999999999996E-2</v>
      </c>
      <c r="P1758" s="155"/>
      <c r="Q1758" s="155"/>
      <c r="R1758" s="155"/>
      <c r="S1758" s="152"/>
      <c r="T1758" s="152"/>
    </row>
    <row r="1759" spans="1:20" ht="12.75" customHeight="1" x14ac:dyDescent="0.2">
      <c r="A1759" s="148"/>
      <c r="B1759" s="195"/>
      <c r="C1759" s="206"/>
      <c r="D1759" s="259"/>
      <c r="E1759" s="238"/>
      <c r="F1759" s="150"/>
      <c r="G1759" s="196"/>
      <c r="H1759" s="152"/>
      <c r="I1759" s="210"/>
      <c r="J1759" s="152"/>
      <c r="K1759" s="23"/>
      <c r="L1759" s="23"/>
      <c r="M1759" s="23"/>
      <c r="N1759" s="121"/>
      <c r="O1759" s="55">
        <v>0</v>
      </c>
      <c r="P1759" s="156"/>
      <c r="Q1759" s="156"/>
      <c r="R1759" s="156"/>
      <c r="S1759" s="152"/>
      <c r="T1759" s="152"/>
    </row>
    <row r="1760" spans="1:20" s="54" customFormat="1" ht="12.75" customHeight="1" x14ac:dyDescent="0.2">
      <c r="A1760" s="144"/>
      <c r="B1760" s="433"/>
      <c r="C1760" s="383" t="s">
        <v>1199</v>
      </c>
      <c r="D1760" s="433"/>
      <c r="E1760" s="436"/>
      <c r="F1760" s="439">
        <v>0</v>
      </c>
      <c r="G1760" s="442"/>
      <c r="H1760" s="445">
        <v>0</v>
      </c>
      <c r="I1760" s="448"/>
      <c r="J1760" s="445">
        <v>0</v>
      </c>
      <c r="K1760" s="82"/>
      <c r="L1760" s="82"/>
      <c r="M1760" s="82"/>
      <c r="N1760" s="83"/>
      <c r="O1760" s="84">
        <v>0</v>
      </c>
      <c r="P1760" s="445">
        <v>0</v>
      </c>
      <c r="Q1760" s="445">
        <v>0</v>
      </c>
      <c r="R1760" s="445">
        <v>0</v>
      </c>
      <c r="S1760" s="453"/>
      <c r="T1760" s="451"/>
    </row>
    <row r="1761" spans="1:20" s="54" customFormat="1" ht="12.75" customHeight="1" x14ac:dyDescent="0.2">
      <c r="A1761" s="145"/>
      <c r="B1761" s="434"/>
      <c r="C1761" s="384"/>
      <c r="D1761" s="434"/>
      <c r="E1761" s="437"/>
      <c r="F1761" s="440"/>
      <c r="G1761" s="443"/>
      <c r="H1761" s="446"/>
      <c r="I1761" s="449"/>
      <c r="J1761" s="446"/>
      <c r="K1761" s="82"/>
      <c r="L1761" s="82"/>
      <c r="M1761" s="82"/>
      <c r="N1761" s="83"/>
      <c r="O1761" s="84">
        <v>0</v>
      </c>
      <c r="P1761" s="446"/>
      <c r="Q1761" s="446"/>
      <c r="R1761" s="446"/>
      <c r="S1761" s="453"/>
      <c r="T1761" s="451"/>
    </row>
    <row r="1762" spans="1:20" s="54" customFormat="1" ht="12.75" customHeight="1" x14ac:dyDescent="0.2">
      <c r="A1762" s="145"/>
      <c r="B1762" s="434"/>
      <c r="C1762" s="384"/>
      <c r="D1762" s="434"/>
      <c r="E1762" s="437"/>
      <c r="F1762" s="440"/>
      <c r="G1762" s="443"/>
      <c r="H1762" s="446"/>
      <c r="I1762" s="449"/>
      <c r="J1762" s="446"/>
      <c r="K1762" s="82"/>
      <c r="L1762" s="82"/>
      <c r="M1762" s="82"/>
      <c r="N1762" s="83"/>
      <c r="O1762" s="84">
        <v>0</v>
      </c>
      <c r="P1762" s="446"/>
      <c r="Q1762" s="446"/>
      <c r="R1762" s="446"/>
      <c r="S1762" s="453"/>
      <c r="T1762" s="451"/>
    </row>
    <row r="1763" spans="1:20" s="54" customFormat="1" ht="12.75" customHeight="1" x14ac:dyDescent="0.2">
      <c r="A1763" s="146"/>
      <c r="B1763" s="435"/>
      <c r="C1763" s="385"/>
      <c r="D1763" s="435"/>
      <c r="E1763" s="438"/>
      <c r="F1763" s="441"/>
      <c r="G1763" s="444"/>
      <c r="H1763" s="447"/>
      <c r="I1763" s="450"/>
      <c r="J1763" s="447"/>
      <c r="K1763" s="82"/>
      <c r="L1763" s="82"/>
      <c r="M1763" s="82"/>
      <c r="N1763" s="83"/>
      <c r="O1763" s="84">
        <v>0</v>
      </c>
      <c r="P1763" s="447"/>
      <c r="Q1763" s="447"/>
      <c r="R1763" s="447"/>
      <c r="S1763" s="453"/>
      <c r="T1763" s="451"/>
    </row>
    <row r="1764" spans="1:20" s="54" customFormat="1" ht="12.75" customHeight="1" x14ac:dyDescent="0.2">
      <c r="A1764" s="144"/>
      <c r="B1764" s="433"/>
      <c r="C1764" s="383" t="s">
        <v>1200</v>
      </c>
      <c r="D1764" s="433"/>
      <c r="E1764" s="436"/>
      <c r="F1764" s="439">
        <v>0</v>
      </c>
      <c r="G1764" s="442"/>
      <c r="H1764" s="445">
        <v>0</v>
      </c>
      <c r="I1764" s="448"/>
      <c r="J1764" s="445">
        <v>0</v>
      </c>
      <c r="K1764" s="82"/>
      <c r="L1764" s="82"/>
      <c r="M1764" s="82"/>
      <c r="N1764" s="83"/>
      <c r="O1764" s="84">
        <v>0</v>
      </c>
      <c r="P1764" s="445">
        <v>0</v>
      </c>
      <c r="Q1764" s="445">
        <v>0</v>
      </c>
      <c r="R1764" s="445">
        <v>0</v>
      </c>
      <c r="S1764" s="453"/>
      <c r="T1764" s="452">
        <v>9.4158272940334572E-3</v>
      </c>
    </row>
    <row r="1765" spans="1:20" s="54" customFormat="1" ht="12.75" customHeight="1" x14ac:dyDescent="0.2">
      <c r="A1765" s="145"/>
      <c r="B1765" s="434"/>
      <c r="C1765" s="384"/>
      <c r="D1765" s="434"/>
      <c r="E1765" s="437"/>
      <c r="F1765" s="440"/>
      <c r="G1765" s="443"/>
      <c r="H1765" s="446"/>
      <c r="I1765" s="449"/>
      <c r="J1765" s="446"/>
      <c r="K1765" s="82"/>
      <c r="L1765" s="82"/>
      <c r="M1765" s="82"/>
      <c r="N1765" s="83"/>
      <c r="O1765" s="84">
        <v>0</v>
      </c>
      <c r="P1765" s="446"/>
      <c r="Q1765" s="446"/>
      <c r="R1765" s="446"/>
      <c r="S1765" s="453"/>
      <c r="T1765" s="452"/>
    </row>
    <row r="1766" spans="1:20" s="54" customFormat="1" ht="12.75" customHeight="1" x14ac:dyDescent="0.2">
      <c r="A1766" s="145"/>
      <c r="B1766" s="434"/>
      <c r="C1766" s="384"/>
      <c r="D1766" s="434"/>
      <c r="E1766" s="437"/>
      <c r="F1766" s="440"/>
      <c r="G1766" s="443"/>
      <c r="H1766" s="446"/>
      <c r="I1766" s="449"/>
      <c r="J1766" s="446"/>
      <c r="K1766" s="82"/>
      <c r="L1766" s="82"/>
      <c r="M1766" s="82"/>
      <c r="N1766" s="83"/>
      <c r="O1766" s="84">
        <v>0</v>
      </c>
      <c r="P1766" s="446"/>
      <c r="Q1766" s="446"/>
      <c r="R1766" s="446"/>
      <c r="S1766" s="453"/>
      <c r="T1766" s="452"/>
    </row>
    <row r="1767" spans="1:20" s="54" customFormat="1" ht="12.75" customHeight="1" x14ac:dyDescent="0.2">
      <c r="A1767" s="146"/>
      <c r="B1767" s="435"/>
      <c r="C1767" s="385"/>
      <c r="D1767" s="435"/>
      <c r="E1767" s="438"/>
      <c r="F1767" s="441"/>
      <c r="G1767" s="444"/>
      <c r="H1767" s="447"/>
      <c r="I1767" s="450"/>
      <c r="J1767" s="447"/>
      <c r="K1767" s="82"/>
      <c r="L1767" s="82"/>
      <c r="M1767" s="82"/>
      <c r="N1767" s="83"/>
      <c r="O1767" s="84">
        <v>0</v>
      </c>
      <c r="P1767" s="447"/>
      <c r="Q1767" s="447"/>
      <c r="R1767" s="447"/>
      <c r="S1767" s="453"/>
      <c r="T1767" s="452"/>
    </row>
    <row r="1768" spans="1:20" ht="12.75" customHeight="1" x14ac:dyDescent="0.2">
      <c r="A1768" s="144"/>
      <c r="B1768" s="186"/>
      <c r="C1768" s="173" t="s">
        <v>1534</v>
      </c>
      <c r="D1768" s="144"/>
      <c r="E1768" s="399"/>
      <c r="F1768" s="169">
        <v>0</v>
      </c>
      <c r="G1768" s="189"/>
      <c r="H1768" s="154">
        <v>0</v>
      </c>
      <c r="I1768" s="183"/>
      <c r="J1768" s="154">
        <v>0</v>
      </c>
      <c r="K1768" s="23"/>
      <c r="L1768" s="23"/>
      <c r="M1768" s="23"/>
      <c r="N1768" s="99"/>
      <c r="O1768" s="55">
        <v>0</v>
      </c>
      <c r="P1768" s="154">
        <v>0</v>
      </c>
      <c r="Q1768" s="154">
        <v>0</v>
      </c>
      <c r="R1768" s="154">
        <v>0</v>
      </c>
      <c r="S1768" s="152">
        <v>0</v>
      </c>
      <c r="T1768" s="152">
        <v>0</v>
      </c>
    </row>
    <row r="1769" spans="1:20" ht="12.75" customHeight="1" x14ac:dyDescent="0.2">
      <c r="A1769" s="145"/>
      <c r="B1769" s="187"/>
      <c r="C1769" s="174"/>
      <c r="D1769" s="145"/>
      <c r="E1769" s="400"/>
      <c r="F1769" s="170"/>
      <c r="G1769" s="190"/>
      <c r="H1769" s="155"/>
      <c r="I1769" s="184"/>
      <c r="J1769" s="155"/>
      <c r="K1769" s="23"/>
      <c r="L1769" s="23"/>
      <c r="M1769" s="23"/>
      <c r="N1769" s="97"/>
      <c r="O1769" s="55">
        <v>0</v>
      </c>
      <c r="P1769" s="155"/>
      <c r="Q1769" s="155"/>
      <c r="R1769" s="155"/>
      <c r="S1769" s="152"/>
      <c r="T1769" s="152"/>
    </row>
    <row r="1770" spans="1:20" ht="12.75" customHeight="1" x14ac:dyDescent="0.2">
      <c r="A1770" s="145"/>
      <c r="B1770" s="187"/>
      <c r="C1770" s="174"/>
      <c r="D1770" s="145"/>
      <c r="E1770" s="400"/>
      <c r="F1770" s="170"/>
      <c r="G1770" s="190"/>
      <c r="H1770" s="155"/>
      <c r="I1770" s="184"/>
      <c r="J1770" s="155"/>
      <c r="K1770" s="23"/>
      <c r="L1770" s="23"/>
      <c r="M1770" s="23"/>
      <c r="N1770" s="97"/>
      <c r="O1770" s="55">
        <v>0</v>
      </c>
      <c r="P1770" s="155"/>
      <c r="Q1770" s="155"/>
      <c r="R1770" s="155"/>
      <c r="S1770" s="152"/>
      <c r="T1770" s="152"/>
    </row>
    <row r="1771" spans="1:20" ht="12.75" customHeight="1" x14ac:dyDescent="0.2">
      <c r="A1771" s="146"/>
      <c r="B1771" s="188"/>
      <c r="C1771" s="175"/>
      <c r="D1771" s="146"/>
      <c r="E1771" s="401"/>
      <c r="F1771" s="171"/>
      <c r="G1771" s="191"/>
      <c r="H1771" s="156"/>
      <c r="I1771" s="185"/>
      <c r="J1771" s="156"/>
      <c r="K1771" s="23"/>
      <c r="L1771" s="23"/>
      <c r="M1771" s="23"/>
      <c r="N1771" s="97"/>
      <c r="O1771" s="55">
        <v>0</v>
      </c>
      <c r="P1771" s="156"/>
      <c r="Q1771" s="156"/>
      <c r="R1771" s="156"/>
      <c r="S1771" s="152"/>
      <c r="T1771" s="152"/>
    </row>
    <row r="1772" spans="1:20" ht="12.75" customHeight="1" x14ac:dyDescent="0.2">
      <c r="A1772" s="144">
        <v>1</v>
      </c>
      <c r="B1772" s="147" t="s">
        <v>256</v>
      </c>
      <c r="C1772" s="147" t="s">
        <v>1535</v>
      </c>
      <c r="D1772" s="204" t="s">
        <v>1213</v>
      </c>
      <c r="E1772" s="399">
        <v>0.63</v>
      </c>
      <c r="F1772" s="169">
        <v>14.235213</v>
      </c>
      <c r="G1772" s="158">
        <v>3.9</v>
      </c>
      <c r="H1772" s="154">
        <v>7.4049300000000002</v>
      </c>
      <c r="I1772" s="151">
        <v>2.9</v>
      </c>
      <c r="J1772" s="154">
        <v>6.8302829999999997</v>
      </c>
      <c r="K1772" s="23"/>
      <c r="L1772" s="23"/>
      <c r="M1772" s="23"/>
      <c r="N1772" s="121"/>
      <c r="O1772" s="55">
        <v>0</v>
      </c>
      <c r="P1772" s="154">
        <v>8.9681841900000006</v>
      </c>
      <c r="Q1772" s="154">
        <v>0</v>
      </c>
      <c r="R1772" s="154">
        <v>0</v>
      </c>
      <c r="S1772" s="152"/>
      <c r="T1772" s="152"/>
    </row>
    <row r="1773" spans="1:20" ht="12.75" customHeight="1" x14ac:dyDescent="0.2">
      <c r="A1773" s="145"/>
      <c r="B1773" s="147"/>
      <c r="C1773" s="147"/>
      <c r="D1773" s="205"/>
      <c r="E1773" s="400"/>
      <c r="F1773" s="170"/>
      <c r="G1773" s="158"/>
      <c r="H1773" s="155"/>
      <c r="I1773" s="151"/>
      <c r="J1773" s="155"/>
      <c r="K1773" s="23"/>
      <c r="L1773" s="23"/>
      <c r="M1773" s="23"/>
      <c r="N1773" s="121"/>
      <c r="O1773" s="55">
        <v>0</v>
      </c>
      <c r="P1773" s="155"/>
      <c r="Q1773" s="155"/>
      <c r="R1773" s="155"/>
      <c r="S1773" s="152"/>
      <c r="T1773" s="152"/>
    </row>
    <row r="1774" spans="1:20" ht="12.75" customHeight="1" x14ac:dyDescent="0.2">
      <c r="A1774" s="145"/>
      <c r="B1774" s="147"/>
      <c r="C1774" s="147"/>
      <c r="D1774" s="205"/>
      <c r="E1774" s="400"/>
      <c r="F1774" s="170"/>
      <c r="G1774" s="158"/>
      <c r="H1774" s="155"/>
      <c r="I1774" s="151"/>
      <c r="J1774" s="155"/>
      <c r="K1774" s="23"/>
      <c r="L1774" s="23"/>
      <c r="M1774" s="23"/>
      <c r="N1774" s="121"/>
      <c r="O1774" s="55">
        <v>0</v>
      </c>
      <c r="P1774" s="155"/>
      <c r="Q1774" s="155"/>
      <c r="R1774" s="155"/>
      <c r="S1774" s="152"/>
      <c r="T1774" s="152"/>
    </row>
    <row r="1775" spans="1:20" ht="12.75" customHeight="1" x14ac:dyDescent="0.2">
      <c r="A1775" s="146"/>
      <c r="B1775" s="147"/>
      <c r="C1775" s="147"/>
      <c r="D1775" s="206"/>
      <c r="E1775" s="401"/>
      <c r="F1775" s="171"/>
      <c r="G1775" s="158"/>
      <c r="H1775" s="156"/>
      <c r="I1775" s="151"/>
      <c r="J1775" s="156"/>
      <c r="K1775" s="23"/>
      <c r="L1775" s="23"/>
      <c r="M1775" s="23"/>
      <c r="N1775" s="121"/>
      <c r="O1775" s="55">
        <v>0</v>
      </c>
      <c r="P1775" s="156"/>
      <c r="Q1775" s="156"/>
      <c r="R1775" s="156"/>
      <c r="S1775" s="152"/>
      <c r="T1775" s="152"/>
    </row>
    <row r="1776" spans="1:20" ht="12.75" customHeight="1" x14ac:dyDescent="0.2">
      <c r="A1776" s="144">
        <v>2</v>
      </c>
      <c r="B1776" s="186" t="s">
        <v>54</v>
      </c>
      <c r="C1776" s="186" t="s">
        <v>1536</v>
      </c>
      <c r="D1776" s="204" t="s">
        <v>1197</v>
      </c>
      <c r="E1776" s="238">
        <v>1.1339999999999999</v>
      </c>
      <c r="F1776" s="150">
        <v>2.8602360000000004</v>
      </c>
      <c r="G1776" s="153">
        <v>0.39</v>
      </c>
      <c r="H1776" s="152">
        <v>0.74049300000000007</v>
      </c>
      <c r="I1776" s="164">
        <v>0.9</v>
      </c>
      <c r="J1776" s="152">
        <v>2.1197430000000002</v>
      </c>
      <c r="K1776" s="23"/>
      <c r="L1776" s="23"/>
      <c r="M1776" s="23"/>
      <c r="N1776" s="129"/>
      <c r="O1776" s="55">
        <v>0</v>
      </c>
      <c r="P1776" s="154">
        <v>3.2435076240000003</v>
      </c>
      <c r="Q1776" s="154">
        <v>0</v>
      </c>
      <c r="R1776" s="154">
        <v>0</v>
      </c>
      <c r="S1776" s="152"/>
      <c r="T1776" s="152"/>
    </row>
    <row r="1777" spans="1:20" ht="12.75" customHeight="1" x14ac:dyDescent="0.2">
      <c r="A1777" s="145"/>
      <c r="B1777" s="187"/>
      <c r="C1777" s="187"/>
      <c r="D1777" s="205"/>
      <c r="E1777" s="238"/>
      <c r="F1777" s="150"/>
      <c r="G1777" s="153"/>
      <c r="H1777" s="152"/>
      <c r="I1777" s="164"/>
      <c r="J1777" s="152"/>
      <c r="K1777" s="23"/>
      <c r="L1777" s="23"/>
      <c r="M1777" s="23"/>
      <c r="N1777" s="121"/>
      <c r="O1777" s="55">
        <v>0</v>
      </c>
      <c r="P1777" s="155"/>
      <c r="Q1777" s="155"/>
      <c r="R1777" s="155"/>
      <c r="S1777" s="152"/>
      <c r="T1777" s="152"/>
    </row>
    <row r="1778" spans="1:20" ht="12.75" customHeight="1" x14ac:dyDescent="0.2">
      <c r="A1778" s="145"/>
      <c r="B1778" s="187"/>
      <c r="C1778" s="187"/>
      <c r="D1778" s="205"/>
      <c r="E1778" s="238"/>
      <c r="F1778" s="150"/>
      <c r="G1778" s="153"/>
      <c r="H1778" s="152"/>
      <c r="I1778" s="164"/>
      <c r="J1778" s="152"/>
      <c r="K1778" s="23"/>
      <c r="L1778" s="23"/>
      <c r="M1778" s="23"/>
      <c r="N1778" s="121"/>
      <c r="O1778" s="55">
        <v>0</v>
      </c>
      <c r="P1778" s="155"/>
      <c r="Q1778" s="155"/>
      <c r="R1778" s="155"/>
      <c r="S1778" s="152"/>
      <c r="T1778" s="152"/>
    </row>
    <row r="1779" spans="1:20" ht="12.75" customHeight="1" x14ac:dyDescent="0.2">
      <c r="A1779" s="146"/>
      <c r="B1779" s="188"/>
      <c r="C1779" s="188"/>
      <c r="D1779" s="206"/>
      <c r="E1779" s="238"/>
      <c r="F1779" s="150"/>
      <c r="G1779" s="153"/>
      <c r="H1779" s="152"/>
      <c r="I1779" s="164"/>
      <c r="J1779" s="152"/>
      <c r="K1779" s="23"/>
      <c r="L1779" s="23"/>
      <c r="M1779" s="23"/>
      <c r="N1779" s="121"/>
      <c r="O1779" s="55">
        <v>0</v>
      </c>
      <c r="P1779" s="156"/>
      <c r="Q1779" s="156"/>
      <c r="R1779" s="156"/>
      <c r="S1779" s="152"/>
      <c r="T1779" s="152"/>
    </row>
    <row r="1780" spans="1:20" ht="12.75" customHeight="1" x14ac:dyDescent="0.2">
      <c r="A1780" s="144">
        <v>3</v>
      </c>
      <c r="B1780" s="147" t="s">
        <v>473</v>
      </c>
      <c r="C1780" s="147" t="s">
        <v>1537</v>
      </c>
      <c r="D1780" s="204" t="s">
        <v>1181</v>
      </c>
      <c r="E1780" s="238">
        <v>21.4</v>
      </c>
      <c r="F1780" s="150">
        <v>2.7208189900799997</v>
      </c>
      <c r="G1780" s="151">
        <v>0.79400000000000004</v>
      </c>
      <c r="H1780" s="152">
        <v>1.5075678000000001</v>
      </c>
      <c r="I1780" s="151">
        <v>6.4000000000000001E-2</v>
      </c>
      <c r="J1780" s="152">
        <v>0.15073728</v>
      </c>
      <c r="K1780" s="23" t="s">
        <v>46</v>
      </c>
      <c r="L1780" s="23" t="s">
        <v>32</v>
      </c>
      <c r="M1780" s="23">
        <v>3.1E-2</v>
      </c>
      <c r="N1780" s="127">
        <v>26.4</v>
      </c>
      <c r="O1780" s="55">
        <v>0.81839999999999991</v>
      </c>
      <c r="P1780" s="154">
        <v>58.225526387711987</v>
      </c>
      <c r="Q1780" s="154">
        <v>0.9383999999999999</v>
      </c>
      <c r="R1780" s="154">
        <v>1.0625139100799998</v>
      </c>
      <c r="S1780" s="152"/>
      <c r="T1780" s="152"/>
    </row>
    <row r="1781" spans="1:20" ht="12.75" customHeight="1" x14ac:dyDescent="0.2">
      <c r="A1781" s="145"/>
      <c r="B1781" s="147"/>
      <c r="C1781" s="147"/>
      <c r="D1781" s="205"/>
      <c r="E1781" s="238"/>
      <c r="F1781" s="150"/>
      <c r="G1781" s="151"/>
      <c r="H1781" s="152"/>
      <c r="I1781" s="151"/>
      <c r="J1781" s="152"/>
      <c r="K1781" s="23" t="s">
        <v>474</v>
      </c>
      <c r="L1781" s="23" t="s">
        <v>29</v>
      </c>
      <c r="M1781" s="23">
        <v>0.12</v>
      </c>
      <c r="N1781" s="121">
        <v>1</v>
      </c>
      <c r="O1781" s="55">
        <v>0.12</v>
      </c>
      <c r="P1781" s="155"/>
      <c r="Q1781" s="155"/>
      <c r="R1781" s="155"/>
      <c r="S1781" s="152"/>
      <c r="T1781" s="152"/>
    </row>
    <row r="1782" spans="1:20" ht="12.75" customHeight="1" x14ac:dyDescent="0.2">
      <c r="A1782" s="145"/>
      <c r="B1782" s="147"/>
      <c r="C1782" s="147"/>
      <c r="D1782" s="205"/>
      <c r="E1782" s="238"/>
      <c r="F1782" s="150"/>
      <c r="G1782" s="151"/>
      <c r="H1782" s="152"/>
      <c r="I1782" s="151"/>
      <c r="J1782" s="152"/>
      <c r="K1782" s="23"/>
      <c r="L1782" s="23"/>
      <c r="M1782" s="24"/>
      <c r="N1782" s="121"/>
      <c r="O1782" s="55">
        <v>0</v>
      </c>
      <c r="P1782" s="155"/>
      <c r="Q1782" s="155"/>
      <c r="R1782" s="155"/>
      <c r="S1782" s="152"/>
      <c r="T1782" s="152"/>
    </row>
    <row r="1783" spans="1:20" ht="27" customHeight="1" x14ac:dyDescent="0.2">
      <c r="A1783" s="146"/>
      <c r="B1783" s="147"/>
      <c r="C1783" s="147"/>
      <c r="D1783" s="206"/>
      <c r="E1783" s="238"/>
      <c r="F1783" s="150"/>
      <c r="G1783" s="151"/>
      <c r="H1783" s="152"/>
      <c r="I1783" s="151"/>
      <c r="J1783" s="152"/>
      <c r="K1783" s="23"/>
      <c r="L1783" s="23"/>
      <c r="M1783" s="23"/>
      <c r="N1783" s="121"/>
      <c r="O1783" s="55">
        <v>0</v>
      </c>
      <c r="P1783" s="156"/>
      <c r="Q1783" s="156"/>
      <c r="R1783" s="156"/>
      <c r="S1783" s="152"/>
      <c r="T1783" s="152"/>
    </row>
    <row r="1784" spans="1:20" ht="12.75" customHeight="1" x14ac:dyDescent="0.2">
      <c r="A1784" s="144">
        <v>4</v>
      </c>
      <c r="B1784" s="195" t="s">
        <v>634</v>
      </c>
      <c r="C1784" s="147" t="s">
        <v>1538</v>
      </c>
      <c r="D1784" s="204" t="s">
        <v>1181</v>
      </c>
      <c r="E1784" s="238">
        <v>21.4</v>
      </c>
      <c r="F1784" s="169">
        <v>20.756888045267999</v>
      </c>
      <c r="G1784" s="196">
        <v>7.14</v>
      </c>
      <c r="H1784" s="154">
        <v>13.556717999999998</v>
      </c>
      <c r="I1784" s="196">
        <v>0.115</v>
      </c>
      <c r="J1784" s="154">
        <v>0.27085604999999996</v>
      </c>
      <c r="K1784" s="23" t="s">
        <v>506</v>
      </c>
      <c r="L1784" s="23" t="s">
        <v>23</v>
      </c>
      <c r="M1784" s="57">
        <v>0.97</v>
      </c>
      <c r="N1784" s="128">
        <v>4.9169999999999998</v>
      </c>
      <c r="O1784" s="55">
        <v>4.7694899999999993</v>
      </c>
      <c r="P1784" s="154">
        <v>444.19740416873515</v>
      </c>
      <c r="Q1784" s="154">
        <v>6.1198899999999998</v>
      </c>
      <c r="R1784" s="154">
        <v>6.9293139952680001</v>
      </c>
      <c r="S1784" s="152"/>
      <c r="T1784" s="152"/>
    </row>
    <row r="1785" spans="1:20" ht="12.75" customHeight="1" x14ac:dyDescent="0.2">
      <c r="A1785" s="145"/>
      <c r="B1785" s="195"/>
      <c r="C1785" s="147"/>
      <c r="D1785" s="205"/>
      <c r="E1785" s="238"/>
      <c r="F1785" s="170"/>
      <c r="G1785" s="196"/>
      <c r="H1785" s="155"/>
      <c r="I1785" s="196"/>
      <c r="J1785" s="155"/>
      <c r="K1785" s="23" t="s">
        <v>113</v>
      </c>
      <c r="L1785" s="23" t="s">
        <v>23</v>
      </c>
      <c r="M1785" s="58">
        <v>1</v>
      </c>
      <c r="N1785" s="121">
        <v>0.4</v>
      </c>
      <c r="O1785" s="55">
        <v>0.4</v>
      </c>
      <c r="P1785" s="155"/>
      <c r="Q1785" s="155"/>
      <c r="R1785" s="155"/>
      <c r="S1785" s="152"/>
      <c r="T1785" s="152"/>
    </row>
    <row r="1786" spans="1:20" ht="12.75" customHeight="1" x14ac:dyDescent="0.2">
      <c r="A1786" s="145"/>
      <c r="B1786" s="195"/>
      <c r="C1786" s="147"/>
      <c r="D1786" s="205"/>
      <c r="E1786" s="238"/>
      <c r="F1786" s="170"/>
      <c r="G1786" s="196"/>
      <c r="H1786" s="155"/>
      <c r="I1786" s="196"/>
      <c r="J1786" s="155"/>
      <c r="K1786" s="23" t="s">
        <v>46</v>
      </c>
      <c r="L1786" s="23" t="s">
        <v>30</v>
      </c>
      <c r="M1786" s="20">
        <v>3.5999999999999997E-2</v>
      </c>
      <c r="N1786" s="43">
        <v>26.4</v>
      </c>
      <c r="O1786" s="55">
        <v>0.95039999999999991</v>
      </c>
      <c r="P1786" s="155"/>
      <c r="Q1786" s="155"/>
      <c r="R1786" s="155"/>
      <c r="S1786" s="152"/>
      <c r="T1786" s="152"/>
    </row>
    <row r="1787" spans="1:20" ht="12.75" customHeight="1" x14ac:dyDescent="0.2">
      <c r="A1787" s="146"/>
      <c r="B1787" s="195"/>
      <c r="C1787" s="147"/>
      <c r="D1787" s="206"/>
      <c r="E1787" s="238"/>
      <c r="F1787" s="171"/>
      <c r="G1787" s="196"/>
      <c r="H1787" s="156"/>
      <c r="I1787" s="196"/>
      <c r="J1787" s="156"/>
      <c r="K1787" s="23"/>
      <c r="L1787" s="65"/>
      <c r="M1787" s="23"/>
      <c r="N1787" s="23"/>
      <c r="O1787" s="55">
        <v>0</v>
      </c>
      <c r="P1787" s="156"/>
      <c r="Q1787" s="156"/>
      <c r="R1787" s="156"/>
      <c r="S1787" s="152"/>
      <c r="T1787" s="152"/>
    </row>
    <row r="1788" spans="1:20" ht="12.75" customHeight="1" x14ac:dyDescent="0.2">
      <c r="A1788" s="144">
        <v>5</v>
      </c>
      <c r="B1788" s="147" t="s">
        <v>682</v>
      </c>
      <c r="C1788" s="186" t="s">
        <v>1539</v>
      </c>
      <c r="D1788" s="204" t="s">
        <v>1181</v>
      </c>
      <c r="E1788" s="238">
        <v>39.6</v>
      </c>
      <c r="F1788" s="150">
        <v>2.2241653788000004</v>
      </c>
      <c r="G1788" s="183">
        <v>0.51</v>
      </c>
      <c r="H1788" s="152">
        <v>0.968337</v>
      </c>
      <c r="I1788" s="158">
        <v>8.8999999999999996E-2</v>
      </c>
      <c r="J1788" s="152">
        <v>0.20961902999999998</v>
      </c>
      <c r="K1788" s="23" t="s">
        <v>46</v>
      </c>
      <c r="L1788" s="23" t="s">
        <v>30</v>
      </c>
      <c r="M1788" s="39">
        <v>3.5000000000000003E-2</v>
      </c>
      <c r="N1788" s="121">
        <v>26.4</v>
      </c>
      <c r="O1788" s="55">
        <v>0.92400000000000004</v>
      </c>
      <c r="P1788" s="154">
        <v>88.076949000480013</v>
      </c>
      <c r="Q1788" s="154">
        <v>0.92400000000000004</v>
      </c>
      <c r="R1788" s="154">
        <v>1.0462093488000002</v>
      </c>
      <c r="S1788" s="152"/>
      <c r="T1788" s="152"/>
    </row>
    <row r="1789" spans="1:20" ht="12.75" customHeight="1" x14ac:dyDescent="0.2">
      <c r="A1789" s="145"/>
      <c r="B1789" s="147"/>
      <c r="C1789" s="187"/>
      <c r="D1789" s="205"/>
      <c r="E1789" s="238"/>
      <c r="F1789" s="150"/>
      <c r="G1789" s="184"/>
      <c r="H1789" s="152"/>
      <c r="I1789" s="158"/>
      <c r="J1789" s="152"/>
      <c r="K1789" s="23"/>
      <c r="L1789" s="23"/>
      <c r="M1789" s="23"/>
      <c r="N1789" s="121"/>
      <c r="O1789" s="55">
        <v>0</v>
      </c>
      <c r="P1789" s="155"/>
      <c r="Q1789" s="155"/>
      <c r="R1789" s="155"/>
      <c r="S1789" s="152"/>
      <c r="T1789" s="152"/>
    </row>
    <row r="1790" spans="1:20" ht="12.75" customHeight="1" x14ac:dyDescent="0.2">
      <c r="A1790" s="145"/>
      <c r="B1790" s="147"/>
      <c r="C1790" s="187"/>
      <c r="D1790" s="205"/>
      <c r="E1790" s="238"/>
      <c r="F1790" s="150"/>
      <c r="G1790" s="184"/>
      <c r="H1790" s="152"/>
      <c r="I1790" s="158"/>
      <c r="J1790" s="152"/>
      <c r="K1790" s="23"/>
      <c r="L1790" s="23"/>
      <c r="M1790" s="23"/>
      <c r="N1790" s="121"/>
      <c r="O1790" s="55">
        <v>0</v>
      </c>
      <c r="P1790" s="155"/>
      <c r="Q1790" s="155"/>
      <c r="R1790" s="155"/>
      <c r="S1790" s="152"/>
      <c r="T1790" s="152"/>
    </row>
    <row r="1791" spans="1:20" ht="12.75" customHeight="1" x14ac:dyDescent="0.2">
      <c r="A1791" s="146"/>
      <c r="B1791" s="147"/>
      <c r="C1791" s="188"/>
      <c r="D1791" s="206"/>
      <c r="E1791" s="238"/>
      <c r="F1791" s="150"/>
      <c r="G1791" s="185"/>
      <c r="H1791" s="152"/>
      <c r="I1791" s="158"/>
      <c r="J1791" s="152"/>
      <c r="K1791" s="23"/>
      <c r="L1791" s="23"/>
      <c r="M1791" s="23"/>
      <c r="N1791" s="121"/>
      <c r="O1791" s="55">
        <v>0</v>
      </c>
      <c r="P1791" s="156"/>
      <c r="Q1791" s="156"/>
      <c r="R1791" s="156"/>
      <c r="S1791" s="152"/>
      <c r="T1791" s="152"/>
    </row>
    <row r="1792" spans="1:20" ht="12.75" customHeight="1" x14ac:dyDescent="0.2">
      <c r="A1792" s="144">
        <v>6</v>
      </c>
      <c r="B1792" s="147" t="s">
        <v>606</v>
      </c>
      <c r="C1792" s="186" t="s">
        <v>1540</v>
      </c>
      <c r="D1792" s="204" t="s">
        <v>1181</v>
      </c>
      <c r="E1792" s="399">
        <v>39.6</v>
      </c>
      <c r="F1792" s="169">
        <v>10.6310739108</v>
      </c>
      <c r="G1792" s="151">
        <v>2.15</v>
      </c>
      <c r="H1792" s="154">
        <v>4.0822050000000001</v>
      </c>
      <c r="I1792" s="151">
        <v>3.5999999999999997E-2</v>
      </c>
      <c r="J1792" s="154">
        <v>8.4789719999999985E-2</v>
      </c>
      <c r="K1792" s="23" t="s">
        <v>506</v>
      </c>
      <c r="L1792" s="23" t="s">
        <v>23</v>
      </c>
      <c r="M1792" s="23">
        <v>1</v>
      </c>
      <c r="N1792" s="17">
        <v>4.9169999999999998</v>
      </c>
      <c r="O1792" s="55">
        <v>4.9169999999999998</v>
      </c>
      <c r="P1792" s="154">
        <v>420.99052686767999</v>
      </c>
      <c r="Q1792" s="154">
        <v>5.7089999999999996</v>
      </c>
      <c r="R1792" s="154">
        <v>6.4640791907999997</v>
      </c>
      <c r="S1792" s="152"/>
      <c r="T1792" s="152"/>
    </row>
    <row r="1793" spans="1:20" ht="12.75" customHeight="1" x14ac:dyDescent="0.2">
      <c r="A1793" s="145"/>
      <c r="B1793" s="147"/>
      <c r="C1793" s="187"/>
      <c r="D1793" s="205"/>
      <c r="E1793" s="400"/>
      <c r="F1793" s="170"/>
      <c r="G1793" s="151"/>
      <c r="H1793" s="155"/>
      <c r="I1793" s="151"/>
      <c r="J1793" s="155"/>
      <c r="K1793" s="23"/>
      <c r="L1793" s="23"/>
      <c r="M1793" s="23"/>
      <c r="N1793" s="121"/>
      <c r="O1793" s="55">
        <v>0</v>
      </c>
      <c r="P1793" s="155"/>
      <c r="Q1793" s="155"/>
      <c r="R1793" s="155"/>
      <c r="S1793" s="152"/>
      <c r="T1793" s="152"/>
    </row>
    <row r="1794" spans="1:20" ht="12.75" customHeight="1" x14ac:dyDescent="0.2">
      <c r="A1794" s="145"/>
      <c r="B1794" s="147"/>
      <c r="C1794" s="187"/>
      <c r="D1794" s="205"/>
      <c r="E1794" s="400"/>
      <c r="F1794" s="170"/>
      <c r="G1794" s="151"/>
      <c r="H1794" s="155"/>
      <c r="I1794" s="151"/>
      <c r="J1794" s="155"/>
      <c r="K1794" s="23" t="s">
        <v>46</v>
      </c>
      <c r="L1794" s="23" t="s">
        <v>30</v>
      </c>
      <c r="M1794" s="17">
        <v>0.03</v>
      </c>
      <c r="N1794" s="43">
        <v>26.4</v>
      </c>
      <c r="O1794" s="55">
        <v>0.79199999999999993</v>
      </c>
      <c r="P1794" s="155"/>
      <c r="Q1794" s="155"/>
      <c r="R1794" s="155"/>
      <c r="S1794" s="152"/>
      <c r="T1794" s="152"/>
    </row>
    <row r="1795" spans="1:20" ht="12.75" customHeight="1" x14ac:dyDescent="0.2">
      <c r="A1795" s="146"/>
      <c r="B1795" s="147"/>
      <c r="C1795" s="188"/>
      <c r="D1795" s="206"/>
      <c r="E1795" s="401"/>
      <c r="F1795" s="171"/>
      <c r="G1795" s="151"/>
      <c r="H1795" s="156"/>
      <c r="I1795" s="151"/>
      <c r="J1795" s="156"/>
      <c r="K1795" s="23"/>
      <c r="L1795" s="23"/>
      <c r="M1795" s="23"/>
      <c r="N1795" s="121"/>
      <c r="O1795" s="55">
        <v>0</v>
      </c>
      <c r="P1795" s="156"/>
      <c r="Q1795" s="156"/>
      <c r="R1795" s="156"/>
      <c r="S1795" s="152"/>
      <c r="T1795" s="152"/>
    </row>
    <row r="1796" spans="1:20" ht="12.75" customHeight="1" x14ac:dyDescent="0.2">
      <c r="A1796" s="144">
        <v>7</v>
      </c>
      <c r="B1796" s="147" t="s">
        <v>605</v>
      </c>
      <c r="C1796" s="147" t="s">
        <v>1541</v>
      </c>
      <c r="D1796" s="264" t="s">
        <v>1189</v>
      </c>
      <c r="E1796" s="399">
        <v>14.5</v>
      </c>
      <c r="F1796" s="169">
        <v>22.648996319999998</v>
      </c>
      <c r="G1796" s="151">
        <v>1.1499999999999999</v>
      </c>
      <c r="H1796" s="154">
        <v>2.1835050000000003</v>
      </c>
      <c r="I1796" s="153">
        <v>3.5999999999999997E-2</v>
      </c>
      <c r="J1796" s="154">
        <v>8.4789719999999985E-2</v>
      </c>
      <c r="K1796" s="23" t="s">
        <v>241</v>
      </c>
      <c r="L1796" s="23" t="s">
        <v>31</v>
      </c>
      <c r="M1796" s="23">
        <v>1</v>
      </c>
      <c r="N1796" s="121">
        <v>18</v>
      </c>
      <c r="O1796" s="55">
        <v>18</v>
      </c>
      <c r="P1796" s="154">
        <v>328.41044663999998</v>
      </c>
      <c r="Q1796" s="154">
        <v>18</v>
      </c>
      <c r="R1796" s="154">
        <v>20.380701599999998</v>
      </c>
      <c r="S1796" s="152"/>
      <c r="T1796" s="152"/>
    </row>
    <row r="1797" spans="1:20" ht="12.75" customHeight="1" x14ac:dyDescent="0.2">
      <c r="A1797" s="145"/>
      <c r="B1797" s="147"/>
      <c r="C1797" s="147"/>
      <c r="D1797" s="259"/>
      <c r="E1797" s="400"/>
      <c r="F1797" s="170"/>
      <c r="G1797" s="151"/>
      <c r="H1797" s="155"/>
      <c r="I1797" s="153"/>
      <c r="J1797" s="155"/>
      <c r="K1797" s="23"/>
      <c r="L1797" s="23"/>
      <c r="M1797" s="23"/>
      <c r="N1797" s="121"/>
      <c r="O1797" s="55">
        <v>0</v>
      </c>
      <c r="P1797" s="155"/>
      <c r="Q1797" s="155"/>
      <c r="R1797" s="155"/>
      <c r="S1797" s="152"/>
      <c r="T1797" s="152"/>
    </row>
    <row r="1798" spans="1:20" ht="12.75" customHeight="1" x14ac:dyDescent="0.2">
      <c r="A1798" s="145"/>
      <c r="B1798" s="147"/>
      <c r="C1798" s="147"/>
      <c r="D1798" s="259"/>
      <c r="E1798" s="400"/>
      <c r="F1798" s="170"/>
      <c r="G1798" s="151"/>
      <c r="H1798" s="155"/>
      <c r="I1798" s="153"/>
      <c r="J1798" s="155"/>
      <c r="K1798" s="23"/>
      <c r="L1798" s="23"/>
      <c r="M1798" s="17"/>
      <c r="N1798" s="43"/>
      <c r="O1798" s="55">
        <v>0</v>
      </c>
      <c r="P1798" s="155"/>
      <c r="Q1798" s="155"/>
      <c r="R1798" s="155"/>
      <c r="S1798" s="152"/>
      <c r="T1798" s="152"/>
    </row>
    <row r="1799" spans="1:20" ht="12.75" customHeight="1" x14ac:dyDescent="0.2">
      <c r="A1799" s="146"/>
      <c r="B1799" s="147"/>
      <c r="C1799" s="147"/>
      <c r="D1799" s="259"/>
      <c r="E1799" s="401"/>
      <c r="F1799" s="171"/>
      <c r="G1799" s="151"/>
      <c r="H1799" s="156"/>
      <c r="I1799" s="153"/>
      <c r="J1799" s="156"/>
      <c r="K1799" s="23"/>
      <c r="L1799" s="23"/>
      <c r="M1799" s="23"/>
      <c r="N1799" s="121"/>
      <c r="O1799" s="55">
        <v>0</v>
      </c>
      <c r="P1799" s="156"/>
      <c r="Q1799" s="156"/>
      <c r="R1799" s="156"/>
      <c r="S1799" s="152"/>
      <c r="T1799" s="152"/>
    </row>
    <row r="1800" spans="1:20" s="54" customFormat="1" ht="12.75" customHeight="1" x14ac:dyDescent="0.2">
      <c r="A1800" s="144"/>
      <c r="B1800" s="433"/>
      <c r="C1800" s="383" t="s">
        <v>1199</v>
      </c>
      <c r="D1800" s="433"/>
      <c r="E1800" s="436"/>
      <c r="F1800" s="439">
        <v>0</v>
      </c>
      <c r="G1800" s="442"/>
      <c r="H1800" s="445">
        <v>0</v>
      </c>
      <c r="I1800" s="448"/>
      <c r="J1800" s="445">
        <v>0</v>
      </c>
      <c r="K1800" s="82"/>
      <c r="L1800" s="82"/>
      <c r="M1800" s="82"/>
      <c r="N1800" s="83"/>
      <c r="O1800" s="84">
        <v>0</v>
      </c>
      <c r="P1800" s="445">
        <v>0</v>
      </c>
      <c r="Q1800" s="445">
        <v>0</v>
      </c>
      <c r="R1800" s="445">
        <v>0</v>
      </c>
      <c r="S1800" s="453"/>
      <c r="T1800" s="451"/>
    </row>
    <row r="1801" spans="1:20" s="54" customFormat="1" ht="12.75" customHeight="1" x14ac:dyDescent="0.2">
      <c r="A1801" s="145"/>
      <c r="B1801" s="434"/>
      <c r="C1801" s="384"/>
      <c r="D1801" s="434"/>
      <c r="E1801" s="437"/>
      <c r="F1801" s="440"/>
      <c r="G1801" s="443"/>
      <c r="H1801" s="446"/>
      <c r="I1801" s="449"/>
      <c r="J1801" s="446"/>
      <c r="K1801" s="82"/>
      <c r="L1801" s="82"/>
      <c r="M1801" s="82"/>
      <c r="N1801" s="83"/>
      <c r="O1801" s="84">
        <v>0</v>
      </c>
      <c r="P1801" s="446"/>
      <c r="Q1801" s="446"/>
      <c r="R1801" s="446"/>
      <c r="S1801" s="453"/>
      <c r="T1801" s="451"/>
    </row>
    <row r="1802" spans="1:20" s="54" customFormat="1" ht="12.75" customHeight="1" x14ac:dyDescent="0.2">
      <c r="A1802" s="145"/>
      <c r="B1802" s="434"/>
      <c r="C1802" s="384"/>
      <c r="D1802" s="434"/>
      <c r="E1802" s="437"/>
      <c r="F1802" s="440"/>
      <c r="G1802" s="443"/>
      <c r="H1802" s="446"/>
      <c r="I1802" s="449"/>
      <c r="J1802" s="446"/>
      <c r="K1802" s="82"/>
      <c r="L1802" s="82"/>
      <c r="M1802" s="82"/>
      <c r="N1802" s="83"/>
      <c r="O1802" s="84">
        <v>0</v>
      </c>
      <c r="P1802" s="446"/>
      <c r="Q1802" s="446"/>
      <c r="R1802" s="446"/>
      <c r="S1802" s="453"/>
      <c r="T1802" s="451"/>
    </row>
    <row r="1803" spans="1:20" s="54" customFormat="1" ht="12.75" customHeight="1" x14ac:dyDescent="0.2">
      <c r="A1803" s="146"/>
      <c r="B1803" s="435"/>
      <c r="C1803" s="385"/>
      <c r="D1803" s="435"/>
      <c r="E1803" s="438"/>
      <c r="F1803" s="441"/>
      <c r="G1803" s="444"/>
      <c r="H1803" s="447"/>
      <c r="I1803" s="450"/>
      <c r="J1803" s="447"/>
      <c r="K1803" s="82"/>
      <c r="L1803" s="82"/>
      <c r="M1803" s="82"/>
      <c r="N1803" s="83"/>
      <c r="O1803" s="84">
        <v>0</v>
      </c>
      <c r="P1803" s="447"/>
      <c r="Q1803" s="447"/>
      <c r="R1803" s="447"/>
      <c r="S1803" s="453"/>
      <c r="T1803" s="451"/>
    </row>
    <row r="1804" spans="1:20" s="54" customFormat="1" ht="12.75" customHeight="1" x14ac:dyDescent="0.2">
      <c r="A1804" s="144"/>
      <c r="B1804" s="433"/>
      <c r="C1804" s="383" t="s">
        <v>1200</v>
      </c>
      <c r="D1804" s="433"/>
      <c r="E1804" s="436"/>
      <c r="F1804" s="439">
        <v>0</v>
      </c>
      <c r="G1804" s="442"/>
      <c r="H1804" s="445">
        <v>0</v>
      </c>
      <c r="I1804" s="448"/>
      <c r="J1804" s="445">
        <v>0</v>
      </c>
      <c r="K1804" s="82"/>
      <c r="L1804" s="82"/>
      <c r="M1804" s="82"/>
      <c r="N1804" s="83"/>
      <c r="O1804" s="84">
        <v>0</v>
      </c>
      <c r="P1804" s="445">
        <v>0</v>
      </c>
      <c r="Q1804" s="445">
        <v>0</v>
      </c>
      <c r="R1804" s="445">
        <v>0</v>
      </c>
      <c r="S1804" s="453"/>
      <c r="T1804" s="452">
        <v>1.4511015881821047E-2</v>
      </c>
    </row>
    <row r="1805" spans="1:20" s="54" customFormat="1" ht="12.75" customHeight="1" x14ac:dyDescent="0.2">
      <c r="A1805" s="145"/>
      <c r="B1805" s="434"/>
      <c r="C1805" s="384"/>
      <c r="D1805" s="434"/>
      <c r="E1805" s="437"/>
      <c r="F1805" s="440"/>
      <c r="G1805" s="443"/>
      <c r="H1805" s="446"/>
      <c r="I1805" s="449"/>
      <c r="J1805" s="446"/>
      <c r="K1805" s="82"/>
      <c r="L1805" s="82"/>
      <c r="M1805" s="82"/>
      <c r="N1805" s="83"/>
      <c r="O1805" s="84">
        <v>0</v>
      </c>
      <c r="P1805" s="446"/>
      <c r="Q1805" s="446"/>
      <c r="R1805" s="446"/>
      <c r="S1805" s="453"/>
      <c r="T1805" s="452"/>
    </row>
    <row r="1806" spans="1:20" s="54" customFormat="1" ht="12.75" customHeight="1" x14ac:dyDescent="0.2">
      <c r="A1806" s="145"/>
      <c r="B1806" s="434"/>
      <c r="C1806" s="384"/>
      <c r="D1806" s="434"/>
      <c r="E1806" s="437"/>
      <c r="F1806" s="440"/>
      <c r="G1806" s="443"/>
      <c r="H1806" s="446"/>
      <c r="I1806" s="449"/>
      <c r="J1806" s="446"/>
      <c r="K1806" s="82"/>
      <c r="L1806" s="82"/>
      <c r="M1806" s="82"/>
      <c r="N1806" s="83"/>
      <c r="O1806" s="84">
        <v>0</v>
      </c>
      <c r="P1806" s="446"/>
      <c r="Q1806" s="446"/>
      <c r="R1806" s="446"/>
      <c r="S1806" s="453"/>
      <c r="T1806" s="452"/>
    </row>
    <row r="1807" spans="1:20" s="54" customFormat="1" ht="12.75" customHeight="1" x14ac:dyDescent="0.2">
      <c r="A1807" s="146"/>
      <c r="B1807" s="435"/>
      <c r="C1807" s="385"/>
      <c r="D1807" s="435"/>
      <c r="E1807" s="438"/>
      <c r="F1807" s="441"/>
      <c r="G1807" s="444"/>
      <c r="H1807" s="447"/>
      <c r="I1807" s="450"/>
      <c r="J1807" s="447"/>
      <c r="K1807" s="82"/>
      <c r="L1807" s="82"/>
      <c r="M1807" s="82"/>
      <c r="N1807" s="83"/>
      <c r="O1807" s="84">
        <v>0</v>
      </c>
      <c r="P1807" s="447"/>
      <c r="Q1807" s="447"/>
      <c r="R1807" s="447"/>
      <c r="S1807" s="453"/>
      <c r="T1807" s="452"/>
    </row>
    <row r="1808" spans="1:20" ht="12.75" customHeight="1" x14ac:dyDescent="0.2">
      <c r="A1808" s="148"/>
      <c r="B1808" s="147"/>
      <c r="C1808" s="198" t="s">
        <v>1542</v>
      </c>
      <c r="D1808" s="148"/>
      <c r="E1808" s="238"/>
      <c r="F1808" s="169">
        <v>0</v>
      </c>
      <c r="G1808" s="158"/>
      <c r="H1808" s="154">
        <v>0</v>
      </c>
      <c r="I1808" s="151"/>
      <c r="J1808" s="154">
        <v>0</v>
      </c>
      <c r="K1808" s="23"/>
      <c r="L1808" s="23"/>
      <c r="M1808" s="23"/>
      <c r="N1808" s="17"/>
      <c r="O1808" s="55">
        <v>0</v>
      </c>
      <c r="P1808" s="154">
        <v>0</v>
      </c>
      <c r="Q1808" s="154">
        <v>0</v>
      </c>
      <c r="R1808" s="154">
        <v>0</v>
      </c>
      <c r="S1808" s="152">
        <v>0</v>
      </c>
      <c r="T1808" s="152">
        <v>0</v>
      </c>
    </row>
    <row r="1809" spans="1:20" ht="12.75" customHeight="1" x14ac:dyDescent="0.2">
      <c r="A1809" s="148"/>
      <c r="B1809" s="147"/>
      <c r="C1809" s="199"/>
      <c r="D1809" s="148"/>
      <c r="E1809" s="238"/>
      <c r="F1809" s="170"/>
      <c r="G1809" s="158"/>
      <c r="H1809" s="155"/>
      <c r="I1809" s="151"/>
      <c r="J1809" s="155"/>
      <c r="K1809" s="23"/>
      <c r="L1809" s="23"/>
      <c r="M1809" s="23"/>
      <c r="N1809" s="97"/>
      <c r="O1809" s="55">
        <v>0</v>
      </c>
      <c r="P1809" s="155"/>
      <c r="Q1809" s="155"/>
      <c r="R1809" s="155"/>
      <c r="S1809" s="152"/>
      <c r="T1809" s="152"/>
    </row>
    <row r="1810" spans="1:20" ht="12.75" customHeight="1" x14ac:dyDescent="0.2">
      <c r="A1810" s="148"/>
      <c r="B1810" s="147"/>
      <c r="C1810" s="199"/>
      <c r="D1810" s="148"/>
      <c r="E1810" s="238"/>
      <c r="F1810" s="170"/>
      <c r="G1810" s="158"/>
      <c r="H1810" s="155"/>
      <c r="I1810" s="151"/>
      <c r="J1810" s="155"/>
      <c r="K1810" s="23"/>
      <c r="L1810" s="23"/>
      <c r="M1810" s="23"/>
      <c r="N1810" s="97"/>
      <c r="O1810" s="55">
        <v>0</v>
      </c>
      <c r="P1810" s="155"/>
      <c r="Q1810" s="155"/>
      <c r="R1810" s="155"/>
      <c r="S1810" s="152"/>
      <c r="T1810" s="152"/>
    </row>
    <row r="1811" spans="1:20" ht="12.75" customHeight="1" x14ac:dyDescent="0.2">
      <c r="A1811" s="148"/>
      <c r="B1811" s="147"/>
      <c r="C1811" s="200"/>
      <c r="D1811" s="148"/>
      <c r="E1811" s="238"/>
      <c r="F1811" s="171"/>
      <c r="G1811" s="158"/>
      <c r="H1811" s="156"/>
      <c r="I1811" s="151"/>
      <c r="J1811" s="156"/>
      <c r="K1811" s="23"/>
      <c r="L1811" s="23"/>
      <c r="M1811" s="23"/>
      <c r="N1811" s="97"/>
      <c r="O1811" s="55">
        <v>0</v>
      </c>
      <c r="P1811" s="156"/>
      <c r="Q1811" s="156"/>
      <c r="R1811" s="156"/>
      <c r="S1811" s="152"/>
      <c r="T1811" s="152"/>
    </row>
    <row r="1812" spans="1:20" ht="12.75" customHeight="1" x14ac:dyDescent="0.2">
      <c r="A1812" s="144">
        <v>1</v>
      </c>
      <c r="B1812" s="147" t="s">
        <v>656</v>
      </c>
      <c r="C1812" s="195" t="s">
        <v>1543</v>
      </c>
      <c r="D1812" s="306" t="s">
        <v>1197</v>
      </c>
      <c r="E1812" s="399">
        <v>8.1559999999999994E-2</v>
      </c>
      <c r="F1812" s="169">
        <v>130.22193067704001</v>
      </c>
      <c r="G1812" s="183">
        <v>43.3</v>
      </c>
      <c r="H1812" s="154">
        <v>82.213709999999992</v>
      </c>
      <c r="I1812" s="183">
        <v>14.3</v>
      </c>
      <c r="J1812" s="154">
        <v>33.680361000000005</v>
      </c>
      <c r="K1812" s="23" t="s">
        <v>58</v>
      </c>
      <c r="L1812" s="23" t="s">
        <v>29</v>
      </c>
      <c r="M1812" s="23">
        <v>15.7</v>
      </c>
      <c r="N1812" s="121">
        <v>0.80600000000000005</v>
      </c>
      <c r="O1812" s="55">
        <v>12.654199999999999</v>
      </c>
      <c r="P1812" s="154">
        <v>10.620900666019383</v>
      </c>
      <c r="Q1812" s="154">
        <v>12.654199999999999</v>
      </c>
      <c r="R1812" s="154">
        <v>14.327859677039999</v>
      </c>
      <c r="S1812" s="152"/>
      <c r="T1812" s="152"/>
    </row>
    <row r="1813" spans="1:20" ht="12.75" customHeight="1" x14ac:dyDescent="0.2">
      <c r="A1813" s="145"/>
      <c r="B1813" s="147"/>
      <c r="C1813" s="195"/>
      <c r="D1813" s="307"/>
      <c r="E1813" s="400"/>
      <c r="F1813" s="170"/>
      <c r="G1813" s="184"/>
      <c r="H1813" s="155"/>
      <c r="I1813" s="184"/>
      <c r="J1813" s="155"/>
      <c r="K1813" s="23"/>
      <c r="L1813" s="23"/>
      <c r="M1813" s="23"/>
      <c r="N1813" s="121"/>
      <c r="O1813" s="55">
        <v>0</v>
      </c>
      <c r="P1813" s="155"/>
      <c r="Q1813" s="155"/>
      <c r="R1813" s="155"/>
      <c r="S1813" s="152"/>
      <c r="T1813" s="152"/>
    </row>
    <row r="1814" spans="1:20" ht="12.75" customHeight="1" x14ac:dyDescent="0.2">
      <c r="A1814" s="145"/>
      <c r="B1814" s="147"/>
      <c r="C1814" s="195"/>
      <c r="D1814" s="307"/>
      <c r="E1814" s="400"/>
      <c r="F1814" s="170"/>
      <c r="G1814" s="184"/>
      <c r="H1814" s="155"/>
      <c r="I1814" s="184"/>
      <c r="J1814" s="155"/>
      <c r="K1814" s="23"/>
      <c r="L1814" s="23"/>
      <c r="M1814" s="16"/>
      <c r="N1814" s="121"/>
      <c r="O1814" s="55">
        <v>0</v>
      </c>
      <c r="P1814" s="155"/>
      <c r="Q1814" s="155"/>
      <c r="R1814" s="155"/>
      <c r="S1814" s="152"/>
      <c r="T1814" s="152"/>
    </row>
    <row r="1815" spans="1:20" ht="12.75" customHeight="1" x14ac:dyDescent="0.2">
      <c r="A1815" s="146"/>
      <c r="B1815" s="147"/>
      <c r="C1815" s="195"/>
      <c r="D1815" s="308"/>
      <c r="E1815" s="401"/>
      <c r="F1815" s="171"/>
      <c r="G1815" s="185"/>
      <c r="H1815" s="156"/>
      <c r="I1815" s="185"/>
      <c r="J1815" s="156"/>
      <c r="K1815" s="23"/>
      <c r="L1815" s="23"/>
      <c r="M1815" s="23"/>
      <c r="N1815" s="121"/>
      <c r="O1815" s="55">
        <v>0</v>
      </c>
      <c r="P1815" s="156"/>
      <c r="Q1815" s="156"/>
      <c r="R1815" s="156"/>
      <c r="S1815" s="152"/>
      <c r="T1815" s="152"/>
    </row>
    <row r="1816" spans="1:20" ht="12.75" customHeight="1" x14ac:dyDescent="0.2">
      <c r="A1816" s="144">
        <v>2</v>
      </c>
      <c r="B1816" s="147" t="s">
        <v>45</v>
      </c>
      <c r="C1816" s="195" t="s">
        <v>1544</v>
      </c>
      <c r="D1816" s="306" t="s">
        <v>1303</v>
      </c>
      <c r="E1816" s="399">
        <v>81.56</v>
      </c>
      <c r="F1816" s="169">
        <v>0.39742368119999999</v>
      </c>
      <c r="G1816" s="183"/>
      <c r="H1816" s="154">
        <v>0</v>
      </c>
      <c r="I1816" s="183"/>
      <c r="J1816" s="154">
        <v>0</v>
      </c>
      <c r="K1816" s="23" t="s">
        <v>48</v>
      </c>
      <c r="L1816" s="23" t="s">
        <v>29</v>
      </c>
      <c r="M1816" s="23">
        <v>1</v>
      </c>
      <c r="N1816" s="121">
        <v>0.35099999999999998</v>
      </c>
      <c r="O1816" s="55">
        <v>0.35099999999999998</v>
      </c>
      <c r="P1816" s="154">
        <v>32.413875438672001</v>
      </c>
      <c r="Q1816" s="154">
        <v>0.35099999999999998</v>
      </c>
      <c r="R1816" s="154">
        <v>0.39742368119999999</v>
      </c>
      <c r="S1816" s="152"/>
      <c r="T1816" s="152"/>
    </row>
    <row r="1817" spans="1:20" ht="12.75" customHeight="1" x14ac:dyDescent="0.2">
      <c r="A1817" s="145"/>
      <c r="B1817" s="147"/>
      <c r="C1817" s="195"/>
      <c r="D1817" s="307"/>
      <c r="E1817" s="400"/>
      <c r="F1817" s="170"/>
      <c r="G1817" s="184"/>
      <c r="H1817" s="155"/>
      <c r="I1817" s="184"/>
      <c r="J1817" s="155"/>
      <c r="K1817" s="23"/>
      <c r="L1817" s="23"/>
      <c r="M1817" s="23"/>
      <c r="N1817" s="121"/>
      <c r="O1817" s="55">
        <v>0</v>
      </c>
      <c r="P1817" s="155"/>
      <c r="Q1817" s="155"/>
      <c r="R1817" s="155"/>
      <c r="S1817" s="152"/>
      <c r="T1817" s="152"/>
    </row>
    <row r="1818" spans="1:20" ht="12.75" customHeight="1" x14ac:dyDescent="0.2">
      <c r="A1818" s="145"/>
      <c r="B1818" s="147"/>
      <c r="C1818" s="195"/>
      <c r="D1818" s="307"/>
      <c r="E1818" s="400"/>
      <c r="F1818" s="170"/>
      <c r="G1818" s="184"/>
      <c r="H1818" s="155"/>
      <c r="I1818" s="184"/>
      <c r="J1818" s="155"/>
      <c r="K1818" s="23"/>
      <c r="L1818" s="23"/>
      <c r="M1818" s="16"/>
      <c r="N1818" s="121"/>
      <c r="O1818" s="55">
        <v>0</v>
      </c>
      <c r="P1818" s="155"/>
      <c r="Q1818" s="155"/>
      <c r="R1818" s="155"/>
      <c r="S1818" s="152"/>
      <c r="T1818" s="152"/>
    </row>
    <row r="1819" spans="1:20" ht="12.75" customHeight="1" x14ac:dyDescent="0.2">
      <c r="A1819" s="146"/>
      <c r="B1819" s="147"/>
      <c r="C1819" s="195"/>
      <c r="D1819" s="308"/>
      <c r="E1819" s="401"/>
      <c r="F1819" s="171"/>
      <c r="G1819" s="185"/>
      <c r="H1819" s="156"/>
      <c r="I1819" s="185"/>
      <c r="J1819" s="156"/>
      <c r="K1819" s="23"/>
      <c r="L1819" s="23"/>
      <c r="M1819" s="23"/>
      <c r="N1819" s="121"/>
      <c r="O1819" s="55">
        <v>0</v>
      </c>
      <c r="P1819" s="156"/>
      <c r="Q1819" s="156"/>
      <c r="R1819" s="156"/>
      <c r="S1819" s="152"/>
      <c r="T1819" s="152"/>
    </row>
    <row r="1820" spans="1:20" ht="12.75" customHeight="1" x14ac:dyDescent="0.2">
      <c r="A1820" s="144">
        <v>3</v>
      </c>
      <c r="B1820" s="186" t="s">
        <v>550</v>
      </c>
      <c r="C1820" s="195" t="s">
        <v>1545</v>
      </c>
      <c r="D1820" s="306" t="s">
        <v>1191</v>
      </c>
      <c r="E1820" s="399">
        <v>20</v>
      </c>
      <c r="F1820" s="169">
        <v>0.31608004500000009</v>
      </c>
      <c r="G1820" s="183">
        <v>8.1500000000000003E-2</v>
      </c>
      <c r="H1820" s="154">
        <v>0.15474405000000002</v>
      </c>
      <c r="I1820" s="189">
        <v>6.8500000000000005E-2</v>
      </c>
      <c r="J1820" s="154">
        <v>0.16133599500000004</v>
      </c>
      <c r="K1820" s="23"/>
      <c r="L1820" s="23"/>
      <c r="M1820" s="23"/>
      <c r="N1820" s="121"/>
      <c r="O1820" s="55">
        <v>0</v>
      </c>
      <c r="P1820" s="154">
        <v>6.3216009000000017</v>
      </c>
      <c r="Q1820" s="154">
        <v>0</v>
      </c>
      <c r="R1820" s="154">
        <v>0</v>
      </c>
      <c r="S1820" s="152"/>
      <c r="T1820" s="152"/>
    </row>
    <row r="1821" spans="1:20" ht="12.75" customHeight="1" x14ac:dyDescent="0.2">
      <c r="A1821" s="145"/>
      <c r="B1821" s="187"/>
      <c r="C1821" s="195"/>
      <c r="D1821" s="307"/>
      <c r="E1821" s="400"/>
      <c r="F1821" s="170"/>
      <c r="G1821" s="184"/>
      <c r="H1821" s="155"/>
      <c r="I1821" s="190"/>
      <c r="J1821" s="155"/>
      <c r="K1821" s="23"/>
      <c r="L1821" s="23"/>
      <c r="M1821" s="23"/>
      <c r="N1821" s="121"/>
      <c r="O1821" s="55">
        <v>0</v>
      </c>
      <c r="P1821" s="155"/>
      <c r="Q1821" s="155"/>
      <c r="R1821" s="155"/>
      <c r="S1821" s="152"/>
      <c r="T1821" s="152"/>
    </row>
    <row r="1822" spans="1:20" ht="12.75" customHeight="1" x14ac:dyDescent="0.2">
      <c r="A1822" s="145"/>
      <c r="B1822" s="187"/>
      <c r="C1822" s="195"/>
      <c r="D1822" s="307"/>
      <c r="E1822" s="400"/>
      <c r="F1822" s="170"/>
      <c r="G1822" s="184"/>
      <c r="H1822" s="155"/>
      <c r="I1822" s="190"/>
      <c r="J1822" s="155"/>
      <c r="K1822" s="23"/>
      <c r="L1822" s="23"/>
      <c r="M1822" s="16"/>
      <c r="N1822" s="121"/>
      <c r="O1822" s="55">
        <v>0</v>
      </c>
      <c r="P1822" s="155"/>
      <c r="Q1822" s="155"/>
      <c r="R1822" s="155"/>
      <c r="S1822" s="152"/>
      <c r="T1822" s="152"/>
    </row>
    <row r="1823" spans="1:20" ht="12.75" customHeight="1" x14ac:dyDescent="0.2">
      <c r="A1823" s="146"/>
      <c r="B1823" s="188"/>
      <c r="C1823" s="195"/>
      <c r="D1823" s="308"/>
      <c r="E1823" s="401"/>
      <c r="F1823" s="171"/>
      <c r="G1823" s="185"/>
      <c r="H1823" s="156"/>
      <c r="I1823" s="191"/>
      <c r="J1823" s="156"/>
      <c r="K1823" s="23"/>
      <c r="L1823" s="23"/>
      <c r="M1823" s="23"/>
      <c r="N1823" s="121"/>
      <c r="O1823" s="55">
        <v>0</v>
      </c>
      <c r="P1823" s="156"/>
      <c r="Q1823" s="156"/>
      <c r="R1823" s="156"/>
      <c r="S1823" s="152"/>
      <c r="T1823" s="152"/>
    </row>
    <row r="1824" spans="1:20" ht="12.75" customHeight="1" x14ac:dyDescent="0.2">
      <c r="A1824" s="144">
        <v>4</v>
      </c>
      <c r="B1824" s="147" t="s">
        <v>45</v>
      </c>
      <c r="C1824" s="195" t="s">
        <v>1546</v>
      </c>
      <c r="D1824" s="306" t="s">
        <v>1191</v>
      </c>
      <c r="E1824" s="399">
        <v>20</v>
      </c>
      <c r="F1824" s="169">
        <v>9.0580895999999994E-2</v>
      </c>
      <c r="G1824" s="183"/>
      <c r="H1824" s="154">
        <v>0</v>
      </c>
      <c r="I1824" s="183"/>
      <c r="J1824" s="154">
        <v>0</v>
      </c>
      <c r="K1824" s="23" t="s">
        <v>553</v>
      </c>
      <c r="L1824" s="23" t="s">
        <v>26</v>
      </c>
      <c r="M1824" s="23">
        <v>1</v>
      </c>
      <c r="N1824" s="121">
        <v>0.08</v>
      </c>
      <c r="O1824" s="55">
        <v>0.08</v>
      </c>
      <c r="P1824" s="154">
        <v>1.8116179199999998</v>
      </c>
      <c r="Q1824" s="154">
        <v>0.08</v>
      </c>
      <c r="R1824" s="154">
        <v>9.0580895999999994E-2</v>
      </c>
      <c r="S1824" s="152"/>
      <c r="T1824" s="152"/>
    </row>
    <row r="1825" spans="1:20" ht="12.75" customHeight="1" x14ac:dyDescent="0.2">
      <c r="A1825" s="145"/>
      <c r="B1825" s="147"/>
      <c r="C1825" s="195"/>
      <c r="D1825" s="307"/>
      <c r="E1825" s="400"/>
      <c r="F1825" s="170"/>
      <c r="G1825" s="184"/>
      <c r="H1825" s="155"/>
      <c r="I1825" s="184"/>
      <c r="J1825" s="155"/>
      <c r="K1825" s="23"/>
      <c r="L1825" s="23"/>
      <c r="M1825" s="23"/>
      <c r="N1825" s="121"/>
      <c r="O1825" s="55">
        <v>0</v>
      </c>
      <c r="P1825" s="155"/>
      <c r="Q1825" s="155"/>
      <c r="R1825" s="155"/>
      <c r="S1825" s="152"/>
      <c r="T1825" s="152"/>
    </row>
    <row r="1826" spans="1:20" ht="12.75" customHeight="1" x14ac:dyDescent="0.2">
      <c r="A1826" s="145"/>
      <c r="B1826" s="147"/>
      <c r="C1826" s="195"/>
      <c r="D1826" s="307"/>
      <c r="E1826" s="400"/>
      <c r="F1826" s="170"/>
      <c r="G1826" s="184"/>
      <c r="H1826" s="155"/>
      <c r="I1826" s="184"/>
      <c r="J1826" s="155"/>
      <c r="K1826" s="23"/>
      <c r="L1826" s="23"/>
      <c r="M1826" s="16"/>
      <c r="N1826" s="121"/>
      <c r="O1826" s="55">
        <v>0</v>
      </c>
      <c r="P1826" s="155"/>
      <c r="Q1826" s="155"/>
      <c r="R1826" s="155"/>
      <c r="S1826" s="152"/>
      <c r="T1826" s="152"/>
    </row>
    <row r="1827" spans="1:20" ht="12.75" customHeight="1" x14ac:dyDescent="0.2">
      <c r="A1827" s="146"/>
      <c r="B1827" s="147"/>
      <c r="C1827" s="195"/>
      <c r="D1827" s="308"/>
      <c r="E1827" s="401"/>
      <c r="F1827" s="171"/>
      <c r="G1827" s="185"/>
      <c r="H1827" s="156"/>
      <c r="I1827" s="185"/>
      <c r="J1827" s="156"/>
      <c r="K1827" s="23"/>
      <c r="L1827" s="23"/>
      <c r="M1827" s="23"/>
      <c r="N1827" s="121"/>
      <c r="O1827" s="55">
        <v>0</v>
      </c>
      <c r="P1827" s="156"/>
      <c r="Q1827" s="156"/>
      <c r="R1827" s="156"/>
      <c r="S1827" s="152"/>
      <c r="T1827" s="152"/>
    </row>
    <row r="1828" spans="1:20" ht="12.75" customHeight="1" x14ac:dyDescent="0.2">
      <c r="A1828" s="144">
        <v>5</v>
      </c>
      <c r="B1828" s="186" t="s">
        <v>554</v>
      </c>
      <c r="C1828" s="195" t="s">
        <v>1547</v>
      </c>
      <c r="D1828" s="204" t="s">
        <v>1181</v>
      </c>
      <c r="E1828" s="399">
        <v>4.1500000000000004</v>
      </c>
      <c r="F1828" s="169">
        <v>5.1562492816559997</v>
      </c>
      <c r="G1828" s="183">
        <v>0.45300000000000001</v>
      </c>
      <c r="H1828" s="154">
        <v>0.86011110000000013</v>
      </c>
      <c r="I1828" s="183">
        <v>5.1400000000000001E-2</v>
      </c>
      <c r="J1828" s="154">
        <v>0.121060878</v>
      </c>
      <c r="K1828" s="23" t="s">
        <v>557</v>
      </c>
      <c r="L1828" s="23" t="s">
        <v>23</v>
      </c>
      <c r="M1828" s="23">
        <v>1.02</v>
      </c>
      <c r="N1828" s="121">
        <v>2.3109999999999999</v>
      </c>
      <c r="O1828" s="55">
        <v>2.3572199999999999</v>
      </c>
      <c r="P1828" s="154">
        <v>21.398434518872399</v>
      </c>
      <c r="Q1828" s="154">
        <v>3.6873800000000001</v>
      </c>
      <c r="R1828" s="154">
        <v>4.1750773036559998</v>
      </c>
      <c r="S1828" s="152"/>
      <c r="T1828" s="152"/>
    </row>
    <row r="1829" spans="1:20" ht="12.75" customHeight="1" x14ac:dyDescent="0.2">
      <c r="A1829" s="145"/>
      <c r="B1829" s="187"/>
      <c r="C1829" s="195"/>
      <c r="D1829" s="205"/>
      <c r="E1829" s="400"/>
      <c r="F1829" s="170"/>
      <c r="G1829" s="184"/>
      <c r="H1829" s="155"/>
      <c r="I1829" s="184"/>
      <c r="J1829" s="155"/>
      <c r="K1829" s="23" t="s">
        <v>556</v>
      </c>
      <c r="L1829" s="23" t="s">
        <v>29</v>
      </c>
      <c r="M1829" s="23">
        <v>0.05</v>
      </c>
      <c r="N1829" s="121">
        <v>0.86099999999999999</v>
      </c>
      <c r="O1829" s="55">
        <v>4.3050000000000005E-2</v>
      </c>
      <c r="P1829" s="155"/>
      <c r="Q1829" s="155"/>
      <c r="R1829" s="155"/>
      <c r="S1829" s="152"/>
      <c r="T1829" s="152"/>
    </row>
    <row r="1830" spans="1:20" ht="12.75" customHeight="1" x14ac:dyDescent="0.2">
      <c r="A1830" s="145"/>
      <c r="B1830" s="187"/>
      <c r="C1830" s="195"/>
      <c r="D1830" s="205"/>
      <c r="E1830" s="400"/>
      <c r="F1830" s="170"/>
      <c r="G1830" s="184"/>
      <c r="H1830" s="155"/>
      <c r="I1830" s="184"/>
      <c r="J1830" s="155"/>
      <c r="K1830" s="23" t="s">
        <v>98</v>
      </c>
      <c r="L1830" s="23" t="s">
        <v>29</v>
      </c>
      <c r="M1830" s="17">
        <v>6.8000000000000005E-2</v>
      </c>
      <c r="N1830" s="121">
        <v>0.75</v>
      </c>
      <c r="O1830" s="55">
        <v>5.1000000000000004E-2</v>
      </c>
      <c r="P1830" s="155"/>
      <c r="Q1830" s="155"/>
      <c r="R1830" s="155"/>
      <c r="S1830" s="152"/>
      <c r="T1830" s="152"/>
    </row>
    <row r="1831" spans="1:20" ht="12.75" customHeight="1" x14ac:dyDescent="0.2">
      <c r="A1831" s="146"/>
      <c r="B1831" s="188"/>
      <c r="C1831" s="195"/>
      <c r="D1831" s="206"/>
      <c r="E1831" s="401"/>
      <c r="F1831" s="171"/>
      <c r="G1831" s="185"/>
      <c r="H1831" s="156"/>
      <c r="I1831" s="185"/>
      <c r="J1831" s="156"/>
      <c r="K1831" s="23" t="s">
        <v>254</v>
      </c>
      <c r="L1831" s="23" t="s">
        <v>43</v>
      </c>
      <c r="M1831" s="23">
        <v>0.01</v>
      </c>
      <c r="N1831" s="121">
        <v>123.611</v>
      </c>
      <c r="O1831" s="55">
        <v>1.23611</v>
      </c>
      <c r="P1831" s="156"/>
      <c r="Q1831" s="156"/>
      <c r="R1831" s="156"/>
      <c r="S1831" s="152"/>
      <c r="T1831" s="152"/>
    </row>
    <row r="1832" spans="1:20" ht="12.75" customHeight="1" x14ac:dyDescent="0.2">
      <c r="A1832" s="144">
        <v>6</v>
      </c>
      <c r="B1832" s="157" t="s">
        <v>131</v>
      </c>
      <c r="C1832" s="195" t="s">
        <v>1548</v>
      </c>
      <c r="D1832" s="204" t="s">
        <v>1181</v>
      </c>
      <c r="E1832" s="399">
        <v>0.78</v>
      </c>
      <c r="F1832" s="169">
        <v>5.10598319184</v>
      </c>
      <c r="G1832" s="172">
        <v>0.45800000000000002</v>
      </c>
      <c r="H1832" s="154">
        <v>0.86960459999999995</v>
      </c>
      <c r="I1832" s="172">
        <v>4.0000000000000001E-3</v>
      </c>
      <c r="J1832" s="154">
        <v>9.4210800000000001E-3</v>
      </c>
      <c r="K1832" s="27" t="s">
        <v>559</v>
      </c>
      <c r="L1832" s="132" t="s">
        <v>23</v>
      </c>
      <c r="M1832" s="132">
        <v>1.2</v>
      </c>
      <c r="N1832" s="124">
        <v>3.1110000000000002</v>
      </c>
      <c r="O1832" s="55">
        <v>3.7332000000000001</v>
      </c>
      <c r="P1832" s="154">
        <v>3.9826668896352002</v>
      </c>
      <c r="Q1832" s="154">
        <v>3.7332000000000001</v>
      </c>
      <c r="R1832" s="154">
        <v>4.2269575118400002</v>
      </c>
      <c r="S1832" s="152"/>
      <c r="T1832" s="152"/>
    </row>
    <row r="1833" spans="1:20" ht="12.75" customHeight="1" x14ac:dyDescent="0.2">
      <c r="A1833" s="145"/>
      <c r="B1833" s="157"/>
      <c r="C1833" s="195"/>
      <c r="D1833" s="205"/>
      <c r="E1833" s="400"/>
      <c r="F1833" s="170"/>
      <c r="G1833" s="172"/>
      <c r="H1833" s="155"/>
      <c r="I1833" s="172"/>
      <c r="J1833" s="155"/>
      <c r="K1833" s="23"/>
      <c r="L1833" s="23"/>
      <c r="M1833" s="23"/>
      <c r="N1833" s="121"/>
      <c r="O1833" s="55">
        <v>0</v>
      </c>
      <c r="P1833" s="155"/>
      <c r="Q1833" s="155"/>
      <c r="R1833" s="155"/>
      <c r="S1833" s="152"/>
      <c r="T1833" s="152"/>
    </row>
    <row r="1834" spans="1:20" ht="12.75" customHeight="1" x14ac:dyDescent="0.2">
      <c r="A1834" s="145"/>
      <c r="B1834" s="157"/>
      <c r="C1834" s="195"/>
      <c r="D1834" s="205"/>
      <c r="E1834" s="400"/>
      <c r="F1834" s="170"/>
      <c r="G1834" s="172"/>
      <c r="H1834" s="155"/>
      <c r="I1834" s="172"/>
      <c r="J1834" s="155"/>
      <c r="K1834" s="23"/>
      <c r="L1834" s="23"/>
      <c r="M1834" s="16"/>
      <c r="N1834" s="121"/>
      <c r="O1834" s="55">
        <v>0</v>
      </c>
      <c r="P1834" s="155"/>
      <c r="Q1834" s="155"/>
      <c r="R1834" s="155"/>
      <c r="S1834" s="152"/>
      <c r="T1834" s="152"/>
    </row>
    <row r="1835" spans="1:20" ht="12.75" customHeight="1" x14ac:dyDescent="0.2">
      <c r="A1835" s="146"/>
      <c r="B1835" s="157"/>
      <c r="C1835" s="195"/>
      <c r="D1835" s="206"/>
      <c r="E1835" s="401"/>
      <c r="F1835" s="171"/>
      <c r="G1835" s="172"/>
      <c r="H1835" s="156"/>
      <c r="I1835" s="172"/>
      <c r="J1835" s="156"/>
      <c r="K1835" s="23"/>
      <c r="L1835" s="23"/>
      <c r="M1835" s="23"/>
      <c r="N1835" s="121"/>
      <c r="O1835" s="55">
        <v>0</v>
      </c>
      <c r="P1835" s="156"/>
      <c r="Q1835" s="156"/>
      <c r="R1835" s="156"/>
      <c r="S1835" s="152"/>
      <c r="T1835" s="152"/>
    </row>
    <row r="1836" spans="1:20" s="54" customFormat="1" ht="12.75" customHeight="1" x14ac:dyDescent="0.2">
      <c r="A1836" s="144"/>
      <c r="B1836" s="433"/>
      <c r="C1836" s="383" t="s">
        <v>1199</v>
      </c>
      <c r="D1836" s="433"/>
      <c r="E1836" s="436"/>
      <c r="F1836" s="439">
        <v>0</v>
      </c>
      <c r="G1836" s="442"/>
      <c r="H1836" s="445">
        <v>0</v>
      </c>
      <c r="I1836" s="448"/>
      <c r="J1836" s="445">
        <v>0</v>
      </c>
      <c r="K1836" s="82"/>
      <c r="L1836" s="82"/>
      <c r="M1836" s="82"/>
      <c r="N1836" s="83"/>
      <c r="O1836" s="84">
        <v>0</v>
      </c>
      <c r="P1836" s="445">
        <v>0</v>
      </c>
      <c r="Q1836" s="445">
        <v>0</v>
      </c>
      <c r="R1836" s="445">
        <v>0</v>
      </c>
      <c r="S1836" s="453"/>
      <c r="T1836" s="451"/>
    </row>
    <row r="1837" spans="1:20" s="54" customFormat="1" ht="12.75" customHeight="1" x14ac:dyDescent="0.2">
      <c r="A1837" s="145"/>
      <c r="B1837" s="434"/>
      <c r="C1837" s="384"/>
      <c r="D1837" s="434"/>
      <c r="E1837" s="437"/>
      <c r="F1837" s="440"/>
      <c r="G1837" s="443"/>
      <c r="H1837" s="446"/>
      <c r="I1837" s="449"/>
      <c r="J1837" s="446"/>
      <c r="K1837" s="82"/>
      <c r="L1837" s="82"/>
      <c r="M1837" s="82"/>
      <c r="N1837" s="83"/>
      <c r="O1837" s="84">
        <v>0</v>
      </c>
      <c r="P1837" s="446"/>
      <c r="Q1837" s="446"/>
      <c r="R1837" s="446"/>
      <c r="S1837" s="453"/>
      <c r="T1837" s="451"/>
    </row>
    <row r="1838" spans="1:20" s="54" customFormat="1" ht="12.75" customHeight="1" x14ac:dyDescent="0.2">
      <c r="A1838" s="145"/>
      <c r="B1838" s="434"/>
      <c r="C1838" s="384"/>
      <c r="D1838" s="434"/>
      <c r="E1838" s="437"/>
      <c r="F1838" s="440"/>
      <c r="G1838" s="443"/>
      <c r="H1838" s="446"/>
      <c r="I1838" s="449"/>
      <c r="J1838" s="446"/>
      <c r="K1838" s="82"/>
      <c r="L1838" s="82"/>
      <c r="M1838" s="82"/>
      <c r="N1838" s="83"/>
      <c r="O1838" s="84">
        <v>0</v>
      </c>
      <c r="P1838" s="446"/>
      <c r="Q1838" s="446"/>
      <c r="R1838" s="446"/>
      <c r="S1838" s="453"/>
      <c r="T1838" s="451"/>
    </row>
    <row r="1839" spans="1:20" s="54" customFormat="1" ht="12.75" customHeight="1" x14ac:dyDescent="0.2">
      <c r="A1839" s="146"/>
      <c r="B1839" s="435"/>
      <c r="C1839" s="385"/>
      <c r="D1839" s="435"/>
      <c r="E1839" s="438"/>
      <c r="F1839" s="441"/>
      <c r="G1839" s="444"/>
      <c r="H1839" s="447"/>
      <c r="I1839" s="450"/>
      <c r="J1839" s="447"/>
      <c r="K1839" s="82"/>
      <c r="L1839" s="82"/>
      <c r="M1839" s="82"/>
      <c r="N1839" s="83"/>
      <c r="O1839" s="84">
        <v>0</v>
      </c>
      <c r="P1839" s="447"/>
      <c r="Q1839" s="447"/>
      <c r="R1839" s="447"/>
      <c r="S1839" s="453"/>
      <c r="T1839" s="451"/>
    </row>
    <row r="1840" spans="1:20" s="54" customFormat="1" ht="12.75" customHeight="1" x14ac:dyDescent="0.2">
      <c r="A1840" s="144"/>
      <c r="B1840" s="433"/>
      <c r="C1840" s="383" t="s">
        <v>1200</v>
      </c>
      <c r="D1840" s="433"/>
      <c r="E1840" s="436"/>
      <c r="F1840" s="439">
        <v>0</v>
      </c>
      <c r="G1840" s="442"/>
      <c r="H1840" s="445">
        <v>0</v>
      </c>
      <c r="I1840" s="448"/>
      <c r="J1840" s="445">
        <v>0</v>
      </c>
      <c r="K1840" s="82"/>
      <c r="L1840" s="82"/>
      <c r="M1840" s="82"/>
      <c r="N1840" s="83"/>
      <c r="O1840" s="84">
        <v>0</v>
      </c>
      <c r="P1840" s="445">
        <v>0</v>
      </c>
      <c r="Q1840" s="445">
        <v>0</v>
      </c>
      <c r="R1840" s="445">
        <v>0</v>
      </c>
      <c r="S1840" s="453"/>
      <c r="T1840" s="452">
        <v>8.2153305716857179E-4</v>
      </c>
    </row>
    <row r="1841" spans="1:20" s="54" customFormat="1" ht="12.75" customHeight="1" x14ac:dyDescent="0.2">
      <c r="A1841" s="145"/>
      <c r="B1841" s="434"/>
      <c r="C1841" s="384"/>
      <c r="D1841" s="434"/>
      <c r="E1841" s="437"/>
      <c r="F1841" s="440"/>
      <c r="G1841" s="443"/>
      <c r="H1841" s="446"/>
      <c r="I1841" s="449"/>
      <c r="J1841" s="446"/>
      <c r="K1841" s="82"/>
      <c r="L1841" s="82"/>
      <c r="M1841" s="82"/>
      <c r="N1841" s="83"/>
      <c r="O1841" s="84">
        <v>0</v>
      </c>
      <c r="P1841" s="446"/>
      <c r="Q1841" s="446"/>
      <c r="R1841" s="446"/>
      <c r="S1841" s="453"/>
      <c r="T1841" s="452"/>
    </row>
    <row r="1842" spans="1:20" s="54" customFormat="1" ht="12.75" customHeight="1" x14ac:dyDescent="0.2">
      <c r="A1842" s="145"/>
      <c r="B1842" s="434"/>
      <c r="C1842" s="384"/>
      <c r="D1842" s="434"/>
      <c r="E1842" s="437"/>
      <c r="F1842" s="440"/>
      <c r="G1842" s="443"/>
      <c r="H1842" s="446"/>
      <c r="I1842" s="449"/>
      <c r="J1842" s="446"/>
      <c r="K1842" s="82"/>
      <c r="L1842" s="82"/>
      <c r="M1842" s="82"/>
      <c r="N1842" s="83"/>
      <c r="O1842" s="84">
        <v>0</v>
      </c>
      <c r="P1842" s="446"/>
      <c r="Q1842" s="446"/>
      <c r="R1842" s="446"/>
      <c r="S1842" s="453"/>
      <c r="T1842" s="452"/>
    </row>
    <row r="1843" spans="1:20" s="54" customFormat="1" ht="12.75" customHeight="1" x14ac:dyDescent="0.2">
      <c r="A1843" s="146"/>
      <c r="B1843" s="435"/>
      <c r="C1843" s="385"/>
      <c r="D1843" s="435"/>
      <c r="E1843" s="438"/>
      <c r="F1843" s="441"/>
      <c r="G1843" s="444"/>
      <c r="H1843" s="447"/>
      <c r="I1843" s="450"/>
      <c r="J1843" s="447"/>
      <c r="K1843" s="82"/>
      <c r="L1843" s="82"/>
      <c r="M1843" s="82"/>
      <c r="N1843" s="83"/>
      <c r="O1843" s="84">
        <v>0</v>
      </c>
      <c r="P1843" s="447"/>
      <c r="Q1843" s="447"/>
      <c r="R1843" s="447"/>
      <c r="S1843" s="453"/>
      <c r="T1843" s="452"/>
    </row>
    <row r="1844" spans="1:20" ht="12.75" customHeight="1" x14ac:dyDescent="0.2">
      <c r="A1844" s="144"/>
      <c r="B1844" s="147"/>
      <c r="C1844" s="173" t="s">
        <v>1549</v>
      </c>
      <c r="D1844" s="176"/>
      <c r="E1844" s="399"/>
      <c r="F1844" s="169">
        <v>0</v>
      </c>
      <c r="G1844" s="153"/>
      <c r="H1844" s="154">
        <v>0</v>
      </c>
      <c r="I1844" s="153"/>
      <c r="J1844" s="154">
        <v>0</v>
      </c>
      <c r="K1844" s="23"/>
      <c r="L1844" s="23"/>
      <c r="M1844" s="97"/>
      <c r="N1844" s="97"/>
      <c r="O1844" s="55">
        <v>0</v>
      </c>
      <c r="P1844" s="154">
        <v>0</v>
      </c>
      <c r="Q1844" s="154">
        <v>0</v>
      </c>
      <c r="R1844" s="154">
        <v>0</v>
      </c>
      <c r="S1844" s="152">
        <v>0</v>
      </c>
      <c r="T1844" s="152">
        <v>0</v>
      </c>
    </row>
    <row r="1845" spans="1:20" ht="12.75" customHeight="1" x14ac:dyDescent="0.2">
      <c r="A1845" s="145"/>
      <c r="B1845" s="147"/>
      <c r="C1845" s="174"/>
      <c r="D1845" s="176"/>
      <c r="E1845" s="400"/>
      <c r="F1845" s="170"/>
      <c r="G1845" s="153"/>
      <c r="H1845" s="155"/>
      <c r="I1845" s="153"/>
      <c r="J1845" s="155"/>
      <c r="K1845" s="23"/>
      <c r="L1845" s="23"/>
      <c r="M1845" s="23"/>
      <c r="N1845" s="97"/>
      <c r="O1845" s="55">
        <v>0</v>
      </c>
      <c r="P1845" s="155"/>
      <c r="Q1845" s="155"/>
      <c r="R1845" s="155"/>
      <c r="S1845" s="152"/>
      <c r="T1845" s="152"/>
    </row>
    <row r="1846" spans="1:20" ht="12.75" customHeight="1" x14ac:dyDescent="0.2">
      <c r="A1846" s="145"/>
      <c r="B1846" s="147"/>
      <c r="C1846" s="174"/>
      <c r="D1846" s="176"/>
      <c r="E1846" s="400"/>
      <c r="F1846" s="170"/>
      <c r="G1846" s="153"/>
      <c r="H1846" s="155"/>
      <c r="I1846" s="153"/>
      <c r="J1846" s="155"/>
      <c r="K1846" s="23"/>
      <c r="L1846" s="23"/>
      <c r="M1846" s="24"/>
      <c r="N1846" s="97"/>
      <c r="O1846" s="55">
        <v>0</v>
      </c>
      <c r="P1846" s="155"/>
      <c r="Q1846" s="155"/>
      <c r="R1846" s="155"/>
      <c r="S1846" s="152"/>
      <c r="T1846" s="152"/>
    </row>
    <row r="1847" spans="1:20" ht="12.75" customHeight="1" x14ac:dyDescent="0.2">
      <c r="A1847" s="146"/>
      <c r="B1847" s="147"/>
      <c r="C1847" s="175"/>
      <c r="D1847" s="176"/>
      <c r="E1847" s="401"/>
      <c r="F1847" s="171"/>
      <c r="G1847" s="153"/>
      <c r="H1847" s="156"/>
      <c r="I1847" s="153"/>
      <c r="J1847" s="156"/>
      <c r="K1847" s="23"/>
      <c r="L1847" s="23"/>
      <c r="M1847" s="23"/>
      <c r="N1847" s="97"/>
      <c r="O1847" s="55">
        <v>0</v>
      </c>
      <c r="P1847" s="156"/>
      <c r="Q1847" s="156"/>
      <c r="R1847" s="156"/>
      <c r="S1847" s="152"/>
      <c r="T1847" s="152"/>
    </row>
    <row r="1848" spans="1:20" ht="12.75" customHeight="1" x14ac:dyDescent="0.2">
      <c r="A1848" s="144">
        <v>1</v>
      </c>
      <c r="B1848" s="157" t="s">
        <v>657</v>
      </c>
      <c r="C1848" s="195" t="s">
        <v>1550</v>
      </c>
      <c r="D1848" s="195" t="s">
        <v>1197</v>
      </c>
      <c r="E1848" s="322">
        <v>0.44</v>
      </c>
      <c r="F1848" s="150">
        <v>498.08698434816</v>
      </c>
      <c r="G1848" s="164">
        <v>16.899999999999999</v>
      </c>
      <c r="H1848" s="152">
        <v>32.088029999999996</v>
      </c>
      <c r="I1848" s="151">
        <v>0.6</v>
      </c>
      <c r="J1848" s="152">
        <v>1.413162</v>
      </c>
      <c r="K1848" s="23" t="s">
        <v>58</v>
      </c>
      <c r="L1848" s="23" t="s">
        <v>29</v>
      </c>
      <c r="M1848" s="23">
        <v>12.8</v>
      </c>
      <c r="N1848" s="129">
        <v>0.80600000000000005</v>
      </c>
      <c r="O1848" s="55">
        <v>10.316800000000001</v>
      </c>
      <c r="P1848" s="154">
        <v>219.1582731131904</v>
      </c>
      <c r="Q1848" s="154">
        <v>410.3168</v>
      </c>
      <c r="R1848" s="154">
        <v>464.58579234816</v>
      </c>
      <c r="S1848" s="152"/>
      <c r="T1848" s="152"/>
    </row>
    <row r="1849" spans="1:20" ht="12.75" customHeight="1" x14ac:dyDescent="0.2">
      <c r="A1849" s="145"/>
      <c r="B1849" s="157"/>
      <c r="C1849" s="195"/>
      <c r="D1849" s="227"/>
      <c r="E1849" s="322"/>
      <c r="F1849" s="150"/>
      <c r="G1849" s="164"/>
      <c r="H1849" s="152"/>
      <c r="I1849" s="151"/>
      <c r="J1849" s="152"/>
      <c r="K1849" s="64" t="s">
        <v>561</v>
      </c>
      <c r="L1849" s="64" t="s">
        <v>27</v>
      </c>
      <c r="M1849" s="64">
        <v>1</v>
      </c>
      <c r="N1849" s="128">
        <v>400</v>
      </c>
      <c r="O1849" s="55">
        <v>400</v>
      </c>
      <c r="P1849" s="155"/>
      <c r="Q1849" s="155"/>
      <c r="R1849" s="155"/>
      <c r="S1849" s="152"/>
      <c r="T1849" s="152"/>
    </row>
    <row r="1850" spans="1:20" ht="12.75" customHeight="1" x14ac:dyDescent="0.2">
      <c r="A1850" s="145"/>
      <c r="B1850" s="157"/>
      <c r="C1850" s="195"/>
      <c r="D1850" s="227"/>
      <c r="E1850" s="322"/>
      <c r="F1850" s="150"/>
      <c r="G1850" s="164"/>
      <c r="H1850" s="152"/>
      <c r="I1850" s="151"/>
      <c r="J1850" s="152"/>
      <c r="K1850" s="64"/>
      <c r="L1850" s="64"/>
      <c r="M1850" s="64"/>
      <c r="N1850" s="128"/>
      <c r="O1850" s="55">
        <v>0</v>
      </c>
      <c r="P1850" s="155"/>
      <c r="Q1850" s="155"/>
      <c r="R1850" s="155"/>
      <c r="S1850" s="152"/>
      <c r="T1850" s="152"/>
    </row>
    <row r="1851" spans="1:20" ht="12.75" customHeight="1" x14ac:dyDescent="0.2">
      <c r="A1851" s="146"/>
      <c r="B1851" s="157"/>
      <c r="C1851" s="195"/>
      <c r="D1851" s="227"/>
      <c r="E1851" s="322"/>
      <c r="F1851" s="150"/>
      <c r="G1851" s="164"/>
      <c r="H1851" s="152"/>
      <c r="I1851" s="151"/>
      <c r="J1851" s="152"/>
      <c r="K1851" s="64"/>
      <c r="L1851" s="64"/>
      <c r="M1851" s="64"/>
      <c r="N1851" s="128"/>
      <c r="O1851" s="55">
        <v>0</v>
      </c>
      <c r="P1851" s="156"/>
      <c r="Q1851" s="156"/>
      <c r="R1851" s="156"/>
      <c r="S1851" s="152"/>
      <c r="T1851" s="152"/>
    </row>
    <row r="1852" spans="1:20" ht="12.75" customHeight="1" x14ac:dyDescent="0.2">
      <c r="A1852" s="144">
        <v>2</v>
      </c>
      <c r="B1852" s="157" t="s">
        <v>60</v>
      </c>
      <c r="C1852" s="411" t="s">
        <v>1551</v>
      </c>
      <c r="D1852" s="204" t="s">
        <v>1181</v>
      </c>
      <c r="E1852" s="432">
        <v>95</v>
      </c>
      <c r="F1852" s="150">
        <v>0.62707541939159994</v>
      </c>
      <c r="G1852" s="161">
        <v>0.214</v>
      </c>
      <c r="H1852" s="152">
        <v>0.40632180000000001</v>
      </c>
      <c r="I1852" s="162">
        <v>2.9999999999999997E-4</v>
      </c>
      <c r="J1852" s="152">
        <v>7.0658099999999985E-4</v>
      </c>
      <c r="K1852" s="64" t="s">
        <v>50</v>
      </c>
      <c r="L1852" s="64" t="s">
        <v>29</v>
      </c>
      <c r="M1852" s="64">
        <v>2E-3</v>
      </c>
      <c r="N1852" s="17">
        <v>1.012</v>
      </c>
      <c r="O1852" s="55">
        <v>2.0240000000000002E-3</v>
      </c>
      <c r="P1852" s="154">
        <v>59.572164842201992</v>
      </c>
      <c r="Q1852" s="154">
        <v>0.19434299999999999</v>
      </c>
      <c r="R1852" s="154">
        <v>0.22004703839159998</v>
      </c>
      <c r="S1852" s="152"/>
      <c r="T1852" s="152"/>
    </row>
    <row r="1853" spans="1:20" ht="12.75" customHeight="1" x14ac:dyDescent="0.2">
      <c r="A1853" s="145"/>
      <c r="B1853" s="157"/>
      <c r="C1853" s="411"/>
      <c r="D1853" s="205"/>
      <c r="E1853" s="432"/>
      <c r="F1853" s="150"/>
      <c r="G1853" s="161"/>
      <c r="H1853" s="152"/>
      <c r="I1853" s="162"/>
      <c r="J1853" s="152"/>
      <c r="K1853" s="64" t="s">
        <v>51</v>
      </c>
      <c r="L1853" s="64" t="s">
        <v>29</v>
      </c>
      <c r="M1853" s="64">
        <v>0.24399999999999999</v>
      </c>
      <c r="N1853" s="17">
        <v>0.7</v>
      </c>
      <c r="O1853" s="55">
        <v>0.17079999999999998</v>
      </c>
      <c r="P1853" s="155"/>
      <c r="Q1853" s="155"/>
      <c r="R1853" s="155"/>
      <c r="S1853" s="152"/>
      <c r="T1853" s="152"/>
    </row>
    <row r="1854" spans="1:20" ht="12.75" customHeight="1" x14ac:dyDescent="0.2">
      <c r="A1854" s="145"/>
      <c r="B1854" s="157"/>
      <c r="C1854" s="411"/>
      <c r="D1854" s="205"/>
      <c r="E1854" s="432"/>
      <c r="F1854" s="150"/>
      <c r="G1854" s="161"/>
      <c r="H1854" s="152"/>
      <c r="I1854" s="162"/>
      <c r="J1854" s="152"/>
      <c r="K1854" s="64" t="s">
        <v>52</v>
      </c>
      <c r="L1854" s="64" t="s">
        <v>29</v>
      </c>
      <c r="M1854" s="64">
        <v>2.7E-2</v>
      </c>
      <c r="N1854" s="121">
        <v>0.79700000000000004</v>
      </c>
      <c r="O1854" s="55">
        <v>2.1519E-2</v>
      </c>
      <c r="P1854" s="155"/>
      <c r="Q1854" s="155"/>
      <c r="R1854" s="155"/>
      <c r="S1854" s="152"/>
      <c r="T1854" s="152"/>
    </row>
    <row r="1855" spans="1:20" ht="12.75" customHeight="1" x14ac:dyDescent="0.2">
      <c r="A1855" s="146"/>
      <c r="B1855" s="157"/>
      <c r="C1855" s="411"/>
      <c r="D1855" s="206"/>
      <c r="E1855" s="432"/>
      <c r="F1855" s="150"/>
      <c r="G1855" s="161"/>
      <c r="H1855" s="152"/>
      <c r="I1855" s="162"/>
      <c r="J1855" s="152"/>
      <c r="K1855" s="64"/>
      <c r="L1855" s="64"/>
      <c r="M1855" s="64"/>
      <c r="N1855" s="128"/>
      <c r="O1855" s="55">
        <v>0</v>
      </c>
      <c r="P1855" s="156"/>
      <c r="Q1855" s="156"/>
      <c r="R1855" s="156"/>
      <c r="S1855" s="152"/>
      <c r="T1855" s="152"/>
    </row>
    <row r="1856" spans="1:20" ht="12.75" customHeight="1" x14ac:dyDescent="0.2">
      <c r="A1856" s="144">
        <v>3</v>
      </c>
      <c r="B1856" s="157" t="s">
        <v>60</v>
      </c>
      <c r="C1856" s="411" t="s">
        <v>1552</v>
      </c>
      <c r="D1856" s="204" t="s">
        <v>1181</v>
      </c>
      <c r="E1856" s="322">
        <v>46</v>
      </c>
      <c r="F1856" s="150">
        <v>0.62707541939159994</v>
      </c>
      <c r="G1856" s="161">
        <v>0.214</v>
      </c>
      <c r="H1856" s="152">
        <v>0.40632180000000001</v>
      </c>
      <c r="I1856" s="162">
        <v>2.9999999999999997E-4</v>
      </c>
      <c r="J1856" s="152">
        <v>7.0658099999999985E-4</v>
      </c>
      <c r="K1856" s="64" t="s">
        <v>50</v>
      </c>
      <c r="L1856" s="64" t="s">
        <v>29</v>
      </c>
      <c r="M1856" s="64">
        <v>2E-3</v>
      </c>
      <c r="N1856" s="17">
        <v>1.012</v>
      </c>
      <c r="O1856" s="55">
        <v>2.0240000000000002E-3</v>
      </c>
      <c r="P1856" s="154">
        <v>28.845469292013597</v>
      </c>
      <c r="Q1856" s="154">
        <v>0.19434299999999999</v>
      </c>
      <c r="R1856" s="154">
        <v>0.22004703839159998</v>
      </c>
      <c r="S1856" s="152"/>
      <c r="T1856" s="152"/>
    </row>
    <row r="1857" spans="1:20" ht="12.75" customHeight="1" x14ac:dyDescent="0.2">
      <c r="A1857" s="145"/>
      <c r="B1857" s="157"/>
      <c r="C1857" s="411"/>
      <c r="D1857" s="205"/>
      <c r="E1857" s="322"/>
      <c r="F1857" s="150"/>
      <c r="G1857" s="161"/>
      <c r="H1857" s="152"/>
      <c r="I1857" s="162"/>
      <c r="J1857" s="152"/>
      <c r="K1857" s="64" t="s">
        <v>51</v>
      </c>
      <c r="L1857" s="64" t="s">
        <v>29</v>
      </c>
      <c r="M1857" s="64">
        <v>0.24399999999999999</v>
      </c>
      <c r="N1857" s="17">
        <v>0.7</v>
      </c>
      <c r="O1857" s="55">
        <v>0.17079999999999998</v>
      </c>
      <c r="P1857" s="155"/>
      <c r="Q1857" s="155"/>
      <c r="R1857" s="155"/>
      <c r="S1857" s="152"/>
      <c r="T1857" s="152"/>
    </row>
    <row r="1858" spans="1:20" ht="12.75" customHeight="1" x14ac:dyDescent="0.2">
      <c r="A1858" s="145"/>
      <c r="B1858" s="157"/>
      <c r="C1858" s="411"/>
      <c r="D1858" s="205"/>
      <c r="E1858" s="322"/>
      <c r="F1858" s="150"/>
      <c r="G1858" s="161"/>
      <c r="H1858" s="152"/>
      <c r="I1858" s="162"/>
      <c r="J1858" s="152"/>
      <c r="K1858" s="64" t="s">
        <v>52</v>
      </c>
      <c r="L1858" s="64" t="s">
        <v>29</v>
      </c>
      <c r="M1858" s="64">
        <v>2.7E-2</v>
      </c>
      <c r="N1858" s="121">
        <v>0.79700000000000004</v>
      </c>
      <c r="O1858" s="55">
        <v>2.1519E-2</v>
      </c>
      <c r="P1858" s="155"/>
      <c r="Q1858" s="155"/>
      <c r="R1858" s="155"/>
      <c r="S1858" s="152"/>
      <c r="T1858" s="152"/>
    </row>
    <row r="1859" spans="1:20" ht="12.75" customHeight="1" x14ac:dyDescent="0.2">
      <c r="A1859" s="146"/>
      <c r="B1859" s="157"/>
      <c r="C1859" s="411"/>
      <c r="D1859" s="206"/>
      <c r="E1859" s="322"/>
      <c r="F1859" s="150"/>
      <c r="G1859" s="161"/>
      <c r="H1859" s="152"/>
      <c r="I1859" s="162"/>
      <c r="J1859" s="152"/>
      <c r="K1859" s="64"/>
      <c r="L1859" s="64"/>
      <c r="M1859" s="64"/>
      <c r="N1859" s="128"/>
      <c r="O1859" s="55">
        <v>0</v>
      </c>
      <c r="P1859" s="156"/>
      <c r="Q1859" s="156"/>
      <c r="R1859" s="156"/>
      <c r="S1859" s="152"/>
      <c r="T1859" s="152"/>
    </row>
    <row r="1860" spans="1:20" ht="12.75" customHeight="1" x14ac:dyDescent="0.2">
      <c r="A1860" s="144">
        <v>4</v>
      </c>
      <c r="B1860" s="157" t="s">
        <v>564</v>
      </c>
      <c r="C1860" s="195" t="s">
        <v>1553</v>
      </c>
      <c r="D1860" s="204" t="s">
        <v>1213</v>
      </c>
      <c r="E1860" s="238">
        <v>47.7</v>
      </c>
      <c r="F1860" s="150">
        <v>0.401689407</v>
      </c>
      <c r="G1860" s="158">
        <v>8.0000000000000002E-3</v>
      </c>
      <c r="H1860" s="152">
        <v>1.5189600000000001E-2</v>
      </c>
      <c r="I1860" s="163">
        <v>0.1641</v>
      </c>
      <c r="J1860" s="152">
        <v>0.38649980699999997</v>
      </c>
      <c r="K1860" s="23"/>
      <c r="L1860" s="23"/>
      <c r="M1860" s="23"/>
      <c r="N1860" s="121"/>
      <c r="O1860" s="55">
        <v>0</v>
      </c>
      <c r="P1860" s="154">
        <v>19.160584713900001</v>
      </c>
      <c r="Q1860" s="154">
        <v>0</v>
      </c>
      <c r="R1860" s="154">
        <v>0</v>
      </c>
      <c r="S1860" s="152"/>
      <c r="T1860" s="152"/>
    </row>
    <row r="1861" spans="1:20" ht="12.75" customHeight="1" x14ac:dyDescent="0.2">
      <c r="A1861" s="145"/>
      <c r="B1861" s="157"/>
      <c r="C1861" s="195"/>
      <c r="D1861" s="205"/>
      <c r="E1861" s="238"/>
      <c r="F1861" s="150"/>
      <c r="G1861" s="158"/>
      <c r="H1861" s="152"/>
      <c r="I1861" s="163"/>
      <c r="J1861" s="152"/>
      <c r="K1861" s="23"/>
      <c r="L1861" s="23"/>
      <c r="M1861" s="23"/>
      <c r="N1861" s="121"/>
      <c r="O1861" s="55">
        <v>0</v>
      </c>
      <c r="P1861" s="155"/>
      <c r="Q1861" s="155"/>
      <c r="R1861" s="155"/>
      <c r="S1861" s="152"/>
      <c r="T1861" s="152"/>
    </row>
    <row r="1862" spans="1:20" ht="12.75" customHeight="1" x14ac:dyDescent="0.2">
      <c r="A1862" s="145"/>
      <c r="B1862" s="157"/>
      <c r="C1862" s="195"/>
      <c r="D1862" s="205"/>
      <c r="E1862" s="238"/>
      <c r="F1862" s="150"/>
      <c r="G1862" s="158"/>
      <c r="H1862" s="152"/>
      <c r="I1862" s="163"/>
      <c r="J1862" s="152"/>
      <c r="K1862" s="23"/>
      <c r="L1862" s="23"/>
      <c r="M1862" s="16"/>
      <c r="N1862" s="43"/>
      <c r="O1862" s="55">
        <v>0</v>
      </c>
      <c r="P1862" s="155"/>
      <c r="Q1862" s="155"/>
      <c r="R1862" s="155"/>
      <c r="S1862" s="152"/>
      <c r="T1862" s="152"/>
    </row>
    <row r="1863" spans="1:20" ht="12.75" customHeight="1" x14ac:dyDescent="0.2">
      <c r="A1863" s="146"/>
      <c r="B1863" s="157"/>
      <c r="C1863" s="195"/>
      <c r="D1863" s="206"/>
      <c r="E1863" s="238"/>
      <c r="F1863" s="150"/>
      <c r="G1863" s="158"/>
      <c r="H1863" s="152"/>
      <c r="I1863" s="163"/>
      <c r="J1863" s="152"/>
      <c r="K1863" s="23"/>
      <c r="L1863" s="23"/>
      <c r="M1863" s="23"/>
      <c r="N1863" s="121"/>
      <c r="O1863" s="55">
        <v>0</v>
      </c>
      <c r="P1863" s="156"/>
      <c r="Q1863" s="156"/>
      <c r="R1863" s="156"/>
      <c r="S1863" s="152"/>
      <c r="T1863" s="152"/>
    </row>
    <row r="1864" spans="1:20" ht="12.75" customHeight="1" x14ac:dyDescent="0.2">
      <c r="A1864" s="144">
        <v>5</v>
      </c>
      <c r="B1864" s="157" t="s">
        <v>566</v>
      </c>
      <c r="C1864" s="195" t="s">
        <v>1554</v>
      </c>
      <c r="D1864" s="195" t="s">
        <v>1197</v>
      </c>
      <c r="E1864" s="238">
        <v>57.24</v>
      </c>
      <c r="F1864" s="150">
        <v>5.6290953000000004</v>
      </c>
      <c r="G1864" s="151"/>
      <c r="H1864" s="152">
        <v>0</v>
      </c>
      <c r="I1864" s="153">
        <v>2.39</v>
      </c>
      <c r="J1864" s="152">
        <v>5.6290953000000004</v>
      </c>
      <c r="K1864" s="23"/>
      <c r="L1864" s="23"/>
      <c r="M1864" s="23"/>
      <c r="N1864" s="121"/>
      <c r="O1864" s="55">
        <v>0</v>
      </c>
      <c r="P1864" s="154">
        <v>322.20941497200005</v>
      </c>
      <c r="Q1864" s="154">
        <v>0</v>
      </c>
      <c r="R1864" s="154">
        <v>0</v>
      </c>
      <c r="S1864" s="152"/>
      <c r="T1864" s="152"/>
    </row>
    <row r="1865" spans="1:20" ht="12.75" customHeight="1" x14ac:dyDescent="0.2">
      <c r="A1865" s="145"/>
      <c r="B1865" s="157"/>
      <c r="C1865" s="195"/>
      <c r="D1865" s="227"/>
      <c r="E1865" s="238"/>
      <c r="F1865" s="150"/>
      <c r="G1865" s="151"/>
      <c r="H1865" s="152"/>
      <c r="I1865" s="153"/>
      <c r="J1865" s="152"/>
      <c r="K1865" s="23"/>
      <c r="L1865" s="23"/>
      <c r="M1865" s="23"/>
      <c r="N1865" s="121"/>
      <c r="O1865" s="55">
        <v>0</v>
      </c>
      <c r="P1865" s="155"/>
      <c r="Q1865" s="155"/>
      <c r="R1865" s="155"/>
      <c r="S1865" s="152"/>
      <c r="T1865" s="152"/>
    </row>
    <row r="1866" spans="1:20" ht="12.75" customHeight="1" x14ac:dyDescent="0.2">
      <c r="A1866" s="145"/>
      <c r="B1866" s="157"/>
      <c r="C1866" s="195"/>
      <c r="D1866" s="227"/>
      <c r="E1866" s="238"/>
      <c r="F1866" s="150"/>
      <c r="G1866" s="151"/>
      <c r="H1866" s="152"/>
      <c r="I1866" s="153"/>
      <c r="J1866" s="152"/>
      <c r="K1866" s="23"/>
      <c r="L1866" s="23"/>
      <c r="M1866" s="16"/>
      <c r="N1866" s="43"/>
      <c r="O1866" s="55">
        <v>0</v>
      </c>
      <c r="P1866" s="155"/>
      <c r="Q1866" s="155"/>
      <c r="R1866" s="155"/>
      <c r="S1866" s="152"/>
      <c r="T1866" s="152"/>
    </row>
    <row r="1867" spans="1:20" ht="12.75" customHeight="1" x14ac:dyDescent="0.2">
      <c r="A1867" s="146"/>
      <c r="B1867" s="157"/>
      <c r="C1867" s="195"/>
      <c r="D1867" s="227"/>
      <c r="E1867" s="238"/>
      <c r="F1867" s="150"/>
      <c r="G1867" s="151"/>
      <c r="H1867" s="152"/>
      <c r="I1867" s="153"/>
      <c r="J1867" s="152"/>
      <c r="K1867" s="23"/>
      <c r="L1867" s="23"/>
      <c r="M1867" s="23"/>
      <c r="N1867" s="121"/>
      <c r="O1867" s="55">
        <v>0</v>
      </c>
      <c r="P1867" s="156"/>
      <c r="Q1867" s="156"/>
      <c r="R1867" s="156"/>
      <c r="S1867" s="152"/>
      <c r="T1867" s="152"/>
    </row>
    <row r="1868" spans="1:20" ht="12.75" customHeight="1" x14ac:dyDescent="0.2">
      <c r="A1868" s="144">
        <v>6</v>
      </c>
      <c r="B1868" s="147" t="s">
        <v>568</v>
      </c>
      <c r="C1868" s="195" t="s">
        <v>1555</v>
      </c>
      <c r="D1868" s="204" t="s">
        <v>1181</v>
      </c>
      <c r="E1868" s="238">
        <v>318</v>
      </c>
      <c r="F1868" s="150">
        <v>1.7364800999999996</v>
      </c>
      <c r="G1868" s="151">
        <v>0.32500000000000001</v>
      </c>
      <c r="H1868" s="152">
        <v>0.61707749999999995</v>
      </c>
      <c r="I1868" s="158">
        <v>0.29499999999999998</v>
      </c>
      <c r="J1868" s="152">
        <v>0.69480464999999991</v>
      </c>
      <c r="K1868" s="23" t="s">
        <v>569</v>
      </c>
      <c r="L1868" s="23" t="s">
        <v>32</v>
      </c>
      <c r="M1868" s="23">
        <v>0.15</v>
      </c>
      <c r="N1868" s="121">
        <v>2.5</v>
      </c>
      <c r="O1868" s="55">
        <v>0.375</v>
      </c>
      <c r="P1868" s="154">
        <v>552.2006717999999</v>
      </c>
      <c r="Q1868" s="154">
        <v>0.375</v>
      </c>
      <c r="R1868" s="154">
        <v>0.42459795</v>
      </c>
      <c r="S1868" s="152"/>
      <c r="T1868" s="152"/>
    </row>
    <row r="1869" spans="1:20" ht="12.75" customHeight="1" x14ac:dyDescent="0.2">
      <c r="A1869" s="145"/>
      <c r="B1869" s="147"/>
      <c r="C1869" s="195"/>
      <c r="D1869" s="205"/>
      <c r="E1869" s="238"/>
      <c r="F1869" s="150"/>
      <c r="G1869" s="151"/>
      <c r="H1869" s="152"/>
      <c r="I1869" s="158"/>
      <c r="J1869" s="152"/>
      <c r="K1869" s="23"/>
      <c r="L1869" s="23"/>
      <c r="M1869" s="23"/>
      <c r="N1869" s="121"/>
      <c r="O1869" s="55">
        <v>0</v>
      </c>
      <c r="P1869" s="155"/>
      <c r="Q1869" s="155"/>
      <c r="R1869" s="155"/>
      <c r="S1869" s="152"/>
      <c r="T1869" s="152"/>
    </row>
    <row r="1870" spans="1:20" ht="12.75" customHeight="1" x14ac:dyDescent="0.2">
      <c r="A1870" s="145"/>
      <c r="B1870" s="147"/>
      <c r="C1870" s="195"/>
      <c r="D1870" s="205"/>
      <c r="E1870" s="238"/>
      <c r="F1870" s="150"/>
      <c r="G1870" s="151"/>
      <c r="H1870" s="152"/>
      <c r="I1870" s="158"/>
      <c r="J1870" s="152"/>
      <c r="K1870" s="23"/>
      <c r="L1870" s="23"/>
      <c r="M1870" s="16"/>
      <c r="N1870" s="43"/>
      <c r="O1870" s="55">
        <v>0</v>
      </c>
      <c r="P1870" s="155"/>
      <c r="Q1870" s="155"/>
      <c r="R1870" s="155"/>
      <c r="S1870" s="152"/>
      <c r="T1870" s="152"/>
    </row>
    <row r="1871" spans="1:20" ht="12.75" customHeight="1" x14ac:dyDescent="0.2">
      <c r="A1871" s="146"/>
      <c r="B1871" s="147"/>
      <c r="C1871" s="195"/>
      <c r="D1871" s="206"/>
      <c r="E1871" s="238"/>
      <c r="F1871" s="150"/>
      <c r="G1871" s="151"/>
      <c r="H1871" s="152"/>
      <c r="I1871" s="158"/>
      <c r="J1871" s="152"/>
      <c r="K1871" s="23"/>
      <c r="L1871" s="23"/>
      <c r="M1871" s="23"/>
      <c r="N1871" s="121"/>
      <c r="O1871" s="55">
        <v>0</v>
      </c>
      <c r="P1871" s="156"/>
      <c r="Q1871" s="156"/>
      <c r="R1871" s="156"/>
      <c r="S1871" s="152"/>
      <c r="T1871" s="152"/>
    </row>
    <row r="1872" spans="1:20" ht="12.75" customHeight="1" x14ac:dyDescent="0.2">
      <c r="A1872" s="144">
        <v>7</v>
      </c>
      <c r="B1872" s="147" t="s">
        <v>570</v>
      </c>
      <c r="C1872" s="195" t="s">
        <v>1556</v>
      </c>
      <c r="D1872" s="204" t="s">
        <v>1181</v>
      </c>
      <c r="E1872" s="238">
        <v>318</v>
      </c>
      <c r="F1872" s="150">
        <v>0.17088300000000001</v>
      </c>
      <c r="G1872" s="151">
        <v>0.09</v>
      </c>
      <c r="H1872" s="152">
        <v>0.17088300000000001</v>
      </c>
      <c r="I1872" s="153"/>
      <c r="J1872" s="152">
        <v>0</v>
      </c>
      <c r="K1872" s="23"/>
      <c r="L1872" s="23"/>
      <c r="M1872" s="23"/>
      <c r="N1872" s="121"/>
      <c r="O1872" s="55">
        <v>0</v>
      </c>
      <c r="P1872" s="154">
        <v>54.340794000000002</v>
      </c>
      <c r="Q1872" s="154">
        <v>0</v>
      </c>
      <c r="R1872" s="154">
        <v>0</v>
      </c>
      <c r="S1872" s="152"/>
      <c r="T1872" s="152"/>
    </row>
    <row r="1873" spans="1:20" ht="12.75" customHeight="1" x14ac:dyDescent="0.2">
      <c r="A1873" s="145"/>
      <c r="B1873" s="147"/>
      <c r="C1873" s="195"/>
      <c r="D1873" s="205"/>
      <c r="E1873" s="238"/>
      <c r="F1873" s="150"/>
      <c r="G1873" s="151"/>
      <c r="H1873" s="152"/>
      <c r="I1873" s="153"/>
      <c r="J1873" s="152"/>
      <c r="K1873" s="23"/>
      <c r="L1873" s="23"/>
      <c r="M1873" s="23"/>
      <c r="N1873" s="121"/>
      <c r="O1873" s="55">
        <v>0</v>
      </c>
      <c r="P1873" s="155"/>
      <c r="Q1873" s="155"/>
      <c r="R1873" s="155"/>
      <c r="S1873" s="152"/>
      <c r="T1873" s="152"/>
    </row>
    <row r="1874" spans="1:20" ht="12.75" customHeight="1" x14ac:dyDescent="0.2">
      <c r="A1874" s="145"/>
      <c r="B1874" s="147"/>
      <c r="C1874" s="195"/>
      <c r="D1874" s="205"/>
      <c r="E1874" s="238"/>
      <c r="F1874" s="150"/>
      <c r="G1874" s="151"/>
      <c r="H1874" s="152"/>
      <c r="I1874" s="153"/>
      <c r="J1874" s="152"/>
      <c r="K1874" s="23"/>
      <c r="L1874" s="23"/>
      <c r="M1874" s="16"/>
      <c r="N1874" s="43"/>
      <c r="O1874" s="55">
        <v>0</v>
      </c>
      <c r="P1874" s="155"/>
      <c r="Q1874" s="155"/>
      <c r="R1874" s="155"/>
      <c r="S1874" s="152"/>
      <c r="T1874" s="152"/>
    </row>
    <row r="1875" spans="1:20" ht="12.75" customHeight="1" x14ac:dyDescent="0.2">
      <c r="A1875" s="146"/>
      <c r="B1875" s="147"/>
      <c r="C1875" s="195"/>
      <c r="D1875" s="206"/>
      <c r="E1875" s="238"/>
      <c r="F1875" s="150"/>
      <c r="G1875" s="151"/>
      <c r="H1875" s="152"/>
      <c r="I1875" s="153"/>
      <c r="J1875" s="152"/>
      <c r="K1875" s="23"/>
      <c r="L1875" s="23"/>
      <c r="M1875" s="23"/>
      <c r="N1875" s="121"/>
      <c r="O1875" s="55">
        <v>0</v>
      </c>
      <c r="P1875" s="156"/>
      <c r="Q1875" s="156"/>
      <c r="R1875" s="156"/>
      <c r="S1875" s="152"/>
      <c r="T1875" s="152"/>
    </row>
    <row r="1876" spans="1:20" ht="12.75" customHeight="1" x14ac:dyDescent="0.2">
      <c r="A1876" s="144">
        <v>8</v>
      </c>
      <c r="B1876" s="147" t="s">
        <v>572</v>
      </c>
      <c r="C1876" s="195" t="s">
        <v>1557</v>
      </c>
      <c r="D1876" s="204" t="s">
        <v>1181</v>
      </c>
      <c r="E1876" s="238">
        <v>318</v>
      </c>
      <c r="F1876" s="150">
        <v>0.24409425000000004</v>
      </c>
      <c r="G1876" s="151">
        <v>2.4199999999999999E-2</v>
      </c>
      <c r="H1876" s="152">
        <v>4.5948540000000003E-2</v>
      </c>
      <c r="I1876" s="153"/>
      <c r="J1876" s="152">
        <v>0</v>
      </c>
      <c r="K1876" s="23" t="s">
        <v>574</v>
      </c>
      <c r="L1876" s="23" t="s">
        <v>29</v>
      </c>
      <c r="M1876" s="23">
        <v>3.5000000000000003E-2</v>
      </c>
      <c r="N1876" s="121">
        <v>5</v>
      </c>
      <c r="O1876" s="55">
        <v>0.17500000000000002</v>
      </c>
      <c r="P1876" s="154">
        <v>77.621971500000015</v>
      </c>
      <c r="Q1876" s="154">
        <v>0.17500000000000002</v>
      </c>
      <c r="R1876" s="154">
        <v>0.19814571000000003</v>
      </c>
      <c r="S1876" s="152"/>
      <c r="T1876" s="152"/>
    </row>
    <row r="1877" spans="1:20" ht="12.75" customHeight="1" x14ac:dyDescent="0.2">
      <c r="A1877" s="145"/>
      <c r="B1877" s="147"/>
      <c r="C1877" s="195"/>
      <c r="D1877" s="205"/>
      <c r="E1877" s="238"/>
      <c r="F1877" s="150"/>
      <c r="G1877" s="151"/>
      <c r="H1877" s="152"/>
      <c r="I1877" s="153"/>
      <c r="J1877" s="152"/>
      <c r="K1877" s="23"/>
      <c r="L1877" s="23"/>
      <c r="M1877" s="23"/>
      <c r="N1877" s="121"/>
      <c r="O1877" s="55">
        <v>0</v>
      </c>
      <c r="P1877" s="155"/>
      <c r="Q1877" s="155"/>
      <c r="R1877" s="155"/>
      <c r="S1877" s="152"/>
      <c r="T1877" s="152"/>
    </row>
    <row r="1878" spans="1:20" ht="12.75" customHeight="1" x14ac:dyDescent="0.2">
      <c r="A1878" s="145"/>
      <c r="B1878" s="147"/>
      <c r="C1878" s="195"/>
      <c r="D1878" s="205"/>
      <c r="E1878" s="238"/>
      <c r="F1878" s="150"/>
      <c r="G1878" s="151"/>
      <c r="H1878" s="152"/>
      <c r="I1878" s="153"/>
      <c r="J1878" s="152"/>
      <c r="K1878" s="23"/>
      <c r="L1878" s="23"/>
      <c r="M1878" s="16"/>
      <c r="N1878" s="43"/>
      <c r="O1878" s="55">
        <v>0</v>
      </c>
      <c r="P1878" s="155"/>
      <c r="Q1878" s="155"/>
      <c r="R1878" s="155"/>
      <c r="S1878" s="152"/>
      <c r="T1878" s="152"/>
    </row>
    <row r="1879" spans="1:20" ht="12.75" customHeight="1" x14ac:dyDescent="0.2">
      <c r="A1879" s="146"/>
      <c r="B1879" s="147"/>
      <c r="C1879" s="195"/>
      <c r="D1879" s="206"/>
      <c r="E1879" s="238"/>
      <c r="F1879" s="150"/>
      <c r="G1879" s="151"/>
      <c r="H1879" s="152"/>
      <c r="I1879" s="153"/>
      <c r="J1879" s="152"/>
      <c r="K1879" s="23"/>
      <c r="L1879" s="23"/>
      <c r="M1879" s="23"/>
      <c r="N1879" s="121"/>
      <c r="O1879" s="55">
        <v>0</v>
      </c>
      <c r="P1879" s="156"/>
      <c r="Q1879" s="156"/>
      <c r="R1879" s="156"/>
      <c r="S1879" s="152"/>
      <c r="T1879" s="152"/>
    </row>
    <row r="1880" spans="1:20" s="54" customFormat="1" ht="12.75" customHeight="1" x14ac:dyDescent="0.2">
      <c r="A1880" s="144"/>
      <c r="B1880" s="433"/>
      <c r="C1880" s="383" t="s">
        <v>1199</v>
      </c>
      <c r="D1880" s="433"/>
      <c r="E1880" s="436"/>
      <c r="F1880" s="439">
        <v>0</v>
      </c>
      <c r="G1880" s="442"/>
      <c r="H1880" s="445">
        <v>0</v>
      </c>
      <c r="I1880" s="448"/>
      <c r="J1880" s="445">
        <v>0</v>
      </c>
      <c r="K1880" s="82" t="s">
        <v>685</v>
      </c>
      <c r="L1880" s="82"/>
      <c r="M1880" s="82"/>
      <c r="N1880" s="83"/>
      <c r="O1880" s="84">
        <v>0</v>
      </c>
      <c r="P1880" s="445">
        <v>0</v>
      </c>
      <c r="Q1880" s="445">
        <v>0</v>
      </c>
      <c r="R1880" s="445">
        <v>0</v>
      </c>
      <c r="S1880" s="453"/>
      <c r="T1880" s="451"/>
    </row>
    <row r="1881" spans="1:20" s="54" customFormat="1" ht="12.75" customHeight="1" x14ac:dyDescent="0.2">
      <c r="A1881" s="145"/>
      <c r="B1881" s="434"/>
      <c r="C1881" s="384"/>
      <c r="D1881" s="434"/>
      <c r="E1881" s="437"/>
      <c r="F1881" s="440"/>
      <c r="G1881" s="443"/>
      <c r="H1881" s="446"/>
      <c r="I1881" s="449"/>
      <c r="J1881" s="446"/>
      <c r="K1881" s="82"/>
      <c r="L1881" s="82"/>
      <c r="M1881" s="82"/>
      <c r="N1881" s="83"/>
      <c r="O1881" s="84">
        <v>0</v>
      </c>
      <c r="P1881" s="446"/>
      <c r="Q1881" s="446"/>
      <c r="R1881" s="446"/>
      <c r="S1881" s="453"/>
      <c r="T1881" s="451"/>
    </row>
    <row r="1882" spans="1:20" s="54" customFormat="1" ht="12.75" customHeight="1" x14ac:dyDescent="0.2">
      <c r="A1882" s="145"/>
      <c r="B1882" s="434"/>
      <c r="C1882" s="384"/>
      <c r="D1882" s="434"/>
      <c r="E1882" s="437"/>
      <c r="F1882" s="440"/>
      <c r="G1882" s="443"/>
      <c r="H1882" s="446"/>
      <c r="I1882" s="449"/>
      <c r="J1882" s="446"/>
      <c r="K1882" s="82"/>
      <c r="L1882" s="82"/>
      <c r="M1882" s="82"/>
      <c r="N1882" s="83"/>
      <c r="O1882" s="84">
        <v>0</v>
      </c>
      <c r="P1882" s="446"/>
      <c r="Q1882" s="446"/>
      <c r="R1882" s="446"/>
      <c r="S1882" s="453"/>
      <c r="T1882" s="451"/>
    </row>
    <row r="1883" spans="1:20" s="54" customFormat="1" ht="12.75" customHeight="1" x14ac:dyDescent="0.2">
      <c r="A1883" s="146"/>
      <c r="B1883" s="435"/>
      <c r="C1883" s="385"/>
      <c r="D1883" s="435"/>
      <c r="E1883" s="438"/>
      <c r="F1883" s="441"/>
      <c r="G1883" s="444"/>
      <c r="H1883" s="447"/>
      <c r="I1883" s="450"/>
      <c r="J1883" s="447"/>
      <c r="K1883" s="82"/>
      <c r="L1883" s="82"/>
      <c r="M1883" s="82"/>
      <c r="N1883" s="83"/>
      <c r="O1883" s="84">
        <v>0</v>
      </c>
      <c r="P1883" s="447"/>
      <c r="Q1883" s="447"/>
      <c r="R1883" s="447"/>
      <c r="S1883" s="453"/>
      <c r="T1883" s="451"/>
    </row>
    <row r="1884" spans="1:20" s="54" customFormat="1" ht="12.75" customHeight="1" x14ac:dyDescent="0.2">
      <c r="A1884" s="144"/>
      <c r="B1884" s="433"/>
      <c r="C1884" s="383" t="s">
        <v>1200</v>
      </c>
      <c r="D1884" s="433"/>
      <c r="E1884" s="436"/>
      <c r="F1884" s="439">
        <v>0</v>
      </c>
      <c r="G1884" s="442"/>
      <c r="H1884" s="445">
        <v>0</v>
      </c>
      <c r="I1884" s="448"/>
      <c r="J1884" s="445">
        <v>0</v>
      </c>
      <c r="K1884" s="82"/>
      <c r="L1884" s="82"/>
      <c r="M1884" s="82"/>
      <c r="N1884" s="83"/>
      <c r="O1884" s="84">
        <v>0</v>
      </c>
      <c r="P1884" s="445">
        <v>0</v>
      </c>
      <c r="Q1884" s="445">
        <v>0</v>
      </c>
      <c r="R1884" s="445">
        <v>0</v>
      </c>
      <c r="S1884" s="453"/>
      <c r="T1884" s="452">
        <v>1.4307071507949305E-2</v>
      </c>
    </row>
    <row r="1885" spans="1:20" s="54" customFormat="1" ht="12.75" customHeight="1" x14ac:dyDescent="0.2">
      <c r="A1885" s="145"/>
      <c r="B1885" s="434"/>
      <c r="C1885" s="384"/>
      <c r="D1885" s="434"/>
      <c r="E1885" s="437"/>
      <c r="F1885" s="440"/>
      <c r="G1885" s="443"/>
      <c r="H1885" s="446"/>
      <c r="I1885" s="449"/>
      <c r="J1885" s="446"/>
      <c r="K1885" s="82"/>
      <c r="L1885" s="82"/>
      <c r="M1885" s="82"/>
      <c r="N1885" s="83"/>
      <c r="O1885" s="84">
        <v>0</v>
      </c>
      <c r="P1885" s="446"/>
      <c r="Q1885" s="446"/>
      <c r="R1885" s="446"/>
      <c r="S1885" s="453"/>
      <c r="T1885" s="452"/>
    </row>
    <row r="1886" spans="1:20" s="54" customFormat="1" ht="12.75" customHeight="1" x14ac:dyDescent="0.2">
      <c r="A1886" s="145"/>
      <c r="B1886" s="434"/>
      <c r="C1886" s="384"/>
      <c r="D1886" s="434"/>
      <c r="E1886" s="437"/>
      <c r="F1886" s="440"/>
      <c r="G1886" s="443"/>
      <c r="H1886" s="446"/>
      <c r="I1886" s="449"/>
      <c r="J1886" s="446"/>
      <c r="K1886" s="82"/>
      <c r="L1886" s="82"/>
      <c r="M1886" s="82"/>
      <c r="N1886" s="83"/>
      <c r="O1886" s="84">
        <v>0</v>
      </c>
      <c r="P1886" s="446"/>
      <c r="Q1886" s="446"/>
      <c r="R1886" s="446"/>
      <c r="S1886" s="453"/>
      <c r="T1886" s="452"/>
    </row>
    <row r="1887" spans="1:20" s="54" customFormat="1" ht="12.75" customHeight="1" x14ac:dyDescent="0.2">
      <c r="A1887" s="146"/>
      <c r="B1887" s="435"/>
      <c r="C1887" s="385"/>
      <c r="D1887" s="435"/>
      <c r="E1887" s="438"/>
      <c r="F1887" s="441"/>
      <c r="G1887" s="444"/>
      <c r="H1887" s="447"/>
      <c r="I1887" s="450"/>
      <c r="J1887" s="447"/>
      <c r="K1887" s="82"/>
      <c r="L1887" s="82"/>
      <c r="M1887" s="82"/>
      <c r="N1887" s="83"/>
      <c r="O1887" s="84">
        <v>0</v>
      </c>
      <c r="P1887" s="447"/>
      <c r="Q1887" s="447"/>
      <c r="R1887" s="447"/>
      <c r="S1887" s="453"/>
      <c r="T1887" s="452"/>
    </row>
    <row r="1888" spans="1:20" ht="12.75" customHeight="1" x14ac:dyDescent="0.2">
      <c r="A1888" s="144"/>
      <c r="B1888" s="454"/>
      <c r="C1888" s="378" t="s">
        <v>1201</v>
      </c>
      <c r="D1888" s="455"/>
      <c r="E1888" s="456"/>
      <c r="F1888" s="457">
        <v>0</v>
      </c>
      <c r="G1888" s="466"/>
      <c r="H1888" s="462">
        <v>0</v>
      </c>
      <c r="I1888" s="467"/>
      <c r="J1888" s="462">
        <v>0</v>
      </c>
      <c r="K1888" s="88"/>
      <c r="L1888" s="88"/>
      <c r="M1888" s="88"/>
      <c r="N1888" s="112"/>
      <c r="O1888" s="89">
        <v>0</v>
      </c>
      <c r="P1888" s="459">
        <v>0</v>
      </c>
      <c r="Q1888" s="459">
        <v>0</v>
      </c>
      <c r="R1888" s="459">
        <v>0</v>
      </c>
      <c r="S1888" s="462">
        <v>0</v>
      </c>
      <c r="T1888" s="463"/>
    </row>
    <row r="1889" spans="1:21" ht="12.75" customHeight="1" x14ac:dyDescent="0.2">
      <c r="A1889" s="145"/>
      <c r="B1889" s="454"/>
      <c r="C1889" s="379"/>
      <c r="D1889" s="455"/>
      <c r="E1889" s="456"/>
      <c r="F1889" s="457"/>
      <c r="G1889" s="466"/>
      <c r="H1889" s="462"/>
      <c r="I1889" s="467"/>
      <c r="J1889" s="462"/>
      <c r="K1889" s="88"/>
      <c r="L1889" s="88"/>
      <c r="M1889" s="88"/>
      <c r="N1889" s="112"/>
      <c r="O1889" s="89">
        <v>0</v>
      </c>
      <c r="P1889" s="460"/>
      <c r="Q1889" s="460"/>
      <c r="R1889" s="460"/>
      <c r="S1889" s="462"/>
      <c r="T1889" s="463"/>
      <c r="U1889" s="81"/>
    </row>
    <row r="1890" spans="1:21" ht="12.75" customHeight="1" x14ac:dyDescent="0.2">
      <c r="A1890" s="145"/>
      <c r="B1890" s="454"/>
      <c r="C1890" s="379"/>
      <c r="D1890" s="455"/>
      <c r="E1890" s="456"/>
      <c r="F1890" s="457"/>
      <c r="G1890" s="466"/>
      <c r="H1890" s="462"/>
      <c r="I1890" s="467"/>
      <c r="J1890" s="462"/>
      <c r="K1890" s="88"/>
      <c r="L1890" s="88"/>
      <c r="M1890" s="90"/>
      <c r="N1890" s="91"/>
      <c r="O1890" s="89">
        <v>0</v>
      </c>
      <c r="P1890" s="460"/>
      <c r="Q1890" s="460"/>
      <c r="R1890" s="460"/>
      <c r="S1890" s="462"/>
      <c r="T1890" s="463"/>
    </row>
    <row r="1891" spans="1:21" ht="12.75" customHeight="1" x14ac:dyDescent="0.2">
      <c r="A1891" s="146"/>
      <c r="B1891" s="454"/>
      <c r="C1891" s="380"/>
      <c r="D1891" s="455"/>
      <c r="E1891" s="456"/>
      <c r="F1891" s="457"/>
      <c r="G1891" s="466"/>
      <c r="H1891" s="462"/>
      <c r="I1891" s="467"/>
      <c r="J1891" s="462"/>
      <c r="K1891" s="88"/>
      <c r="L1891" s="88"/>
      <c r="M1891" s="88"/>
      <c r="N1891" s="112"/>
      <c r="O1891" s="89">
        <v>0</v>
      </c>
      <c r="P1891" s="461"/>
      <c r="Q1891" s="461"/>
      <c r="R1891" s="461"/>
      <c r="S1891" s="462"/>
      <c r="T1891" s="463"/>
    </row>
    <row r="1892" spans="1:21" ht="12.75" customHeight="1" x14ac:dyDescent="0.2">
      <c r="A1892" s="144"/>
      <c r="B1892" s="433"/>
      <c r="C1892" s="383" t="s">
        <v>1200</v>
      </c>
      <c r="D1892" s="433"/>
      <c r="E1892" s="436"/>
      <c r="F1892" s="464">
        <v>0</v>
      </c>
      <c r="G1892" s="465"/>
      <c r="H1892" s="453">
        <v>0</v>
      </c>
      <c r="I1892" s="458"/>
      <c r="J1892" s="453">
        <v>0</v>
      </c>
      <c r="K1892" s="85"/>
      <c r="L1892" s="85"/>
      <c r="M1892" s="85"/>
      <c r="N1892" s="113"/>
      <c r="O1892" s="84">
        <v>0</v>
      </c>
      <c r="P1892" s="445">
        <v>0</v>
      </c>
      <c r="Q1892" s="445">
        <v>0</v>
      </c>
      <c r="R1892" s="445">
        <v>0</v>
      </c>
      <c r="S1892" s="453">
        <v>0</v>
      </c>
      <c r="T1892" s="452">
        <v>0.9495198087046941</v>
      </c>
    </row>
    <row r="1893" spans="1:21" ht="12.75" customHeight="1" x14ac:dyDescent="0.2">
      <c r="A1893" s="145"/>
      <c r="B1893" s="434"/>
      <c r="C1893" s="384"/>
      <c r="D1893" s="434"/>
      <c r="E1893" s="437"/>
      <c r="F1893" s="464"/>
      <c r="G1893" s="465"/>
      <c r="H1893" s="453"/>
      <c r="I1893" s="458"/>
      <c r="J1893" s="453"/>
      <c r="K1893" s="85"/>
      <c r="L1893" s="85"/>
      <c r="M1893" s="85"/>
      <c r="N1893" s="113"/>
      <c r="O1893" s="84">
        <v>0</v>
      </c>
      <c r="P1893" s="446"/>
      <c r="Q1893" s="446"/>
      <c r="R1893" s="446"/>
      <c r="S1893" s="453"/>
      <c r="T1893" s="452"/>
    </row>
    <row r="1894" spans="1:21" ht="12.75" customHeight="1" x14ac:dyDescent="0.2">
      <c r="A1894" s="145"/>
      <c r="B1894" s="434"/>
      <c r="C1894" s="384"/>
      <c r="D1894" s="434"/>
      <c r="E1894" s="437"/>
      <c r="F1894" s="464"/>
      <c r="G1894" s="465"/>
      <c r="H1894" s="453"/>
      <c r="I1894" s="458"/>
      <c r="J1894" s="453"/>
      <c r="K1894" s="85"/>
      <c r="L1894" s="85"/>
      <c r="M1894" s="86"/>
      <c r="N1894" s="87"/>
      <c r="O1894" s="84">
        <v>0</v>
      </c>
      <c r="P1894" s="446"/>
      <c r="Q1894" s="446"/>
      <c r="R1894" s="446"/>
      <c r="S1894" s="453"/>
      <c r="T1894" s="452"/>
    </row>
    <row r="1895" spans="1:21" ht="12.75" customHeight="1" x14ac:dyDescent="0.2">
      <c r="A1895" s="146"/>
      <c r="B1895" s="435"/>
      <c r="C1895" s="385"/>
      <c r="D1895" s="435"/>
      <c r="E1895" s="438"/>
      <c r="F1895" s="464"/>
      <c r="G1895" s="465"/>
      <c r="H1895" s="453"/>
      <c r="I1895" s="458"/>
      <c r="J1895" s="453"/>
      <c r="K1895" s="85"/>
      <c r="L1895" s="85"/>
      <c r="M1895" s="85"/>
      <c r="N1895" s="113"/>
      <c r="O1895" s="84">
        <v>0</v>
      </c>
      <c r="P1895" s="447"/>
      <c r="Q1895" s="447"/>
      <c r="R1895" s="447"/>
      <c r="S1895" s="453"/>
      <c r="T1895" s="452"/>
    </row>
    <row r="1896" spans="1:21" ht="12.75" customHeight="1" x14ac:dyDescent="0.2">
      <c r="A1896" s="144"/>
      <c r="B1896" s="468"/>
      <c r="C1896" s="383" t="s">
        <v>1202</v>
      </c>
      <c r="D1896" s="469"/>
      <c r="E1896" s="470"/>
      <c r="F1896" s="464">
        <v>0</v>
      </c>
      <c r="G1896" s="465"/>
      <c r="H1896" s="453">
        <v>0</v>
      </c>
      <c r="I1896" s="458"/>
      <c r="J1896" s="453">
        <v>0</v>
      </c>
      <c r="K1896" s="85"/>
      <c r="L1896" s="85"/>
      <c r="M1896" s="85"/>
      <c r="N1896" s="113"/>
      <c r="O1896" s="84">
        <v>0</v>
      </c>
      <c r="P1896" s="445">
        <v>0</v>
      </c>
      <c r="Q1896" s="445">
        <v>0</v>
      </c>
      <c r="R1896" s="445">
        <v>0</v>
      </c>
      <c r="S1896" s="453">
        <v>0</v>
      </c>
      <c r="T1896" s="453"/>
    </row>
    <row r="1897" spans="1:21" ht="12.75" customHeight="1" x14ac:dyDescent="0.2">
      <c r="A1897" s="145"/>
      <c r="B1897" s="468"/>
      <c r="C1897" s="384"/>
      <c r="D1897" s="469"/>
      <c r="E1897" s="470"/>
      <c r="F1897" s="464"/>
      <c r="G1897" s="465"/>
      <c r="H1897" s="453"/>
      <c r="I1897" s="458"/>
      <c r="J1897" s="453"/>
      <c r="K1897" s="85"/>
      <c r="L1897" s="85"/>
      <c r="M1897" s="85"/>
      <c r="N1897" s="113"/>
      <c r="O1897" s="84">
        <v>0</v>
      </c>
      <c r="P1897" s="446"/>
      <c r="Q1897" s="446"/>
      <c r="R1897" s="446"/>
      <c r="S1897" s="453"/>
      <c r="T1897" s="453"/>
    </row>
    <row r="1898" spans="1:21" ht="12.75" customHeight="1" x14ac:dyDescent="0.2">
      <c r="A1898" s="145"/>
      <c r="B1898" s="468"/>
      <c r="C1898" s="384"/>
      <c r="D1898" s="469"/>
      <c r="E1898" s="470"/>
      <c r="F1898" s="464"/>
      <c r="G1898" s="465"/>
      <c r="H1898" s="453"/>
      <c r="I1898" s="458"/>
      <c r="J1898" s="453"/>
      <c r="K1898" s="85"/>
      <c r="L1898" s="85"/>
      <c r="M1898" s="86"/>
      <c r="N1898" s="87"/>
      <c r="O1898" s="84">
        <v>0</v>
      </c>
      <c r="P1898" s="446"/>
      <c r="Q1898" s="446"/>
      <c r="R1898" s="446"/>
      <c r="S1898" s="453"/>
      <c r="T1898" s="453"/>
    </row>
    <row r="1899" spans="1:21" ht="12.75" customHeight="1" x14ac:dyDescent="0.2">
      <c r="A1899" s="146"/>
      <c r="B1899" s="468"/>
      <c r="C1899" s="385"/>
      <c r="D1899" s="469"/>
      <c r="E1899" s="470"/>
      <c r="F1899" s="464"/>
      <c r="G1899" s="465"/>
      <c r="H1899" s="453"/>
      <c r="I1899" s="458"/>
      <c r="J1899" s="453"/>
      <c r="K1899" s="85"/>
      <c r="L1899" s="85"/>
      <c r="M1899" s="85"/>
      <c r="N1899" s="113"/>
      <c r="O1899" s="84">
        <v>0</v>
      </c>
      <c r="P1899" s="447"/>
      <c r="Q1899" s="447"/>
      <c r="R1899" s="447"/>
      <c r="S1899" s="453"/>
      <c r="T1899" s="453"/>
    </row>
    <row r="1900" spans="1:21" ht="12.75" customHeight="1" x14ac:dyDescent="0.2">
      <c r="A1900" s="144">
        <v>1</v>
      </c>
      <c r="B1900" s="195" t="s">
        <v>165</v>
      </c>
      <c r="C1900" s="195" t="s">
        <v>1558</v>
      </c>
      <c r="D1900" s="306" t="s">
        <v>1191</v>
      </c>
      <c r="E1900" s="390">
        <v>3</v>
      </c>
      <c r="F1900" s="150"/>
      <c r="G1900" s="151"/>
      <c r="H1900" s="152"/>
      <c r="I1900" s="153"/>
      <c r="J1900" s="152"/>
      <c r="K1900" s="23"/>
      <c r="L1900" s="23"/>
      <c r="M1900" s="23"/>
      <c r="N1900" s="97"/>
      <c r="O1900" s="55"/>
      <c r="P1900" s="154"/>
      <c r="Q1900" s="154"/>
      <c r="R1900" s="154"/>
      <c r="S1900" s="152"/>
      <c r="T1900" s="152"/>
    </row>
    <row r="1901" spans="1:21" ht="12.75" customHeight="1" x14ac:dyDescent="0.2">
      <c r="A1901" s="145"/>
      <c r="B1901" s="195"/>
      <c r="C1901" s="195"/>
      <c r="D1901" s="307"/>
      <c r="E1901" s="390"/>
      <c r="F1901" s="150"/>
      <c r="G1901" s="151"/>
      <c r="H1901" s="152"/>
      <c r="I1901" s="153"/>
      <c r="J1901" s="152"/>
      <c r="K1901" s="23"/>
      <c r="L1901" s="23"/>
      <c r="M1901" s="23"/>
      <c r="N1901" s="97"/>
      <c r="O1901" s="55"/>
      <c r="P1901" s="155"/>
      <c r="Q1901" s="155"/>
      <c r="R1901" s="155"/>
      <c r="S1901" s="152"/>
      <c r="T1901" s="152"/>
    </row>
    <row r="1902" spans="1:21" ht="12.75" customHeight="1" x14ac:dyDescent="0.2">
      <c r="A1902" s="145"/>
      <c r="B1902" s="195"/>
      <c r="C1902" s="195"/>
      <c r="D1902" s="307"/>
      <c r="E1902" s="390"/>
      <c r="F1902" s="150"/>
      <c r="G1902" s="151"/>
      <c r="H1902" s="152"/>
      <c r="I1902" s="153"/>
      <c r="J1902" s="152"/>
      <c r="K1902" s="23"/>
      <c r="L1902" s="23"/>
      <c r="M1902" s="16"/>
      <c r="N1902" s="43"/>
      <c r="O1902" s="55"/>
      <c r="P1902" s="155"/>
      <c r="Q1902" s="155"/>
      <c r="R1902" s="155"/>
      <c r="S1902" s="152"/>
      <c r="T1902" s="152"/>
    </row>
    <row r="1903" spans="1:21" ht="12.75" customHeight="1" x14ac:dyDescent="0.2">
      <c r="A1903" s="146"/>
      <c r="B1903" s="195"/>
      <c r="C1903" s="195"/>
      <c r="D1903" s="308"/>
      <c r="E1903" s="390"/>
      <c r="F1903" s="150"/>
      <c r="G1903" s="151"/>
      <c r="H1903" s="152"/>
      <c r="I1903" s="153"/>
      <c r="J1903" s="152"/>
      <c r="K1903" s="23"/>
      <c r="L1903" s="23"/>
      <c r="M1903" s="23"/>
      <c r="N1903" s="97"/>
      <c r="O1903" s="55"/>
      <c r="P1903" s="156"/>
      <c r="Q1903" s="156"/>
      <c r="R1903" s="156"/>
      <c r="S1903" s="152"/>
      <c r="T1903" s="152"/>
    </row>
    <row r="1904" spans="1:21" ht="12.75" customHeight="1" x14ac:dyDescent="0.2">
      <c r="A1904" s="144">
        <v>2</v>
      </c>
      <c r="B1904" s="195" t="s">
        <v>45</v>
      </c>
      <c r="C1904" s="195" t="s">
        <v>1339</v>
      </c>
      <c r="D1904" s="306" t="s">
        <v>1191</v>
      </c>
      <c r="E1904" s="390">
        <v>3</v>
      </c>
      <c r="F1904" s="150"/>
      <c r="G1904" s="151"/>
      <c r="H1904" s="152"/>
      <c r="I1904" s="153"/>
      <c r="J1904" s="152"/>
      <c r="K1904" s="23"/>
      <c r="L1904" s="23"/>
      <c r="M1904" s="23"/>
      <c r="N1904" s="97"/>
      <c r="O1904" s="55"/>
      <c r="P1904" s="154"/>
      <c r="Q1904" s="154"/>
      <c r="R1904" s="154"/>
      <c r="S1904" s="152"/>
      <c r="T1904" s="152"/>
    </row>
    <row r="1905" spans="1:20" ht="12.75" customHeight="1" x14ac:dyDescent="0.2">
      <c r="A1905" s="145"/>
      <c r="B1905" s="195"/>
      <c r="C1905" s="195"/>
      <c r="D1905" s="307"/>
      <c r="E1905" s="390"/>
      <c r="F1905" s="150"/>
      <c r="G1905" s="151"/>
      <c r="H1905" s="152"/>
      <c r="I1905" s="153"/>
      <c r="J1905" s="152"/>
      <c r="K1905" s="23"/>
      <c r="L1905" s="23"/>
      <c r="M1905" s="23"/>
      <c r="N1905" s="97"/>
      <c r="O1905" s="55"/>
      <c r="P1905" s="155"/>
      <c r="Q1905" s="155"/>
      <c r="R1905" s="155"/>
      <c r="S1905" s="152"/>
      <c r="T1905" s="152"/>
    </row>
    <row r="1906" spans="1:20" ht="12.75" customHeight="1" x14ac:dyDescent="0.2">
      <c r="A1906" s="145"/>
      <c r="B1906" s="195"/>
      <c r="C1906" s="195"/>
      <c r="D1906" s="307"/>
      <c r="E1906" s="390"/>
      <c r="F1906" s="150"/>
      <c r="G1906" s="151"/>
      <c r="H1906" s="152"/>
      <c r="I1906" s="153"/>
      <c r="J1906" s="152"/>
      <c r="K1906" s="23"/>
      <c r="L1906" s="23"/>
      <c r="M1906" s="16"/>
      <c r="N1906" s="43"/>
      <c r="O1906" s="55"/>
      <c r="P1906" s="155"/>
      <c r="Q1906" s="155"/>
      <c r="R1906" s="155"/>
      <c r="S1906" s="152"/>
      <c r="T1906" s="152"/>
    </row>
    <row r="1907" spans="1:20" ht="12.75" customHeight="1" x14ac:dyDescent="0.2">
      <c r="A1907" s="146"/>
      <c r="B1907" s="195"/>
      <c r="C1907" s="195"/>
      <c r="D1907" s="308"/>
      <c r="E1907" s="390"/>
      <c r="F1907" s="150"/>
      <c r="G1907" s="151"/>
      <c r="H1907" s="152"/>
      <c r="I1907" s="153"/>
      <c r="J1907" s="152"/>
      <c r="K1907" s="23"/>
      <c r="L1907" s="23"/>
      <c r="M1907" s="23"/>
      <c r="N1907" s="97"/>
      <c r="O1907" s="55"/>
      <c r="P1907" s="156"/>
      <c r="Q1907" s="156"/>
      <c r="R1907" s="156"/>
      <c r="S1907" s="152"/>
      <c r="T1907" s="152"/>
    </row>
    <row r="1908" spans="1:20" ht="12.75" customHeight="1" x14ac:dyDescent="0.2">
      <c r="A1908" s="144">
        <v>3</v>
      </c>
      <c r="B1908" s="219" t="s">
        <v>142</v>
      </c>
      <c r="C1908" s="195" t="s">
        <v>1340</v>
      </c>
      <c r="D1908" s="306" t="s">
        <v>1191</v>
      </c>
      <c r="E1908" s="390">
        <v>3</v>
      </c>
      <c r="F1908" s="150"/>
      <c r="G1908" s="151"/>
      <c r="H1908" s="152"/>
      <c r="I1908" s="153"/>
      <c r="J1908" s="152"/>
      <c r="K1908" s="23"/>
      <c r="L1908" s="23"/>
      <c r="M1908" s="23"/>
      <c r="N1908" s="97"/>
      <c r="O1908" s="55"/>
      <c r="P1908" s="154"/>
      <c r="Q1908" s="154"/>
      <c r="R1908" s="154"/>
      <c r="S1908" s="152"/>
      <c r="T1908" s="152"/>
    </row>
    <row r="1909" spans="1:20" ht="12.75" customHeight="1" x14ac:dyDescent="0.2">
      <c r="A1909" s="145"/>
      <c r="B1909" s="219"/>
      <c r="C1909" s="195"/>
      <c r="D1909" s="307"/>
      <c r="E1909" s="390"/>
      <c r="F1909" s="150"/>
      <c r="G1909" s="151"/>
      <c r="H1909" s="152"/>
      <c r="I1909" s="153"/>
      <c r="J1909" s="152"/>
      <c r="K1909" s="23"/>
      <c r="L1909" s="23"/>
      <c r="M1909" s="23"/>
      <c r="N1909" s="97"/>
      <c r="O1909" s="55"/>
      <c r="P1909" s="155"/>
      <c r="Q1909" s="155"/>
      <c r="R1909" s="155"/>
      <c r="S1909" s="152"/>
      <c r="T1909" s="152"/>
    </row>
    <row r="1910" spans="1:20" ht="12.75" customHeight="1" x14ac:dyDescent="0.2">
      <c r="A1910" s="145"/>
      <c r="B1910" s="219"/>
      <c r="C1910" s="195"/>
      <c r="D1910" s="307"/>
      <c r="E1910" s="390"/>
      <c r="F1910" s="150"/>
      <c r="G1910" s="151"/>
      <c r="H1910" s="152"/>
      <c r="I1910" s="153"/>
      <c r="J1910" s="152"/>
      <c r="K1910" s="23"/>
      <c r="L1910" s="23"/>
      <c r="M1910" s="16"/>
      <c r="N1910" s="43"/>
      <c r="O1910" s="55"/>
      <c r="P1910" s="155"/>
      <c r="Q1910" s="155"/>
      <c r="R1910" s="155"/>
      <c r="S1910" s="152"/>
      <c r="T1910" s="152"/>
    </row>
    <row r="1911" spans="1:20" ht="12.75" customHeight="1" x14ac:dyDescent="0.2">
      <c r="A1911" s="146"/>
      <c r="B1911" s="219"/>
      <c r="C1911" s="195"/>
      <c r="D1911" s="308"/>
      <c r="E1911" s="390"/>
      <c r="F1911" s="150"/>
      <c r="G1911" s="151"/>
      <c r="H1911" s="152"/>
      <c r="I1911" s="153"/>
      <c r="J1911" s="152"/>
      <c r="K1911" s="23"/>
      <c r="L1911" s="23"/>
      <c r="M1911" s="23"/>
      <c r="N1911" s="97"/>
      <c r="O1911" s="55"/>
      <c r="P1911" s="156"/>
      <c r="Q1911" s="156"/>
      <c r="R1911" s="156"/>
      <c r="S1911" s="152"/>
      <c r="T1911" s="152"/>
    </row>
    <row r="1912" spans="1:20" ht="12.75" customHeight="1" x14ac:dyDescent="0.2">
      <c r="A1912" s="144">
        <v>4</v>
      </c>
      <c r="B1912" s="219" t="s">
        <v>431</v>
      </c>
      <c r="C1912" s="195" t="s">
        <v>1341</v>
      </c>
      <c r="D1912" s="306" t="s">
        <v>1191</v>
      </c>
      <c r="E1912" s="390">
        <v>3</v>
      </c>
      <c r="F1912" s="150"/>
      <c r="G1912" s="151"/>
      <c r="H1912" s="152"/>
      <c r="I1912" s="153"/>
      <c r="J1912" s="152"/>
      <c r="K1912" s="23"/>
      <c r="L1912" s="23"/>
      <c r="M1912" s="23"/>
      <c r="N1912" s="97"/>
      <c r="O1912" s="55"/>
      <c r="P1912" s="154"/>
      <c r="Q1912" s="154"/>
      <c r="R1912" s="154"/>
      <c r="S1912" s="152"/>
      <c r="T1912" s="152"/>
    </row>
    <row r="1913" spans="1:20" ht="12.75" customHeight="1" x14ac:dyDescent="0.2">
      <c r="A1913" s="145"/>
      <c r="B1913" s="219"/>
      <c r="C1913" s="195"/>
      <c r="D1913" s="307"/>
      <c r="E1913" s="390"/>
      <c r="F1913" s="150"/>
      <c r="G1913" s="151"/>
      <c r="H1913" s="152"/>
      <c r="I1913" s="153"/>
      <c r="J1913" s="152"/>
      <c r="K1913" s="23"/>
      <c r="L1913" s="23"/>
      <c r="M1913" s="23"/>
      <c r="N1913" s="97"/>
      <c r="O1913" s="55"/>
      <c r="P1913" s="155"/>
      <c r="Q1913" s="155"/>
      <c r="R1913" s="155"/>
      <c r="S1913" s="152"/>
      <c r="T1913" s="152"/>
    </row>
    <row r="1914" spans="1:20" ht="12.75" customHeight="1" x14ac:dyDescent="0.2">
      <c r="A1914" s="145"/>
      <c r="B1914" s="219"/>
      <c r="C1914" s="195"/>
      <c r="D1914" s="307"/>
      <c r="E1914" s="390"/>
      <c r="F1914" s="150"/>
      <c r="G1914" s="151"/>
      <c r="H1914" s="152"/>
      <c r="I1914" s="153"/>
      <c r="J1914" s="152"/>
      <c r="K1914" s="23"/>
      <c r="L1914" s="23"/>
      <c r="M1914" s="16"/>
      <c r="N1914" s="43"/>
      <c r="O1914" s="55"/>
      <c r="P1914" s="155"/>
      <c r="Q1914" s="155"/>
      <c r="R1914" s="155"/>
      <c r="S1914" s="152"/>
      <c r="T1914" s="152"/>
    </row>
    <row r="1915" spans="1:20" ht="12.75" customHeight="1" x14ac:dyDescent="0.2">
      <c r="A1915" s="146"/>
      <c r="B1915" s="219"/>
      <c r="C1915" s="195"/>
      <c r="D1915" s="308"/>
      <c r="E1915" s="390"/>
      <c r="F1915" s="150"/>
      <c r="G1915" s="151"/>
      <c r="H1915" s="152"/>
      <c r="I1915" s="153"/>
      <c r="J1915" s="152"/>
      <c r="K1915" s="23"/>
      <c r="L1915" s="23"/>
      <c r="M1915" s="23"/>
      <c r="N1915" s="97"/>
      <c r="O1915" s="55"/>
      <c r="P1915" s="156"/>
      <c r="Q1915" s="156"/>
      <c r="R1915" s="156"/>
      <c r="S1915" s="152"/>
      <c r="T1915" s="152"/>
    </row>
    <row r="1916" spans="1:20" ht="12.75" customHeight="1" x14ac:dyDescent="0.2">
      <c r="A1916" s="144">
        <v>5</v>
      </c>
      <c r="B1916" s="213" t="s">
        <v>272</v>
      </c>
      <c r="C1916" s="264" t="s">
        <v>1559</v>
      </c>
      <c r="D1916" s="306" t="s">
        <v>1191</v>
      </c>
      <c r="E1916" s="424">
        <v>12</v>
      </c>
      <c r="F1916" s="150"/>
      <c r="G1916" s="151"/>
      <c r="H1916" s="152"/>
      <c r="I1916" s="153"/>
      <c r="J1916" s="152"/>
      <c r="K1916" s="23"/>
      <c r="L1916" s="23"/>
      <c r="M1916" s="23"/>
      <c r="N1916" s="97"/>
      <c r="O1916" s="55"/>
      <c r="P1916" s="154"/>
      <c r="Q1916" s="154"/>
      <c r="R1916" s="154"/>
      <c r="S1916" s="152"/>
      <c r="T1916" s="152"/>
    </row>
    <row r="1917" spans="1:20" ht="12.75" customHeight="1" x14ac:dyDescent="0.2">
      <c r="A1917" s="145"/>
      <c r="B1917" s="213"/>
      <c r="C1917" s="264"/>
      <c r="D1917" s="307"/>
      <c r="E1917" s="424"/>
      <c r="F1917" s="150"/>
      <c r="G1917" s="151"/>
      <c r="H1917" s="152"/>
      <c r="I1917" s="153"/>
      <c r="J1917" s="152"/>
      <c r="K1917" s="23"/>
      <c r="L1917" s="23"/>
      <c r="M1917" s="23"/>
      <c r="N1917" s="97"/>
      <c r="O1917" s="55"/>
      <c r="P1917" s="155"/>
      <c r="Q1917" s="155"/>
      <c r="R1917" s="155"/>
      <c r="S1917" s="152"/>
      <c r="T1917" s="152"/>
    </row>
    <row r="1918" spans="1:20" ht="12.75" customHeight="1" x14ac:dyDescent="0.2">
      <c r="A1918" s="145"/>
      <c r="B1918" s="213"/>
      <c r="C1918" s="264"/>
      <c r="D1918" s="307"/>
      <c r="E1918" s="424"/>
      <c r="F1918" s="150"/>
      <c r="G1918" s="151"/>
      <c r="H1918" s="152"/>
      <c r="I1918" s="153"/>
      <c r="J1918" s="152"/>
      <c r="K1918" s="23"/>
      <c r="L1918" s="23"/>
      <c r="M1918" s="16"/>
      <c r="N1918" s="43"/>
      <c r="O1918" s="55"/>
      <c r="P1918" s="155"/>
      <c r="Q1918" s="155"/>
      <c r="R1918" s="155"/>
      <c r="S1918" s="152"/>
      <c r="T1918" s="152"/>
    </row>
    <row r="1919" spans="1:20" ht="12.75" customHeight="1" x14ac:dyDescent="0.2">
      <c r="A1919" s="146"/>
      <c r="B1919" s="213"/>
      <c r="C1919" s="264"/>
      <c r="D1919" s="308"/>
      <c r="E1919" s="424"/>
      <c r="F1919" s="150"/>
      <c r="G1919" s="151"/>
      <c r="H1919" s="152"/>
      <c r="I1919" s="153"/>
      <c r="J1919" s="152"/>
      <c r="K1919" s="23"/>
      <c r="L1919" s="23"/>
      <c r="M1919" s="23"/>
      <c r="N1919" s="97"/>
      <c r="O1919" s="55"/>
      <c r="P1919" s="156"/>
      <c r="Q1919" s="156"/>
      <c r="R1919" s="156"/>
      <c r="S1919" s="152"/>
      <c r="T1919" s="152"/>
    </row>
    <row r="1920" spans="1:20" ht="12.75" customHeight="1" x14ac:dyDescent="0.2">
      <c r="A1920" s="144">
        <v>6</v>
      </c>
      <c r="B1920" s="147" t="s">
        <v>358</v>
      </c>
      <c r="C1920" s="195" t="s">
        <v>1434</v>
      </c>
      <c r="D1920" s="306" t="s">
        <v>1191</v>
      </c>
      <c r="E1920" s="238">
        <v>1</v>
      </c>
      <c r="F1920" s="150"/>
      <c r="G1920" s="151"/>
      <c r="H1920" s="152"/>
      <c r="I1920" s="153"/>
      <c r="J1920" s="152"/>
      <c r="K1920" s="23"/>
      <c r="L1920" s="23"/>
      <c r="M1920" s="23"/>
      <c r="N1920" s="97"/>
      <c r="O1920" s="55"/>
      <c r="P1920" s="154"/>
      <c r="Q1920" s="154"/>
      <c r="R1920" s="154"/>
      <c r="S1920" s="152"/>
      <c r="T1920" s="152"/>
    </row>
    <row r="1921" spans="1:20" ht="12.75" customHeight="1" x14ac:dyDescent="0.2">
      <c r="A1921" s="145"/>
      <c r="B1921" s="147"/>
      <c r="C1921" s="195"/>
      <c r="D1921" s="307"/>
      <c r="E1921" s="238"/>
      <c r="F1921" s="150"/>
      <c r="G1921" s="151"/>
      <c r="H1921" s="152"/>
      <c r="I1921" s="153"/>
      <c r="J1921" s="152"/>
      <c r="K1921" s="23"/>
      <c r="L1921" s="23"/>
      <c r="M1921" s="23"/>
      <c r="N1921" s="97"/>
      <c r="O1921" s="55"/>
      <c r="P1921" s="155"/>
      <c r="Q1921" s="155"/>
      <c r="R1921" s="155"/>
      <c r="S1921" s="152"/>
      <c r="T1921" s="152"/>
    </row>
    <row r="1922" spans="1:20" ht="12.75" customHeight="1" x14ac:dyDescent="0.2">
      <c r="A1922" s="145"/>
      <c r="B1922" s="147"/>
      <c r="C1922" s="195"/>
      <c r="D1922" s="307"/>
      <c r="E1922" s="238"/>
      <c r="F1922" s="150"/>
      <c r="G1922" s="151"/>
      <c r="H1922" s="152"/>
      <c r="I1922" s="153"/>
      <c r="J1922" s="152"/>
      <c r="K1922" s="23"/>
      <c r="L1922" s="23"/>
      <c r="M1922" s="16"/>
      <c r="N1922" s="43"/>
      <c r="O1922" s="55"/>
      <c r="P1922" s="155"/>
      <c r="Q1922" s="155"/>
      <c r="R1922" s="155"/>
      <c r="S1922" s="152"/>
      <c r="T1922" s="152"/>
    </row>
    <row r="1923" spans="1:20" ht="12.75" customHeight="1" x14ac:dyDescent="0.2">
      <c r="A1923" s="146"/>
      <c r="B1923" s="147"/>
      <c r="C1923" s="195"/>
      <c r="D1923" s="308"/>
      <c r="E1923" s="238"/>
      <c r="F1923" s="150"/>
      <c r="G1923" s="151"/>
      <c r="H1923" s="152"/>
      <c r="I1923" s="153"/>
      <c r="J1923" s="152"/>
      <c r="K1923" s="23"/>
      <c r="L1923" s="23"/>
      <c r="M1923" s="23"/>
      <c r="N1923" s="97"/>
      <c r="O1923" s="55"/>
      <c r="P1923" s="156"/>
      <c r="Q1923" s="156"/>
      <c r="R1923" s="156"/>
      <c r="S1923" s="152"/>
      <c r="T1923" s="152"/>
    </row>
    <row r="1924" spans="1:20" ht="12.75" customHeight="1" x14ac:dyDescent="0.2">
      <c r="A1924" s="144">
        <v>7</v>
      </c>
      <c r="B1924" s="213" t="s">
        <v>629</v>
      </c>
      <c r="C1924" s="264" t="s">
        <v>1483</v>
      </c>
      <c r="D1924" s="306" t="s">
        <v>1191</v>
      </c>
      <c r="E1924" s="424">
        <v>19</v>
      </c>
      <c r="F1924" s="150"/>
      <c r="G1924" s="151"/>
      <c r="H1924" s="152"/>
      <c r="I1924" s="153"/>
      <c r="J1924" s="152"/>
      <c r="K1924" s="23"/>
      <c r="L1924" s="23"/>
      <c r="M1924" s="23"/>
      <c r="N1924" s="97"/>
      <c r="O1924" s="55"/>
      <c r="P1924" s="154"/>
      <c r="Q1924" s="154"/>
      <c r="R1924" s="154"/>
      <c r="S1924" s="152"/>
      <c r="T1924" s="152"/>
    </row>
    <row r="1925" spans="1:20" ht="12.75" customHeight="1" x14ac:dyDescent="0.2">
      <c r="A1925" s="145"/>
      <c r="B1925" s="213"/>
      <c r="C1925" s="264"/>
      <c r="D1925" s="307"/>
      <c r="E1925" s="424"/>
      <c r="F1925" s="150"/>
      <c r="G1925" s="151"/>
      <c r="H1925" s="152"/>
      <c r="I1925" s="153"/>
      <c r="J1925" s="152"/>
      <c r="K1925" s="23"/>
      <c r="L1925" s="23"/>
      <c r="M1925" s="23"/>
      <c r="N1925" s="97"/>
      <c r="O1925" s="55"/>
      <c r="P1925" s="155"/>
      <c r="Q1925" s="155"/>
      <c r="R1925" s="155"/>
      <c r="S1925" s="152"/>
      <c r="T1925" s="152"/>
    </row>
    <row r="1926" spans="1:20" ht="12.75" customHeight="1" x14ac:dyDescent="0.2">
      <c r="A1926" s="145"/>
      <c r="B1926" s="213"/>
      <c r="C1926" s="264"/>
      <c r="D1926" s="307"/>
      <c r="E1926" s="424"/>
      <c r="F1926" s="150"/>
      <c r="G1926" s="151"/>
      <c r="H1926" s="152"/>
      <c r="I1926" s="153"/>
      <c r="J1926" s="152"/>
      <c r="K1926" s="23"/>
      <c r="L1926" s="23"/>
      <c r="M1926" s="16"/>
      <c r="N1926" s="43"/>
      <c r="O1926" s="55"/>
      <c r="P1926" s="155"/>
      <c r="Q1926" s="155"/>
      <c r="R1926" s="155"/>
      <c r="S1926" s="152"/>
      <c r="T1926" s="152"/>
    </row>
    <row r="1927" spans="1:20" ht="12.75" customHeight="1" x14ac:dyDescent="0.2">
      <c r="A1927" s="146"/>
      <c r="B1927" s="213"/>
      <c r="C1927" s="264"/>
      <c r="D1927" s="308"/>
      <c r="E1927" s="424"/>
      <c r="F1927" s="150"/>
      <c r="G1927" s="151"/>
      <c r="H1927" s="152"/>
      <c r="I1927" s="153"/>
      <c r="J1927" s="152"/>
      <c r="K1927" s="23"/>
      <c r="L1927" s="23"/>
      <c r="M1927" s="23"/>
      <c r="N1927" s="97"/>
      <c r="O1927" s="55"/>
      <c r="P1927" s="156"/>
      <c r="Q1927" s="156"/>
      <c r="R1927" s="156"/>
      <c r="S1927" s="152"/>
      <c r="T1927" s="152"/>
    </row>
    <row r="1928" spans="1:20" ht="12.75" customHeight="1" x14ac:dyDescent="0.2">
      <c r="A1928" s="144">
        <v>8</v>
      </c>
      <c r="B1928" s="213" t="s">
        <v>629</v>
      </c>
      <c r="C1928" s="264" t="s">
        <v>1484</v>
      </c>
      <c r="D1928" s="306" t="s">
        <v>1191</v>
      </c>
      <c r="E1928" s="424">
        <v>2</v>
      </c>
      <c r="F1928" s="150"/>
      <c r="G1928" s="151"/>
      <c r="H1928" s="152"/>
      <c r="I1928" s="153"/>
      <c r="J1928" s="152"/>
      <c r="K1928" s="23"/>
      <c r="L1928" s="23"/>
      <c r="M1928" s="23"/>
      <c r="N1928" s="97"/>
      <c r="O1928" s="55"/>
      <c r="P1928" s="154"/>
      <c r="Q1928" s="154"/>
      <c r="R1928" s="154"/>
      <c r="S1928" s="152"/>
      <c r="T1928" s="152"/>
    </row>
    <row r="1929" spans="1:20" ht="12.75" customHeight="1" x14ac:dyDescent="0.2">
      <c r="A1929" s="145"/>
      <c r="B1929" s="213"/>
      <c r="C1929" s="264"/>
      <c r="D1929" s="307"/>
      <c r="E1929" s="424"/>
      <c r="F1929" s="150"/>
      <c r="G1929" s="151"/>
      <c r="H1929" s="152"/>
      <c r="I1929" s="153"/>
      <c r="J1929" s="152"/>
      <c r="K1929" s="23"/>
      <c r="L1929" s="23"/>
      <c r="M1929" s="23"/>
      <c r="N1929" s="97"/>
      <c r="O1929" s="55"/>
      <c r="P1929" s="155"/>
      <c r="Q1929" s="155"/>
      <c r="R1929" s="155"/>
      <c r="S1929" s="152"/>
      <c r="T1929" s="152"/>
    </row>
    <row r="1930" spans="1:20" ht="12.75" customHeight="1" x14ac:dyDescent="0.2">
      <c r="A1930" s="145"/>
      <c r="B1930" s="213"/>
      <c r="C1930" s="264"/>
      <c r="D1930" s="307"/>
      <c r="E1930" s="424"/>
      <c r="F1930" s="150"/>
      <c r="G1930" s="151"/>
      <c r="H1930" s="152"/>
      <c r="I1930" s="153"/>
      <c r="J1930" s="152"/>
      <c r="K1930" s="23"/>
      <c r="L1930" s="23"/>
      <c r="M1930" s="16"/>
      <c r="N1930" s="43"/>
      <c r="O1930" s="55"/>
      <c r="P1930" s="155"/>
      <c r="Q1930" s="155"/>
      <c r="R1930" s="155"/>
      <c r="S1930" s="152"/>
      <c r="T1930" s="152"/>
    </row>
    <row r="1931" spans="1:20" ht="12.75" customHeight="1" x14ac:dyDescent="0.2">
      <c r="A1931" s="146"/>
      <c r="B1931" s="213"/>
      <c r="C1931" s="264"/>
      <c r="D1931" s="308"/>
      <c r="E1931" s="424"/>
      <c r="F1931" s="150"/>
      <c r="G1931" s="151"/>
      <c r="H1931" s="152"/>
      <c r="I1931" s="153"/>
      <c r="J1931" s="152"/>
      <c r="K1931" s="23"/>
      <c r="L1931" s="23"/>
      <c r="M1931" s="23"/>
      <c r="N1931" s="97"/>
      <c r="O1931" s="55"/>
      <c r="P1931" s="156"/>
      <c r="Q1931" s="156"/>
      <c r="R1931" s="156"/>
      <c r="S1931" s="152"/>
      <c r="T1931" s="152"/>
    </row>
    <row r="1932" spans="1:20" ht="12.75" customHeight="1" x14ac:dyDescent="0.2">
      <c r="A1932" s="144">
        <v>9</v>
      </c>
      <c r="B1932" s="213" t="s">
        <v>454</v>
      </c>
      <c r="C1932" s="264" t="s">
        <v>1560</v>
      </c>
      <c r="D1932" s="306" t="s">
        <v>1191</v>
      </c>
      <c r="E1932" s="424">
        <v>1</v>
      </c>
      <c r="F1932" s="150"/>
      <c r="G1932" s="151"/>
      <c r="H1932" s="152"/>
      <c r="I1932" s="153"/>
      <c r="J1932" s="152"/>
      <c r="K1932" s="23"/>
      <c r="L1932" s="23"/>
      <c r="M1932" s="23"/>
      <c r="N1932" s="97"/>
      <c r="O1932" s="55"/>
      <c r="P1932" s="154"/>
      <c r="Q1932" s="154"/>
      <c r="R1932" s="154"/>
      <c r="S1932" s="152"/>
      <c r="T1932" s="152"/>
    </row>
    <row r="1933" spans="1:20" ht="12.75" customHeight="1" x14ac:dyDescent="0.2">
      <c r="A1933" s="145"/>
      <c r="B1933" s="213"/>
      <c r="C1933" s="264"/>
      <c r="D1933" s="307"/>
      <c r="E1933" s="424"/>
      <c r="F1933" s="150"/>
      <c r="G1933" s="151"/>
      <c r="H1933" s="152"/>
      <c r="I1933" s="153"/>
      <c r="J1933" s="152"/>
      <c r="K1933" s="23"/>
      <c r="L1933" s="23"/>
      <c r="M1933" s="23"/>
      <c r="N1933" s="97"/>
      <c r="O1933" s="55"/>
      <c r="P1933" s="155"/>
      <c r="Q1933" s="155"/>
      <c r="R1933" s="155"/>
      <c r="S1933" s="152"/>
      <c r="T1933" s="152"/>
    </row>
    <row r="1934" spans="1:20" ht="12.75" customHeight="1" x14ac:dyDescent="0.2">
      <c r="A1934" s="145"/>
      <c r="B1934" s="213"/>
      <c r="C1934" s="264"/>
      <c r="D1934" s="307"/>
      <c r="E1934" s="424"/>
      <c r="F1934" s="150"/>
      <c r="G1934" s="151"/>
      <c r="H1934" s="152"/>
      <c r="I1934" s="153"/>
      <c r="J1934" s="152"/>
      <c r="K1934" s="23"/>
      <c r="L1934" s="23"/>
      <c r="M1934" s="16"/>
      <c r="N1934" s="43"/>
      <c r="O1934" s="55"/>
      <c r="P1934" s="155"/>
      <c r="Q1934" s="155"/>
      <c r="R1934" s="155"/>
      <c r="S1934" s="152"/>
      <c r="T1934" s="152"/>
    </row>
    <row r="1935" spans="1:20" ht="12.75" customHeight="1" x14ac:dyDescent="0.2">
      <c r="A1935" s="146"/>
      <c r="B1935" s="213"/>
      <c r="C1935" s="264"/>
      <c r="D1935" s="308"/>
      <c r="E1935" s="424"/>
      <c r="F1935" s="150"/>
      <c r="G1935" s="151"/>
      <c r="H1935" s="152"/>
      <c r="I1935" s="153"/>
      <c r="J1935" s="152"/>
      <c r="K1935" s="23"/>
      <c r="L1935" s="23"/>
      <c r="M1935" s="23"/>
      <c r="N1935" s="97"/>
      <c r="O1935" s="55"/>
      <c r="P1935" s="156"/>
      <c r="Q1935" s="156"/>
      <c r="R1935" s="156"/>
      <c r="S1935" s="152"/>
      <c r="T1935" s="152"/>
    </row>
    <row r="1936" spans="1:20" ht="12.75" customHeight="1" x14ac:dyDescent="0.2">
      <c r="A1936" s="144">
        <v>10</v>
      </c>
      <c r="B1936" s="213" t="s">
        <v>454</v>
      </c>
      <c r="C1936" s="264" t="s">
        <v>1561</v>
      </c>
      <c r="D1936" s="306" t="s">
        <v>1191</v>
      </c>
      <c r="E1936" s="424">
        <v>1</v>
      </c>
      <c r="F1936" s="150"/>
      <c r="G1936" s="151"/>
      <c r="H1936" s="152"/>
      <c r="I1936" s="153"/>
      <c r="J1936" s="152"/>
      <c r="K1936" s="23"/>
      <c r="L1936" s="23"/>
      <c r="M1936" s="23"/>
      <c r="N1936" s="97"/>
      <c r="O1936" s="55"/>
      <c r="P1936" s="154"/>
      <c r="Q1936" s="154"/>
      <c r="R1936" s="154"/>
      <c r="S1936" s="152"/>
      <c r="T1936" s="152"/>
    </row>
    <row r="1937" spans="1:20" ht="12.75" customHeight="1" x14ac:dyDescent="0.2">
      <c r="A1937" s="145"/>
      <c r="B1937" s="213"/>
      <c r="C1937" s="264"/>
      <c r="D1937" s="307"/>
      <c r="E1937" s="424"/>
      <c r="F1937" s="150"/>
      <c r="G1937" s="151"/>
      <c r="H1937" s="152"/>
      <c r="I1937" s="153"/>
      <c r="J1937" s="152"/>
      <c r="K1937" s="23"/>
      <c r="L1937" s="23"/>
      <c r="M1937" s="23"/>
      <c r="N1937" s="97"/>
      <c r="O1937" s="55"/>
      <c r="P1937" s="155"/>
      <c r="Q1937" s="155"/>
      <c r="R1937" s="155"/>
      <c r="S1937" s="152"/>
      <c r="T1937" s="152"/>
    </row>
    <row r="1938" spans="1:20" ht="12.75" customHeight="1" x14ac:dyDescent="0.2">
      <c r="A1938" s="145"/>
      <c r="B1938" s="213"/>
      <c r="C1938" s="264"/>
      <c r="D1938" s="307"/>
      <c r="E1938" s="424"/>
      <c r="F1938" s="150"/>
      <c r="G1938" s="151"/>
      <c r="H1938" s="152"/>
      <c r="I1938" s="153"/>
      <c r="J1938" s="152"/>
      <c r="K1938" s="23"/>
      <c r="L1938" s="23"/>
      <c r="M1938" s="16"/>
      <c r="N1938" s="43"/>
      <c r="O1938" s="55"/>
      <c r="P1938" s="155"/>
      <c r="Q1938" s="155"/>
      <c r="R1938" s="155"/>
      <c r="S1938" s="152"/>
      <c r="T1938" s="152"/>
    </row>
    <row r="1939" spans="1:20" ht="12.75" customHeight="1" x14ac:dyDescent="0.2">
      <c r="A1939" s="146"/>
      <c r="B1939" s="213"/>
      <c r="C1939" s="264"/>
      <c r="D1939" s="308"/>
      <c r="E1939" s="424"/>
      <c r="F1939" s="150"/>
      <c r="G1939" s="151"/>
      <c r="H1939" s="152"/>
      <c r="I1939" s="153"/>
      <c r="J1939" s="152"/>
      <c r="K1939" s="23"/>
      <c r="L1939" s="23"/>
      <c r="M1939" s="23"/>
      <c r="N1939" s="97"/>
      <c r="O1939" s="55"/>
      <c r="P1939" s="156"/>
      <c r="Q1939" s="156"/>
      <c r="R1939" s="156"/>
      <c r="S1939" s="152"/>
      <c r="T1939" s="152"/>
    </row>
    <row r="1940" spans="1:20" ht="12.75" customHeight="1" x14ac:dyDescent="0.2">
      <c r="A1940" s="144">
        <v>11</v>
      </c>
      <c r="B1940" s="213" t="s">
        <v>454</v>
      </c>
      <c r="C1940" s="264" t="s">
        <v>1562</v>
      </c>
      <c r="D1940" s="306" t="s">
        <v>1191</v>
      </c>
      <c r="E1940" s="424">
        <v>12</v>
      </c>
      <c r="F1940" s="150"/>
      <c r="G1940" s="151"/>
      <c r="H1940" s="152"/>
      <c r="I1940" s="153"/>
      <c r="J1940" s="152"/>
      <c r="K1940" s="23"/>
      <c r="L1940" s="23"/>
      <c r="M1940" s="23"/>
      <c r="N1940" s="97"/>
      <c r="O1940" s="55"/>
      <c r="P1940" s="154"/>
      <c r="Q1940" s="154"/>
      <c r="R1940" s="154"/>
      <c r="S1940" s="152"/>
      <c r="T1940" s="152"/>
    </row>
    <row r="1941" spans="1:20" ht="12.75" customHeight="1" x14ac:dyDescent="0.2">
      <c r="A1941" s="145"/>
      <c r="B1941" s="213"/>
      <c r="C1941" s="264"/>
      <c r="D1941" s="307"/>
      <c r="E1941" s="424"/>
      <c r="F1941" s="150"/>
      <c r="G1941" s="151"/>
      <c r="H1941" s="152"/>
      <c r="I1941" s="153"/>
      <c r="J1941" s="152"/>
      <c r="K1941" s="23"/>
      <c r="L1941" s="23"/>
      <c r="M1941" s="23"/>
      <c r="N1941" s="97"/>
      <c r="O1941" s="55"/>
      <c r="P1941" s="155"/>
      <c r="Q1941" s="155"/>
      <c r="R1941" s="155"/>
      <c r="S1941" s="152"/>
      <c r="T1941" s="152"/>
    </row>
    <row r="1942" spans="1:20" ht="12.75" customHeight="1" x14ac:dyDescent="0.2">
      <c r="A1942" s="145"/>
      <c r="B1942" s="213"/>
      <c r="C1942" s="264"/>
      <c r="D1942" s="307"/>
      <c r="E1942" s="424"/>
      <c r="F1942" s="150"/>
      <c r="G1942" s="151"/>
      <c r="H1942" s="152"/>
      <c r="I1942" s="153"/>
      <c r="J1942" s="152"/>
      <c r="K1942" s="23"/>
      <c r="L1942" s="23"/>
      <c r="M1942" s="16"/>
      <c r="N1942" s="43"/>
      <c r="O1942" s="55"/>
      <c r="P1942" s="155"/>
      <c r="Q1942" s="155"/>
      <c r="R1942" s="155"/>
      <c r="S1942" s="152"/>
      <c r="T1942" s="152"/>
    </row>
    <row r="1943" spans="1:20" ht="12.75" customHeight="1" x14ac:dyDescent="0.2">
      <c r="A1943" s="146"/>
      <c r="B1943" s="213"/>
      <c r="C1943" s="264"/>
      <c r="D1943" s="308"/>
      <c r="E1943" s="424"/>
      <c r="F1943" s="150"/>
      <c r="G1943" s="151"/>
      <c r="H1943" s="152"/>
      <c r="I1943" s="153"/>
      <c r="J1943" s="152"/>
      <c r="K1943" s="23"/>
      <c r="L1943" s="23"/>
      <c r="M1943" s="23"/>
      <c r="N1943" s="97"/>
      <c r="O1943" s="55"/>
      <c r="P1943" s="156"/>
      <c r="Q1943" s="156"/>
      <c r="R1943" s="156"/>
      <c r="S1943" s="152"/>
      <c r="T1943" s="152"/>
    </row>
    <row r="1944" spans="1:20" ht="12.75" customHeight="1" x14ac:dyDescent="0.2">
      <c r="A1944" s="144">
        <v>12</v>
      </c>
      <c r="B1944" s="264" t="s">
        <v>1151</v>
      </c>
      <c r="C1944" s="264" t="s">
        <v>1502</v>
      </c>
      <c r="D1944" s="306" t="s">
        <v>1191</v>
      </c>
      <c r="E1944" s="377">
        <v>1</v>
      </c>
      <c r="F1944" s="150"/>
      <c r="G1944" s="151"/>
      <c r="H1944" s="152"/>
      <c r="I1944" s="153"/>
      <c r="J1944" s="152"/>
      <c r="K1944" s="23"/>
      <c r="L1944" s="23"/>
      <c r="M1944" s="23"/>
      <c r="N1944" s="97"/>
      <c r="O1944" s="55"/>
      <c r="P1944" s="154"/>
      <c r="Q1944" s="154"/>
      <c r="R1944" s="154"/>
      <c r="S1944" s="152"/>
      <c r="T1944" s="152"/>
    </row>
    <row r="1945" spans="1:20" ht="12.75" customHeight="1" x14ac:dyDescent="0.2">
      <c r="A1945" s="145"/>
      <c r="B1945" s="264"/>
      <c r="C1945" s="264"/>
      <c r="D1945" s="307"/>
      <c r="E1945" s="377"/>
      <c r="F1945" s="150"/>
      <c r="G1945" s="151"/>
      <c r="H1945" s="152"/>
      <c r="I1945" s="153"/>
      <c r="J1945" s="152"/>
      <c r="K1945" s="23"/>
      <c r="L1945" s="23"/>
      <c r="M1945" s="23"/>
      <c r="N1945" s="97"/>
      <c r="O1945" s="55"/>
      <c r="P1945" s="155"/>
      <c r="Q1945" s="155"/>
      <c r="R1945" s="155"/>
      <c r="S1945" s="152"/>
      <c r="T1945" s="152"/>
    </row>
    <row r="1946" spans="1:20" ht="12.75" customHeight="1" x14ac:dyDescent="0.2">
      <c r="A1946" s="145"/>
      <c r="B1946" s="264"/>
      <c r="C1946" s="264"/>
      <c r="D1946" s="307"/>
      <c r="E1946" s="377"/>
      <c r="F1946" s="150"/>
      <c r="G1946" s="151"/>
      <c r="H1946" s="152"/>
      <c r="I1946" s="153"/>
      <c r="J1946" s="152"/>
      <c r="K1946" s="23"/>
      <c r="L1946" s="23"/>
      <c r="M1946" s="16"/>
      <c r="N1946" s="43"/>
      <c r="O1946" s="55"/>
      <c r="P1946" s="155"/>
      <c r="Q1946" s="155"/>
      <c r="R1946" s="155"/>
      <c r="S1946" s="152"/>
      <c r="T1946" s="152"/>
    </row>
    <row r="1947" spans="1:20" ht="12.75" customHeight="1" x14ac:dyDescent="0.2">
      <c r="A1947" s="146"/>
      <c r="B1947" s="264"/>
      <c r="C1947" s="264"/>
      <c r="D1947" s="308"/>
      <c r="E1947" s="377"/>
      <c r="F1947" s="150"/>
      <c r="G1947" s="151"/>
      <c r="H1947" s="152"/>
      <c r="I1947" s="153"/>
      <c r="J1947" s="152"/>
      <c r="K1947" s="23"/>
      <c r="L1947" s="23"/>
      <c r="M1947" s="23"/>
      <c r="N1947" s="97"/>
      <c r="O1947" s="55"/>
      <c r="P1947" s="156"/>
      <c r="Q1947" s="156"/>
      <c r="R1947" s="156"/>
      <c r="S1947" s="152"/>
      <c r="T1947" s="152"/>
    </row>
    <row r="1948" spans="1:20" ht="12.75" customHeight="1" x14ac:dyDescent="0.2">
      <c r="A1948" s="144">
        <v>13</v>
      </c>
      <c r="B1948" s="264" t="s">
        <v>45</v>
      </c>
      <c r="C1948" s="264" t="s">
        <v>1563</v>
      </c>
      <c r="D1948" s="306" t="s">
        <v>1191</v>
      </c>
      <c r="E1948" s="377">
        <v>1</v>
      </c>
      <c r="F1948" s="150"/>
      <c r="G1948" s="151"/>
      <c r="H1948" s="152"/>
      <c r="I1948" s="153"/>
      <c r="J1948" s="152"/>
      <c r="K1948" s="23"/>
      <c r="L1948" s="23"/>
      <c r="M1948" s="23"/>
      <c r="N1948" s="97"/>
      <c r="O1948" s="55"/>
      <c r="P1948" s="154"/>
      <c r="Q1948" s="154"/>
      <c r="R1948" s="154"/>
      <c r="S1948" s="152"/>
      <c r="T1948" s="152"/>
    </row>
    <row r="1949" spans="1:20" ht="12.75" customHeight="1" x14ac:dyDescent="0.2">
      <c r="A1949" s="145"/>
      <c r="B1949" s="264"/>
      <c r="C1949" s="264"/>
      <c r="D1949" s="307"/>
      <c r="E1949" s="377"/>
      <c r="F1949" s="150"/>
      <c r="G1949" s="151"/>
      <c r="H1949" s="152"/>
      <c r="I1949" s="153"/>
      <c r="J1949" s="152"/>
      <c r="K1949" s="23"/>
      <c r="L1949" s="23"/>
      <c r="M1949" s="23"/>
      <c r="N1949" s="97"/>
      <c r="O1949" s="55"/>
      <c r="P1949" s="155"/>
      <c r="Q1949" s="155"/>
      <c r="R1949" s="155"/>
      <c r="S1949" s="152"/>
      <c r="T1949" s="152"/>
    </row>
    <row r="1950" spans="1:20" ht="12.75" customHeight="1" x14ac:dyDescent="0.2">
      <c r="A1950" s="145"/>
      <c r="B1950" s="264"/>
      <c r="C1950" s="264"/>
      <c r="D1950" s="307"/>
      <c r="E1950" s="377"/>
      <c r="F1950" s="150"/>
      <c r="G1950" s="151"/>
      <c r="H1950" s="152"/>
      <c r="I1950" s="153"/>
      <c r="J1950" s="152"/>
      <c r="K1950" s="23"/>
      <c r="L1950" s="23"/>
      <c r="M1950" s="16"/>
      <c r="N1950" s="43"/>
      <c r="O1950" s="55"/>
      <c r="P1950" s="155"/>
      <c r="Q1950" s="155"/>
      <c r="R1950" s="155"/>
      <c r="S1950" s="152"/>
      <c r="T1950" s="152"/>
    </row>
    <row r="1951" spans="1:20" ht="12.75" customHeight="1" x14ac:dyDescent="0.2">
      <c r="A1951" s="146"/>
      <c r="B1951" s="264"/>
      <c r="C1951" s="264"/>
      <c r="D1951" s="308"/>
      <c r="E1951" s="377"/>
      <c r="F1951" s="150"/>
      <c r="G1951" s="151"/>
      <c r="H1951" s="152"/>
      <c r="I1951" s="153"/>
      <c r="J1951" s="152"/>
      <c r="K1951" s="23"/>
      <c r="L1951" s="23"/>
      <c r="M1951" s="23"/>
      <c r="N1951" s="97"/>
      <c r="O1951" s="55"/>
      <c r="P1951" s="156"/>
      <c r="Q1951" s="156"/>
      <c r="R1951" s="156"/>
      <c r="S1951" s="152"/>
      <c r="T1951" s="152"/>
    </row>
    <row r="1952" spans="1:20" ht="12.75" customHeight="1" x14ac:dyDescent="0.2">
      <c r="A1952" s="144">
        <v>14</v>
      </c>
      <c r="B1952" s="264" t="s">
        <v>209</v>
      </c>
      <c r="C1952" s="264" t="s">
        <v>1504</v>
      </c>
      <c r="D1952" s="306" t="s">
        <v>1191</v>
      </c>
      <c r="E1952" s="377">
        <v>35</v>
      </c>
      <c r="F1952" s="150"/>
      <c r="G1952" s="151"/>
      <c r="H1952" s="152"/>
      <c r="I1952" s="153"/>
      <c r="J1952" s="152"/>
      <c r="K1952" s="23"/>
      <c r="L1952" s="23"/>
      <c r="M1952" s="23"/>
      <c r="N1952" s="121"/>
      <c r="O1952" s="55"/>
      <c r="P1952" s="154"/>
      <c r="Q1952" s="154"/>
      <c r="R1952" s="154"/>
      <c r="S1952" s="152"/>
      <c r="T1952" s="152"/>
    </row>
    <row r="1953" spans="1:20" ht="12.75" customHeight="1" x14ac:dyDescent="0.2">
      <c r="A1953" s="145"/>
      <c r="B1953" s="264"/>
      <c r="C1953" s="259"/>
      <c r="D1953" s="307"/>
      <c r="E1953" s="377"/>
      <c r="F1953" s="150"/>
      <c r="G1953" s="151"/>
      <c r="H1953" s="152"/>
      <c r="I1953" s="153"/>
      <c r="J1953" s="152"/>
      <c r="K1953" s="23"/>
      <c r="L1953" s="23"/>
      <c r="M1953" s="23"/>
      <c r="N1953" s="121"/>
      <c r="O1953" s="55"/>
      <c r="P1953" s="155"/>
      <c r="Q1953" s="155"/>
      <c r="R1953" s="155"/>
      <c r="S1953" s="152"/>
      <c r="T1953" s="152"/>
    </row>
    <row r="1954" spans="1:20" ht="12.75" customHeight="1" x14ac:dyDescent="0.2">
      <c r="A1954" s="145"/>
      <c r="B1954" s="264"/>
      <c r="C1954" s="259"/>
      <c r="D1954" s="307"/>
      <c r="E1954" s="377"/>
      <c r="F1954" s="150"/>
      <c r="G1954" s="151"/>
      <c r="H1954" s="152"/>
      <c r="I1954" s="153"/>
      <c r="J1954" s="152"/>
      <c r="K1954" s="23"/>
      <c r="L1954" s="23"/>
      <c r="M1954" s="16"/>
      <c r="N1954" s="43"/>
      <c r="O1954" s="55"/>
      <c r="P1954" s="155"/>
      <c r="Q1954" s="155"/>
      <c r="R1954" s="155"/>
      <c r="S1954" s="152"/>
      <c r="T1954" s="152"/>
    </row>
    <row r="1955" spans="1:20" ht="12.75" customHeight="1" x14ac:dyDescent="0.2">
      <c r="A1955" s="146"/>
      <c r="B1955" s="264"/>
      <c r="C1955" s="259"/>
      <c r="D1955" s="308"/>
      <c r="E1955" s="377"/>
      <c r="F1955" s="150"/>
      <c r="G1955" s="151"/>
      <c r="H1955" s="152"/>
      <c r="I1955" s="153"/>
      <c r="J1955" s="152"/>
      <c r="K1955" s="23"/>
      <c r="L1955" s="23"/>
      <c r="M1955" s="23"/>
      <c r="N1955" s="121"/>
      <c r="O1955" s="55"/>
      <c r="P1955" s="156"/>
      <c r="Q1955" s="156"/>
      <c r="R1955" s="156"/>
      <c r="S1955" s="152"/>
      <c r="T1955" s="152"/>
    </row>
    <row r="1956" spans="1:20" ht="12.75" customHeight="1" x14ac:dyDescent="0.2">
      <c r="A1956" s="144">
        <v>15</v>
      </c>
      <c r="B1956" s="264" t="s">
        <v>209</v>
      </c>
      <c r="C1956" s="264" t="s">
        <v>1505</v>
      </c>
      <c r="D1956" s="306" t="s">
        <v>1191</v>
      </c>
      <c r="E1956" s="377">
        <v>10</v>
      </c>
      <c r="F1956" s="150"/>
      <c r="G1956" s="151"/>
      <c r="H1956" s="152"/>
      <c r="I1956" s="153"/>
      <c r="J1956" s="152"/>
      <c r="K1956" s="23"/>
      <c r="L1956" s="23"/>
      <c r="M1956" s="23"/>
      <c r="N1956" s="121"/>
      <c r="O1956" s="55"/>
      <c r="P1956" s="154"/>
      <c r="Q1956" s="154"/>
      <c r="R1956" s="154"/>
      <c r="S1956" s="152"/>
      <c r="T1956" s="152"/>
    </row>
    <row r="1957" spans="1:20" ht="12.75" customHeight="1" x14ac:dyDescent="0.2">
      <c r="A1957" s="145"/>
      <c r="B1957" s="264"/>
      <c r="C1957" s="259"/>
      <c r="D1957" s="307"/>
      <c r="E1957" s="377"/>
      <c r="F1957" s="150"/>
      <c r="G1957" s="151"/>
      <c r="H1957" s="152"/>
      <c r="I1957" s="153"/>
      <c r="J1957" s="152"/>
      <c r="K1957" s="23"/>
      <c r="L1957" s="23"/>
      <c r="M1957" s="23"/>
      <c r="N1957" s="121"/>
      <c r="O1957" s="55"/>
      <c r="P1957" s="155"/>
      <c r="Q1957" s="155"/>
      <c r="R1957" s="155"/>
      <c r="S1957" s="152"/>
      <c r="T1957" s="152"/>
    </row>
    <row r="1958" spans="1:20" ht="12.75" customHeight="1" x14ac:dyDescent="0.2">
      <c r="A1958" s="145"/>
      <c r="B1958" s="264"/>
      <c r="C1958" s="259"/>
      <c r="D1958" s="307"/>
      <c r="E1958" s="377"/>
      <c r="F1958" s="150"/>
      <c r="G1958" s="151"/>
      <c r="H1958" s="152"/>
      <c r="I1958" s="153"/>
      <c r="J1958" s="152"/>
      <c r="K1958" s="23"/>
      <c r="L1958" s="23"/>
      <c r="M1958" s="16"/>
      <c r="N1958" s="43"/>
      <c r="O1958" s="55"/>
      <c r="P1958" s="155"/>
      <c r="Q1958" s="155"/>
      <c r="R1958" s="155"/>
      <c r="S1958" s="152"/>
      <c r="T1958" s="152"/>
    </row>
    <row r="1959" spans="1:20" ht="12.75" customHeight="1" x14ac:dyDescent="0.2">
      <c r="A1959" s="146"/>
      <c r="B1959" s="264"/>
      <c r="C1959" s="259"/>
      <c r="D1959" s="308"/>
      <c r="E1959" s="377"/>
      <c r="F1959" s="150"/>
      <c r="G1959" s="151"/>
      <c r="H1959" s="152"/>
      <c r="I1959" s="153"/>
      <c r="J1959" s="152"/>
      <c r="K1959" s="23"/>
      <c r="L1959" s="23"/>
      <c r="M1959" s="23"/>
      <c r="N1959" s="121"/>
      <c r="O1959" s="55"/>
      <c r="P1959" s="156"/>
      <c r="Q1959" s="156"/>
      <c r="R1959" s="156"/>
      <c r="S1959" s="152"/>
      <c r="T1959" s="152"/>
    </row>
    <row r="1960" spans="1:20" ht="12.75" customHeight="1" x14ac:dyDescent="0.2">
      <c r="A1960" s="144">
        <v>16</v>
      </c>
      <c r="B1960" s="264" t="s">
        <v>1154</v>
      </c>
      <c r="C1960" s="264" t="s">
        <v>1506</v>
      </c>
      <c r="D1960" s="306" t="s">
        <v>1191</v>
      </c>
      <c r="E1960" s="377">
        <v>4</v>
      </c>
      <c r="F1960" s="150"/>
      <c r="G1960" s="151"/>
      <c r="H1960" s="152"/>
      <c r="I1960" s="153"/>
      <c r="J1960" s="152"/>
      <c r="K1960" s="23"/>
      <c r="L1960" s="23"/>
      <c r="M1960" s="23"/>
      <c r="N1960" s="121"/>
      <c r="O1960" s="55"/>
      <c r="P1960" s="154"/>
      <c r="Q1960" s="154"/>
      <c r="R1960" s="154"/>
      <c r="S1960" s="152"/>
      <c r="T1960" s="152"/>
    </row>
    <row r="1961" spans="1:20" ht="12.75" customHeight="1" x14ac:dyDescent="0.2">
      <c r="A1961" s="145"/>
      <c r="B1961" s="264"/>
      <c r="C1961" s="264"/>
      <c r="D1961" s="307"/>
      <c r="E1961" s="377"/>
      <c r="F1961" s="150"/>
      <c r="G1961" s="151"/>
      <c r="H1961" s="152"/>
      <c r="I1961" s="153"/>
      <c r="J1961" s="152"/>
      <c r="K1961" s="23"/>
      <c r="L1961" s="23"/>
      <c r="M1961" s="23"/>
      <c r="N1961" s="121"/>
      <c r="O1961" s="55"/>
      <c r="P1961" s="155"/>
      <c r="Q1961" s="155"/>
      <c r="R1961" s="155"/>
      <c r="S1961" s="152"/>
      <c r="T1961" s="152"/>
    </row>
    <row r="1962" spans="1:20" ht="12.75" customHeight="1" x14ac:dyDescent="0.2">
      <c r="A1962" s="145"/>
      <c r="B1962" s="264"/>
      <c r="C1962" s="264"/>
      <c r="D1962" s="307"/>
      <c r="E1962" s="377"/>
      <c r="F1962" s="150"/>
      <c r="G1962" s="151"/>
      <c r="H1962" s="152"/>
      <c r="I1962" s="153"/>
      <c r="J1962" s="152"/>
      <c r="K1962" s="23"/>
      <c r="L1962" s="23"/>
      <c r="M1962" s="16"/>
      <c r="N1962" s="43"/>
      <c r="O1962" s="55"/>
      <c r="P1962" s="155"/>
      <c r="Q1962" s="155"/>
      <c r="R1962" s="155"/>
      <c r="S1962" s="152"/>
      <c r="T1962" s="152"/>
    </row>
    <row r="1963" spans="1:20" ht="12.75" customHeight="1" x14ac:dyDescent="0.2">
      <c r="A1963" s="146"/>
      <c r="B1963" s="264"/>
      <c r="C1963" s="264"/>
      <c r="D1963" s="308"/>
      <c r="E1963" s="377"/>
      <c r="F1963" s="150"/>
      <c r="G1963" s="151"/>
      <c r="H1963" s="152"/>
      <c r="I1963" s="153"/>
      <c r="J1963" s="152"/>
      <c r="K1963" s="23"/>
      <c r="L1963" s="23"/>
      <c r="M1963" s="23"/>
      <c r="N1963" s="121"/>
      <c r="O1963" s="55"/>
      <c r="P1963" s="156"/>
      <c r="Q1963" s="156"/>
      <c r="R1963" s="156"/>
      <c r="S1963" s="152"/>
      <c r="T1963" s="152"/>
    </row>
    <row r="1964" spans="1:20" ht="12.75" customHeight="1" x14ac:dyDescent="0.2">
      <c r="A1964" s="144">
        <v>17</v>
      </c>
      <c r="B1964" s="264" t="s">
        <v>1156</v>
      </c>
      <c r="C1964" s="264" t="s">
        <v>1507</v>
      </c>
      <c r="D1964" s="306" t="s">
        <v>1191</v>
      </c>
      <c r="E1964" s="377">
        <v>2</v>
      </c>
      <c r="F1964" s="150"/>
      <c r="G1964" s="151"/>
      <c r="H1964" s="152"/>
      <c r="I1964" s="153"/>
      <c r="J1964" s="152"/>
      <c r="K1964" s="23"/>
      <c r="L1964" s="23"/>
      <c r="M1964" s="23"/>
      <c r="N1964" s="121"/>
      <c r="O1964" s="55"/>
      <c r="P1964" s="154"/>
      <c r="Q1964" s="154"/>
      <c r="R1964" s="154"/>
      <c r="S1964" s="152"/>
      <c r="T1964" s="152"/>
    </row>
    <row r="1965" spans="1:20" ht="12.75" customHeight="1" x14ac:dyDescent="0.2">
      <c r="A1965" s="145"/>
      <c r="B1965" s="264"/>
      <c r="C1965" s="264"/>
      <c r="D1965" s="307"/>
      <c r="E1965" s="377"/>
      <c r="F1965" s="150"/>
      <c r="G1965" s="151"/>
      <c r="H1965" s="152"/>
      <c r="I1965" s="153"/>
      <c r="J1965" s="152"/>
      <c r="K1965" s="23"/>
      <c r="L1965" s="23"/>
      <c r="M1965" s="23"/>
      <c r="N1965" s="121"/>
      <c r="O1965" s="55"/>
      <c r="P1965" s="155"/>
      <c r="Q1965" s="155"/>
      <c r="R1965" s="155"/>
      <c r="S1965" s="152"/>
      <c r="T1965" s="152"/>
    </row>
    <row r="1966" spans="1:20" ht="12.75" customHeight="1" x14ac:dyDescent="0.2">
      <c r="A1966" s="145"/>
      <c r="B1966" s="264"/>
      <c r="C1966" s="264"/>
      <c r="D1966" s="307"/>
      <c r="E1966" s="377"/>
      <c r="F1966" s="150"/>
      <c r="G1966" s="151"/>
      <c r="H1966" s="152"/>
      <c r="I1966" s="153"/>
      <c r="J1966" s="152"/>
      <c r="K1966" s="23"/>
      <c r="L1966" s="23"/>
      <c r="M1966" s="16"/>
      <c r="N1966" s="43"/>
      <c r="O1966" s="55"/>
      <c r="P1966" s="155"/>
      <c r="Q1966" s="155"/>
      <c r="R1966" s="155"/>
      <c r="S1966" s="152"/>
      <c r="T1966" s="152"/>
    </row>
    <row r="1967" spans="1:20" ht="12.75" customHeight="1" x14ac:dyDescent="0.2">
      <c r="A1967" s="146"/>
      <c r="B1967" s="264"/>
      <c r="C1967" s="264"/>
      <c r="D1967" s="308"/>
      <c r="E1967" s="377"/>
      <c r="F1967" s="150"/>
      <c r="G1967" s="151"/>
      <c r="H1967" s="152"/>
      <c r="I1967" s="153"/>
      <c r="J1967" s="152"/>
      <c r="K1967" s="23"/>
      <c r="L1967" s="23"/>
      <c r="M1967" s="23"/>
      <c r="N1967" s="121"/>
      <c r="O1967" s="55"/>
      <c r="P1967" s="156"/>
      <c r="Q1967" s="156"/>
      <c r="R1967" s="156"/>
      <c r="S1967" s="152"/>
      <c r="T1967" s="152"/>
    </row>
    <row r="1968" spans="1:20" ht="11.85" customHeight="1" x14ac:dyDescent="0.2">
      <c r="A1968" s="144"/>
      <c r="B1968" s="454"/>
      <c r="C1968" s="378" t="s">
        <v>1203</v>
      </c>
      <c r="D1968" s="455"/>
      <c r="E1968" s="471"/>
      <c r="F1968" s="457">
        <v>0</v>
      </c>
      <c r="G1968" s="466"/>
      <c r="H1968" s="462">
        <v>0</v>
      </c>
      <c r="I1968" s="467"/>
      <c r="J1968" s="462">
        <v>0</v>
      </c>
      <c r="K1968" s="88"/>
      <c r="L1968" s="88"/>
      <c r="M1968" s="88"/>
      <c r="N1968" s="112"/>
      <c r="O1968" s="89">
        <v>0</v>
      </c>
      <c r="P1968" s="459">
        <v>0</v>
      </c>
      <c r="Q1968" s="459">
        <v>0</v>
      </c>
      <c r="R1968" s="459">
        <v>0</v>
      </c>
      <c r="S1968" s="463"/>
      <c r="T1968" s="463"/>
    </row>
    <row r="1969" spans="1:20" ht="11.85" customHeight="1" x14ac:dyDescent="0.2">
      <c r="A1969" s="145"/>
      <c r="B1969" s="454"/>
      <c r="C1969" s="379"/>
      <c r="D1969" s="455"/>
      <c r="E1969" s="471"/>
      <c r="F1969" s="457"/>
      <c r="G1969" s="466"/>
      <c r="H1969" s="462"/>
      <c r="I1969" s="467"/>
      <c r="J1969" s="462"/>
      <c r="K1969" s="88"/>
      <c r="L1969" s="88"/>
      <c r="M1969" s="88"/>
      <c r="N1969" s="112"/>
      <c r="O1969" s="89">
        <v>0</v>
      </c>
      <c r="P1969" s="460"/>
      <c r="Q1969" s="460"/>
      <c r="R1969" s="460"/>
      <c r="S1969" s="463"/>
      <c r="T1969" s="463"/>
    </row>
    <row r="1970" spans="1:20" ht="11.85" customHeight="1" x14ac:dyDescent="0.2">
      <c r="A1970" s="145"/>
      <c r="B1970" s="454"/>
      <c r="C1970" s="379"/>
      <c r="D1970" s="455"/>
      <c r="E1970" s="471"/>
      <c r="F1970" s="457"/>
      <c r="G1970" s="466"/>
      <c r="H1970" s="462"/>
      <c r="I1970" s="467"/>
      <c r="J1970" s="462"/>
      <c r="K1970" s="88"/>
      <c r="L1970" s="88"/>
      <c r="M1970" s="90"/>
      <c r="N1970" s="91"/>
      <c r="O1970" s="89">
        <v>0</v>
      </c>
      <c r="P1970" s="460"/>
      <c r="Q1970" s="460"/>
      <c r="R1970" s="460"/>
      <c r="S1970" s="463"/>
      <c r="T1970" s="463"/>
    </row>
    <row r="1971" spans="1:20" ht="11.85" customHeight="1" x14ac:dyDescent="0.2">
      <c r="A1971" s="146"/>
      <c r="B1971" s="454"/>
      <c r="C1971" s="380"/>
      <c r="D1971" s="455"/>
      <c r="E1971" s="471"/>
      <c r="F1971" s="457"/>
      <c r="G1971" s="466"/>
      <c r="H1971" s="462"/>
      <c r="I1971" s="467"/>
      <c r="J1971" s="462"/>
      <c r="K1971" s="88"/>
      <c r="L1971" s="88"/>
      <c r="M1971" s="88"/>
      <c r="N1971" s="112"/>
      <c r="O1971" s="89">
        <v>0</v>
      </c>
      <c r="P1971" s="461"/>
      <c r="Q1971" s="461"/>
      <c r="R1971" s="461"/>
      <c r="S1971" s="463"/>
      <c r="T1971" s="463"/>
    </row>
    <row r="1972" spans="1:20" ht="11.85" customHeight="1" x14ac:dyDescent="0.2">
      <c r="A1972" s="144"/>
      <c r="B1972" s="468"/>
      <c r="C1972" s="383" t="s">
        <v>1204</v>
      </c>
      <c r="D1972" s="469"/>
      <c r="E1972" s="472"/>
      <c r="F1972" s="464">
        <v>0</v>
      </c>
      <c r="G1972" s="465"/>
      <c r="H1972" s="453">
        <v>0</v>
      </c>
      <c r="I1972" s="458"/>
      <c r="J1972" s="453">
        <v>0</v>
      </c>
      <c r="K1972" s="85"/>
      <c r="L1972" s="85"/>
      <c r="M1972" s="85"/>
      <c r="N1972" s="113"/>
      <c r="O1972" s="84">
        <v>0</v>
      </c>
      <c r="P1972" s="445">
        <v>0</v>
      </c>
      <c r="Q1972" s="445">
        <v>0</v>
      </c>
      <c r="R1972" s="445">
        <v>0</v>
      </c>
      <c r="S1972" s="453">
        <v>0</v>
      </c>
      <c r="T1972" s="452">
        <v>5.0480191295305857E-2</v>
      </c>
    </row>
    <row r="1973" spans="1:20" ht="11.85" customHeight="1" x14ac:dyDescent="0.2">
      <c r="A1973" s="145"/>
      <c r="B1973" s="468"/>
      <c r="C1973" s="384"/>
      <c r="D1973" s="469"/>
      <c r="E1973" s="472"/>
      <c r="F1973" s="464"/>
      <c r="G1973" s="465"/>
      <c r="H1973" s="453"/>
      <c r="I1973" s="458"/>
      <c r="J1973" s="453"/>
      <c r="K1973" s="85"/>
      <c r="L1973" s="85"/>
      <c r="M1973" s="85"/>
      <c r="N1973" s="113"/>
      <c r="O1973" s="84">
        <v>0</v>
      </c>
      <c r="P1973" s="446"/>
      <c r="Q1973" s="446"/>
      <c r="R1973" s="446"/>
      <c r="S1973" s="453"/>
      <c r="T1973" s="452"/>
    </row>
    <row r="1974" spans="1:20" ht="11.85" customHeight="1" x14ac:dyDescent="0.2">
      <c r="A1974" s="145"/>
      <c r="B1974" s="468"/>
      <c r="C1974" s="384"/>
      <c r="D1974" s="469"/>
      <c r="E1974" s="472"/>
      <c r="F1974" s="464"/>
      <c r="G1974" s="465"/>
      <c r="H1974" s="453"/>
      <c r="I1974" s="458"/>
      <c r="J1974" s="453"/>
      <c r="K1974" s="85"/>
      <c r="L1974" s="85"/>
      <c r="M1974" s="86"/>
      <c r="N1974" s="87"/>
      <c r="O1974" s="84">
        <v>0</v>
      </c>
      <c r="P1974" s="446"/>
      <c r="Q1974" s="446"/>
      <c r="R1974" s="446"/>
      <c r="S1974" s="453"/>
      <c r="T1974" s="452"/>
    </row>
    <row r="1975" spans="1:20" ht="11.85" customHeight="1" x14ac:dyDescent="0.2">
      <c r="A1975" s="146"/>
      <c r="B1975" s="468"/>
      <c r="C1975" s="385"/>
      <c r="D1975" s="469"/>
      <c r="E1975" s="472"/>
      <c r="F1975" s="464"/>
      <c r="G1975" s="465"/>
      <c r="H1975" s="453"/>
      <c r="I1975" s="458"/>
      <c r="J1975" s="453"/>
      <c r="K1975" s="85"/>
      <c r="L1975" s="85"/>
      <c r="M1975" s="85"/>
      <c r="N1975" s="113"/>
      <c r="O1975" s="84">
        <v>0</v>
      </c>
      <c r="P1975" s="447"/>
      <c r="Q1975" s="447"/>
      <c r="R1975" s="447"/>
      <c r="S1975" s="453"/>
      <c r="T1975" s="452"/>
    </row>
    <row r="1976" spans="1:20" ht="11.85" customHeight="1" x14ac:dyDescent="0.2">
      <c r="A1976" s="144"/>
      <c r="B1976" s="454"/>
      <c r="C1976" s="378" t="s">
        <v>1205</v>
      </c>
      <c r="D1976" s="455"/>
      <c r="E1976" s="471"/>
      <c r="F1976" s="457">
        <v>0</v>
      </c>
      <c r="G1976" s="466"/>
      <c r="H1976" s="462">
        <v>0</v>
      </c>
      <c r="I1976" s="467"/>
      <c r="J1976" s="462">
        <v>0</v>
      </c>
      <c r="K1976" s="88"/>
      <c r="L1976" s="88"/>
      <c r="M1976" s="88"/>
      <c r="N1976" s="112"/>
      <c r="O1976" s="89">
        <v>0</v>
      </c>
      <c r="P1976" s="459">
        <v>0</v>
      </c>
      <c r="Q1976" s="459">
        <v>0</v>
      </c>
      <c r="R1976" s="459">
        <v>0</v>
      </c>
      <c r="S1976" s="462">
        <v>0</v>
      </c>
      <c r="T1976" s="463"/>
    </row>
    <row r="1977" spans="1:20" ht="11.85" customHeight="1" x14ac:dyDescent="0.2">
      <c r="A1977" s="145"/>
      <c r="B1977" s="454"/>
      <c r="C1977" s="379"/>
      <c r="D1977" s="455"/>
      <c r="E1977" s="471"/>
      <c r="F1977" s="457"/>
      <c r="G1977" s="466"/>
      <c r="H1977" s="462"/>
      <c r="I1977" s="467"/>
      <c r="J1977" s="462"/>
      <c r="K1977" s="88"/>
      <c r="L1977" s="88"/>
      <c r="M1977" s="88"/>
      <c r="N1977" s="112"/>
      <c r="O1977" s="89">
        <v>0</v>
      </c>
      <c r="P1977" s="460"/>
      <c r="Q1977" s="460"/>
      <c r="R1977" s="460"/>
      <c r="S1977" s="462"/>
      <c r="T1977" s="463"/>
    </row>
    <row r="1978" spans="1:20" ht="11.85" customHeight="1" x14ac:dyDescent="0.2">
      <c r="A1978" s="145"/>
      <c r="B1978" s="454"/>
      <c r="C1978" s="379"/>
      <c r="D1978" s="455"/>
      <c r="E1978" s="471"/>
      <c r="F1978" s="457"/>
      <c r="G1978" s="466"/>
      <c r="H1978" s="462"/>
      <c r="I1978" s="467"/>
      <c r="J1978" s="462"/>
      <c r="K1978" s="88"/>
      <c r="L1978" s="88"/>
      <c r="M1978" s="90"/>
      <c r="N1978" s="91"/>
      <c r="O1978" s="89">
        <v>0</v>
      </c>
      <c r="P1978" s="460"/>
      <c r="Q1978" s="460"/>
      <c r="R1978" s="460"/>
      <c r="S1978" s="462"/>
      <c r="T1978" s="463"/>
    </row>
    <row r="1979" spans="1:20" ht="11.85" customHeight="1" x14ac:dyDescent="0.2">
      <c r="A1979" s="146"/>
      <c r="B1979" s="454"/>
      <c r="C1979" s="380"/>
      <c r="D1979" s="455"/>
      <c r="E1979" s="471"/>
      <c r="F1979" s="457"/>
      <c r="G1979" s="466"/>
      <c r="H1979" s="462"/>
      <c r="I1979" s="467"/>
      <c r="J1979" s="462"/>
      <c r="K1979" s="88"/>
      <c r="L1979" s="88"/>
      <c r="M1979" s="88"/>
      <c r="N1979" s="112"/>
      <c r="O1979" s="89">
        <v>0</v>
      </c>
      <c r="P1979" s="461"/>
      <c r="Q1979" s="461"/>
      <c r="R1979" s="461"/>
      <c r="S1979" s="462"/>
      <c r="T1979" s="463"/>
    </row>
    <row r="1980" spans="1:20" ht="11.85" customHeight="1" x14ac:dyDescent="0.2">
      <c r="A1980" s="144"/>
      <c r="B1980" s="468"/>
      <c r="C1980" s="383" t="s">
        <v>1206</v>
      </c>
      <c r="D1980" s="469"/>
      <c r="E1980" s="472"/>
      <c r="F1980" s="464">
        <v>0</v>
      </c>
      <c r="G1980" s="465"/>
      <c r="H1980" s="453">
        <v>0</v>
      </c>
      <c r="I1980" s="458"/>
      <c r="J1980" s="453">
        <v>0</v>
      </c>
      <c r="K1980" s="85"/>
      <c r="L1980" s="85"/>
      <c r="M1980" s="85"/>
      <c r="N1980" s="113"/>
      <c r="O1980" s="84">
        <v>0</v>
      </c>
      <c r="P1980" s="445">
        <v>0</v>
      </c>
      <c r="Q1980" s="445">
        <v>0</v>
      </c>
      <c r="R1980" s="445">
        <v>0</v>
      </c>
      <c r="S1980" s="453">
        <v>0</v>
      </c>
      <c r="T1980" s="452">
        <v>1</v>
      </c>
    </row>
    <row r="1981" spans="1:20" ht="11.85" customHeight="1" x14ac:dyDescent="0.2">
      <c r="A1981" s="145"/>
      <c r="B1981" s="468"/>
      <c r="C1981" s="384"/>
      <c r="D1981" s="469"/>
      <c r="E1981" s="472"/>
      <c r="F1981" s="464"/>
      <c r="G1981" s="465"/>
      <c r="H1981" s="453"/>
      <c r="I1981" s="458"/>
      <c r="J1981" s="453"/>
      <c r="K1981" s="85"/>
      <c r="L1981" s="85"/>
      <c r="M1981" s="85"/>
      <c r="N1981" s="113"/>
      <c r="O1981" s="84">
        <v>0</v>
      </c>
      <c r="P1981" s="446"/>
      <c r="Q1981" s="446"/>
      <c r="R1981" s="446"/>
      <c r="S1981" s="453"/>
      <c r="T1981" s="452"/>
    </row>
    <row r="1982" spans="1:20" ht="11.85" customHeight="1" x14ac:dyDescent="0.2">
      <c r="A1982" s="145"/>
      <c r="B1982" s="468"/>
      <c r="C1982" s="384"/>
      <c r="D1982" s="469"/>
      <c r="E1982" s="472"/>
      <c r="F1982" s="464"/>
      <c r="G1982" s="465"/>
      <c r="H1982" s="453"/>
      <c r="I1982" s="458"/>
      <c r="J1982" s="453"/>
      <c r="K1982" s="85"/>
      <c r="L1982" s="85"/>
      <c r="M1982" s="86"/>
      <c r="N1982" s="87"/>
      <c r="O1982" s="84">
        <v>0</v>
      </c>
      <c r="P1982" s="446"/>
      <c r="Q1982" s="446"/>
      <c r="R1982" s="446"/>
      <c r="S1982" s="453"/>
      <c r="T1982" s="452"/>
    </row>
    <row r="1983" spans="1:20" ht="11.85" customHeight="1" x14ac:dyDescent="0.2">
      <c r="A1983" s="146"/>
      <c r="B1983" s="468"/>
      <c r="C1983" s="385"/>
      <c r="D1983" s="469"/>
      <c r="E1983" s="472"/>
      <c r="F1983" s="464"/>
      <c r="G1983" s="465"/>
      <c r="H1983" s="453"/>
      <c r="I1983" s="458"/>
      <c r="J1983" s="453"/>
      <c r="K1983" s="85"/>
      <c r="L1983" s="85"/>
      <c r="M1983" s="85"/>
      <c r="N1983" s="113"/>
      <c r="O1983" s="84">
        <v>0</v>
      </c>
      <c r="P1983" s="447"/>
      <c r="Q1983" s="447"/>
      <c r="R1983" s="447"/>
      <c r="S1983" s="453"/>
      <c r="T1983" s="452"/>
    </row>
    <row r="1984" spans="1:20" ht="11.85" customHeight="1" x14ac:dyDescent="0.2">
      <c r="A1984" s="144"/>
      <c r="B1984" s="468"/>
      <c r="C1984" s="383" t="s">
        <v>1207</v>
      </c>
      <c r="D1984" s="469"/>
      <c r="E1984" s="472"/>
      <c r="F1984" s="464">
        <v>0</v>
      </c>
      <c r="G1984" s="465"/>
      <c r="H1984" s="453">
        <v>0</v>
      </c>
      <c r="I1984" s="458"/>
      <c r="J1984" s="453">
        <v>0</v>
      </c>
      <c r="K1984" s="85"/>
      <c r="L1984" s="85"/>
      <c r="M1984" s="85"/>
      <c r="N1984" s="113"/>
      <c r="O1984" s="84">
        <v>0</v>
      </c>
      <c r="P1984" s="445">
        <v>0</v>
      </c>
      <c r="Q1984" s="445">
        <v>0</v>
      </c>
      <c r="R1984" s="445">
        <v>0</v>
      </c>
      <c r="S1984" s="453">
        <v>0</v>
      </c>
      <c r="T1984" s="451"/>
    </row>
    <row r="1985" spans="1:20" ht="11.85" customHeight="1" x14ac:dyDescent="0.2">
      <c r="A1985" s="145"/>
      <c r="B1985" s="468"/>
      <c r="C1985" s="384"/>
      <c r="D1985" s="469"/>
      <c r="E1985" s="472"/>
      <c r="F1985" s="464"/>
      <c r="G1985" s="465"/>
      <c r="H1985" s="453"/>
      <c r="I1985" s="458"/>
      <c r="J1985" s="453"/>
      <c r="K1985" s="85"/>
      <c r="L1985" s="85"/>
      <c r="M1985" s="85"/>
      <c r="N1985" s="113"/>
      <c r="O1985" s="84">
        <v>0</v>
      </c>
      <c r="P1985" s="446"/>
      <c r="Q1985" s="446"/>
      <c r="R1985" s="446"/>
      <c r="S1985" s="453"/>
      <c r="T1985" s="451"/>
    </row>
    <row r="1986" spans="1:20" ht="11.85" customHeight="1" x14ac:dyDescent="0.2">
      <c r="A1986" s="145"/>
      <c r="B1986" s="468"/>
      <c r="C1986" s="384"/>
      <c r="D1986" s="469"/>
      <c r="E1986" s="472"/>
      <c r="F1986" s="464"/>
      <c r="G1986" s="465"/>
      <c r="H1986" s="453"/>
      <c r="I1986" s="458"/>
      <c r="J1986" s="453"/>
      <c r="K1986" s="85"/>
      <c r="L1986" s="85"/>
      <c r="M1986" s="86"/>
      <c r="N1986" s="87"/>
      <c r="O1986" s="84">
        <v>0</v>
      </c>
      <c r="P1986" s="446"/>
      <c r="Q1986" s="446"/>
      <c r="R1986" s="446"/>
      <c r="S1986" s="453"/>
      <c r="T1986" s="451"/>
    </row>
    <row r="1987" spans="1:20" ht="11.85" customHeight="1" x14ac:dyDescent="0.2">
      <c r="A1987" s="146"/>
      <c r="B1987" s="468"/>
      <c r="C1987" s="385"/>
      <c r="D1987" s="469"/>
      <c r="E1987" s="472"/>
      <c r="F1987" s="464"/>
      <c r="G1987" s="465"/>
      <c r="H1987" s="453"/>
      <c r="I1987" s="458"/>
      <c r="J1987" s="453"/>
      <c r="K1987" s="85"/>
      <c r="L1987" s="85"/>
      <c r="M1987" s="85"/>
      <c r="N1987" s="113"/>
      <c r="O1987" s="84">
        <v>0</v>
      </c>
      <c r="P1987" s="447"/>
      <c r="Q1987" s="447"/>
      <c r="R1987" s="447"/>
      <c r="S1987" s="453"/>
      <c r="T1987" s="451"/>
    </row>
    <row r="1988" spans="1:20" ht="11.85" customHeight="1" x14ac:dyDescent="0.2">
      <c r="A1988" s="144"/>
      <c r="B1988" s="454"/>
      <c r="C1988" s="378" t="s">
        <v>1208</v>
      </c>
      <c r="D1988" s="455"/>
      <c r="E1988" s="471"/>
      <c r="F1988" s="457">
        <v>0</v>
      </c>
      <c r="G1988" s="466"/>
      <c r="H1988" s="462">
        <v>0</v>
      </c>
      <c r="I1988" s="467"/>
      <c r="J1988" s="462">
        <v>0</v>
      </c>
      <c r="K1988" s="88"/>
      <c r="L1988" s="88"/>
      <c r="M1988" s="88"/>
      <c r="N1988" s="112"/>
      <c r="O1988" s="89">
        <v>0</v>
      </c>
      <c r="P1988" s="459">
        <v>0</v>
      </c>
      <c r="Q1988" s="459">
        <v>0</v>
      </c>
      <c r="R1988" s="459">
        <v>0</v>
      </c>
      <c r="S1988" s="462">
        <v>0</v>
      </c>
      <c r="T1988" s="473">
        <v>141959.0816936222</v>
      </c>
    </row>
    <row r="1989" spans="1:20" ht="11.85" customHeight="1" x14ac:dyDescent="0.2">
      <c r="A1989" s="145"/>
      <c r="B1989" s="454"/>
      <c r="C1989" s="379"/>
      <c r="D1989" s="455"/>
      <c r="E1989" s="471"/>
      <c r="F1989" s="457"/>
      <c r="G1989" s="466"/>
      <c r="H1989" s="462"/>
      <c r="I1989" s="467"/>
      <c r="J1989" s="462"/>
      <c r="K1989" s="88"/>
      <c r="L1989" s="88"/>
      <c r="M1989" s="88"/>
      <c r="N1989" s="112"/>
      <c r="O1989" s="89">
        <v>0</v>
      </c>
      <c r="P1989" s="460"/>
      <c r="Q1989" s="460"/>
      <c r="R1989" s="460"/>
      <c r="S1989" s="462"/>
      <c r="T1989" s="473"/>
    </row>
    <row r="1990" spans="1:20" ht="11.85" customHeight="1" x14ac:dyDescent="0.2">
      <c r="A1990" s="145"/>
      <c r="B1990" s="454"/>
      <c r="C1990" s="379"/>
      <c r="D1990" s="455"/>
      <c r="E1990" s="471"/>
      <c r="F1990" s="457"/>
      <c r="G1990" s="466"/>
      <c r="H1990" s="462"/>
      <c r="I1990" s="467"/>
      <c r="J1990" s="462"/>
      <c r="K1990" s="88"/>
      <c r="L1990" s="88"/>
      <c r="M1990" s="90"/>
      <c r="N1990" s="91"/>
      <c r="O1990" s="89">
        <v>0</v>
      </c>
      <c r="P1990" s="460"/>
      <c r="Q1990" s="460"/>
      <c r="R1990" s="460"/>
      <c r="S1990" s="462"/>
      <c r="T1990" s="473"/>
    </row>
    <row r="1991" spans="1:20" ht="11.85" customHeight="1" x14ac:dyDescent="0.2">
      <c r="A1991" s="146"/>
      <c r="B1991" s="454"/>
      <c r="C1991" s="380"/>
      <c r="D1991" s="455"/>
      <c r="E1991" s="471"/>
      <c r="F1991" s="457"/>
      <c r="G1991" s="466"/>
      <c r="H1991" s="462"/>
      <c r="I1991" s="467"/>
      <c r="J1991" s="462"/>
      <c r="K1991" s="88"/>
      <c r="L1991" s="88"/>
      <c r="M1991" s="88"/>
      <c r="N1991" s="112"/>
      <c r="O1991" s="89">
        <v>0</v>
      </c>
      <c r="P1991" s="461"/>
      <c r="Q1991" s="461"/>
      <c r="R1991" s="461"/>
      <c r="S1991" s="462"/>
      <c r="T1991" s="473"/>
    </row>
    <row r="1992" spans="1:20" s="54" customFormat="1" ht="26.25" customHeight="1" x14ac:dyDescent="0.2">
      <c r="A1992" s="381" t="s">
        <v>1209</v>
      </c>
      <c r="B1992" s="382"/>
      <c r="C1992" s="382"/>
      <c r="D1992" s="382"/>
      <c r="E1992" s="382"/>
      <c r="F1992" s="382"/>
      <c r="G1992" s="382"/>
      <c r="H1992" s="382"/>
      <c r="I1992" s="382"/>
      <c r="J1992" s="382"/>
      <c r="K1992" s="382"/>
      <c r="L1992" s="382"/>
      <c r="M1992" s="382"/>
      <c r="N1992" s="382"/>
      <c r="O1992" s="382"/>
      <c r="P1992" s="382"/>
      <c r="Q1992" s="382"/>
      <c r="R1992" s="382"/>
      <c r="S1992" s="382"/>
      <c r="T1992" s="382"/>
    </row>
    <row r="1993" spans="1:20" s="54" customFormat="1" ht="7.5" customHeight="1" x14ac:dyDescent="0.2">
      <c r="C1993" s="135"/>
      <c r="D1993" s="135"/>
      <c r="E1993" s="135"/>
      <c r="F1993" s="135"/>
      <c r="G1993" s="135"/>
      <c r="H1993" s="135"/>
      <c r="I1993" s="135"/>
      <c r="J1993" s="135"/>
      <c r="K1993" s="135"/>
      <c r="L1993" s="135"/>
      <c r="M1993" s="135"/>
      <c r="N1993" s="135"/>
      <c r="O1993" s="135"/>
      <c r="P1993" s="135"/>
      <c r="Q1993" s="135"/>
      <c r="R1993" s="135"/>
      <c r="S1993" s="135"/>
      <c r="T1993" s="135"/>
    </row>
    <row r="1994" spans="1:20" s="54" customFormat="1" ht="30" customHeight="1" x14ac:dyDescent="0.2">
      <c r="A1994" s="381" t="s">
        <v>1210</v>
      </c>
      <c r="B1994" s="382"/>
      <c r="C1994" s="382"/>
      <c r="D1994" s="382"/>
      <c r="E1994" s="382"/>
      <c r="F1994" s="382"/>
      <c r="G1994" s="382"/>
      <c r="H1994" s="382"/>
      <c r="I1994" s="382"/>
      <c r="J1994" s="382"/>
      <c r="K1994" s="382"/>
      <c r="L1994" s="382"/>
      <c r="M1994" s="382"/>
      <c r="N1994" s="382"/>
      <c r="O1994" s="382"/>
      <c r="P1994" s="382"/>
      <c r="Q1994" s="382"/>
      <c r="R1994" s="382"/>
      <c r="S1994" s="382"/>
      <c r="T1994" s="382"/>
    </row>
    <row r="1995" spans="1:20" s="54" customFormat="1" ht="12.75" customHeight="1" x14ac:dyDescent="0.2"/>
    <row r="1996" spans="1:20" ht="12.75" customHeight="1" x14ac:dyDescent="0.2"/>
    <row r="1997" spans="1:20" ht="12.75" customHeight="1" x14ac:dyDescent="0.2"/>
    <row r="1998" spans="1:20" ht="12.75" customHeight="1" x14ac:dyDescent="0.2"/>
    <row r="2014" spans="1:18" s="21" customFormat="1" x14ac:dyDescent="0.2">
      <c r="A2014" s="53"/>
      <c r="B2014" s="53"/>
      <c r="C2014" s="53"/>
      <c r="D2014" s="53"/>
      <c r="E2014" s="53"/>
      <c r="F2014" s="53"/>
      <c r="G2014" s="53"/>
      <c r="H2014" s="53"/>
      <c r="I2014" s="53"/>
      <c r="J2014" s="53"/>
      <c r="K2014" s="53"/>
      <c r="L2014" s="53"/>
      <c r="M2014" s="53"/>
      <c r="N2014" s="53"/>
      <c r="O2014" s="53"/>
      <c r="P2014" s="53"/>
      <c r="Q2014" s="53"/>
      <c r="R2014" s="53"/>
    </row>
  </sheetData>
  <mergeCells count="7423">
    <mergeCell ref="F1928:F1931"/>
    <mergeCell ref="G1928:G1931"/>
    <mergeCell ref="H1928:H1931"/>
    <mergeCell ref="I1928:I1931"/>
    <mergeCell ref="J1928:J1931"/>
    <mergeCell ref="P1928:P1931"/>
    <mergeCell ref="R1988:R1991"/>
    <mergeCell ref="S1988:S1991"/>
    <mergeCell ref="T1988:T1991"/>
    <mergeCell ref="A1928:A1931"/>
    <mergeCell ref="B1928:B1931"/>
    <mergeCell ref="C1928:C1931"/>
    <mergeCell ref="D1928:D1931"/>
    <mergeCell ref="E1928:E1931"/>
    <mergeCell ref="G1988:G1991"/>
    <mergeCell ref="H1988:H1991"/>
    <mergeCell ref="I1988:I1991"/>
    <mergeCell ref="J1988:J1991"/>
    <mergeCell ref="P1988:P1991"/>
    <mergeCell ref="Q1988:Q1991"/>
    <mergeCell ref="A1988:A1991"/>
    <mergeCell ref="B1988:B1991"/>
    <mergeCell ref="D1988:D1991"/>
    <mergeCell ref="E1988:E1991"/>
    <mergeCell ref="F1988:F1991"/>
    <mergeCell ref="J1984:J1987"/>
    <mergeCell ref="P1984:P1987"/>
    <mergeCell ref="Q1984:Q1987"/>
    <mergeCell ref="R1984:R1987"/>
    <mergeCell ref="S1984:S1987"/>
    <mergeCell ref="T1984:T1987"/>
    <mergeCell ref="T1980:T1983"/>
    <mergeCell ref="A1984:A1987"/>
    <mergeCell ref="B1984:B1987"/>
    <mergeCell ref="D1984:D1987"/>
    <mergeCell ref="E1984:E1987"/>
    <mergeCell ref="F1984:F1987"/>
    <mergeCell ref="G1984:G1987"/>
    <mergeCell ref="H1984:H1987"/>
    <mergeCell ref="I1984:I1987"/>
    <mergeCell ref="I1980:I1983"/>
    <mergeCell ref="J1980:J1983"/>
    <mergeCell ref="P1980:P1983"/>
    <mergeCell ref="Q1980:Q1983"/>
    <mergeCell ref="R1980:R1983"/>
    <mergeCell ref="S1980:S1983"/>
    <mergeCell ref="S1976:S1979"/>
    <mergeCell ref="T1976:T1979"/>
    <mergeCell ref="A1980:A1983"/>
    <mergeCell ref="B1980:B1983"/>
    <mergeCell ref="D1980:D1983"/>
    <mergeCell ref="E1980:E1983"/>
    <mergeCell ref="F1980:F1983"/>
    <mergeCell ref="G1980:G1983"/>
    <mergeCell ref="H1980:H1983"/>
    <mergeCell ref="H1976:H1979"/>
    <mergeCell ref="I1976:I1979"/>
    <mergeCell ref="J1976:J1979"/>
    <mergeCell ref="P1976:P1979"/>
    <mergeCell ref="Q1976:Q1979"/>
    <mergeCell ref="R1976:R1979"/>
    <mergeCell ref="R1972:R1975"/>
    <mergeCell ref="S1972:S1975"/>
    <mergeCell ref="T1972:T1975"/>
    <mergeCell ref="A1976:A1979"/>
    <mergeCell ref="B1976:B1979"/>
    <mergeCell ref="D1976:D1979"/>
    <mergeCell ref="E1976:E1979"/>
    <mergeCell ref="F1976:F1979"/>
    <mergeCell ref="G1976:G1979"/>
    <mergeCell ref="G1972:G1975"/>
    <mergeCell ref="H1972:H1975"/>
    <mergeCell ref="I1972:I1975"/>
    <mergeCell ref="J1972:J1975"/>
    <mergeCell ref="P1972:P1975"/>
    <mergeCell ref="Q1972:Q1975"/>
    <mergeCell ref="B1952:B1955"/>
    <mergeCell ref="C1952:C1955"/>
    <mergeCell ref="D1952:D1955"/>
    <mergeCell ref="A1972:A1975"/>
    <mergeCell ref="B1972:B1975"/>
    <mergeCell ref="D1972:D1975"/>
    <mergeCell ref="E1972:E1975"/>
    <mergeCell ref="F1972:F1975"/>
    <mergeCell ref="J1968:J1971"/>
    <mergeCell ref="P1968:P1971"/>
    <mergeCell ref="Q1968:Q1971"/>
    <mergeCell ref="R1968:R1971"/>
    <mergeCell ref="S1968:S1971"/>
    <mergeCell ref="T1968:T1971"/>
    <mergeCell ref="A1968:A1971"/>
    <mergeCell ref="B1968:B1971"/>
    <mergeCell ref="C1968:C1971"/>
    <mergeCell ref="J1948:J1951"/>
    <mergeCell ref="P1948:P1951"/>
    <mergeCell ref="Q1948:Q1951"/>
    <mergeCell ref="R1948:R1951"/>
    <mergeCell ref="S1948:S1951"/>
    <mergeCell ref="T1948:T1951"/>
    <mergeCell ref="T1944:T1947"/>
    <mergeCell ref="A1948:A1951"/>
    <mergeCell ref="B1948:B1951"/>
    <mergeCell ref="C1948:C1951"/>
    <mergeCell ref="D1948:D1951"/>
    <mergeCell ref="E1948:E1951"/>
    <mergeCell ref="F1948:F1951"/>
    <mergeCell ref="G1948:G1951"/>
    <mergeCell ref="H1948:H1951"/>
    <mergeCell ref="I1948:I1951"/>
    <mergeCell ref="I1944:I1947"/>
    <mergeCell ref="J1944:J1947"/>
    <mergeCell ref="P1944:P1947"/>
    <mergeCell ref="Q1944:Q1947"/>
    <mergeCell ref="R1944:R1947"/>
    <mergeCell ref="S1944:S1947"/>
    <mergeCell ref="S1940:S1943"/>
    <mergeCell ref="T1940:T1943"/>
    <mergeCell ref="A1944:A1947"/>
    <mergeCell ref="B1944:B1947"/>
    <mergeCell ref="C1944:C1947"/>
    <mergeCell ref="D1944:D1947"/>
    <mergeCell ref="E1944:E1947"/>
    <mergeCell ref="F1944:F1947"/>
    <mergeCell ref="G1944:G1947"/>
    <mergeCell ref="H1944:H1947"/>
    <mergeCell ref="H1940:H1943"/>
    <mergeCell ref="I1940:I1943"/>
    <mergeCell ref="J1940:J1943"/>
    <mergeCell ref="P1940:P1943"/>
    <mergeCell ref="Q1940:Q1943"/>
    <mergeCell ref="R1940:R1943"/>
    <mergeCell ref="R1936:R1939"/>
    <mergeCell ref="S1936:S1939"/>
    <mergeCell ref="T1936:T1939"/>
    <mergeCell ref="A1940:A1943"/>
    <mergeCell ref="B1940:B1943"/>
    <mergeCell ref="C1940:C1943"/>
    <mergeCell ref="D1940:D1943"/>
    <mergeCell ref="E1940:E1943"/>
    <mergeCell ref="F1940:F1943"/>
    <mergeCell ref="G1940:G1943"/>
    <mergeCell ref="G1936:G1939"/>
    <mergeCell ref="H1936:H1939"/>
    <mergeCell ref="I1936:I1939"/>
    <mergeCell ref="J1936:J1939"/>
    <mergeCell ref="P1936:P1939"/>
    <mergeCell ref="Q1936:Q1939"/>
    <mergeCell ref="A1936:A1939"/>
    <mergeCell ref="B1936:B1939"/>
    <mergeCell ref="C1936:C1939"/>
    <mergeCell ref="D1936:D1939"/>
    <mergeCell ref="E1936:E1939"/>
    <mergeCell ref="F1936:F1939"/>
    <mergeCell ref="J1932:J1935"/>
    <mergeCell ref="P1932:P1935"/>
    <mergeCell ref="Q1932:Q1935"/>
    <mergeCell ref="R1932:R1935"/>
    <mergeCell ref="S1932:S1935"/>
    <mergeCell ref="T1932:T1935"/>
    <mergeCell ref="T1924:T1927"/>
    <mergeCell ref="A1932:A1935"/>
    <mergeCell ref="B1932:B1935"/>
    <mergeCell ref="C1932:C1935"/>
    <mergeCell ref="D1932:D1935"/>
    <mergeCell ref="E1932:E1935"/>
    <mergeCell ref="F1932:F1935"/>
    <mergeCell ref="G1932:G1935"/>
    <mergeCell ref="H1932:H1935"/>
    <mergeCell ref="I1932:I1935"/>
    <mergeCell ref="I1924:I1927"/>
    <mergeCell ref="J1924:J1927"/>
    <mergeCell ref="P1924:P1927"/>
    <mergeCell ref="Q1924:Q1927"/>
    <mergeCell ref="R1924:R1927"/>
    <mergeCell ref="S1924:S1927"/>
    <mergeCell ref="Q1928:Q1931"/>
    <mergeCell ref="R1928:R1931"/>
    <mergeCell ref="S1928:S1931"/>
    <mergeCell ref="T1928:T1931"/>
    <mergeCell ref="S1920:S1923"/>
    <mergeCell ref="T1920:T1923"/>
    <mergeCell ref="A1924:A1927"/>
    <mergeCell ref="B1924:B1927"/>
    <mergeCell ref="C1924:C1927"/>
    <mergeCell ref="D1924:D1927"/>
    <mergeCell ref="E1924:E1927"/>
    <mergeCell ref="F1924:F1927"/>
    <mergeCell ref="G1924:G1927"/>
    <mergeCell ref="H1924:H1927"/>
    <mergeCell ref="H1920:H1923"/>
    <mergeCell ref="I1920:I1923"/>
    <mergeCell ref="J1920:J1923"/>
    <mergeCell ref="P1920:P1923"/>
    <mergeCell ref="Q1920:Q1923"/>
    <mergeCell ref="R1920:R1923"/>
    <mergeCell ref="R1916:R1919"/>
    <mergeCell ref="S1916:S1919"/>
    <mergeCell ref="T1916:T1919"/>
    <mergeCell ref="A1920:A1923"/>
    <mergeCell ref="B1920:B1923"/>
    <mergeCell ref="C1920:C1923"/>
    <mergeCell ref="D1920:D1923"/>
    <mergeCell ref="E1920:E1923"/>
    <mergeCell ref="F1920:F1923"/>
    <mergeCell ref="G1920:G1923"/>
    <mergeCell ref="G1916:G1919"/>
    <mergeCell ref="H1916:H1919"/>
    <mergeCell ref="I1916:I1919"/>
    <mergeCell ref="J1916:J1919"/>
    <mergeCell ref="P1916:P1919"/>
    <mergeCell ref="Q1916:Q1919"/>
    <mergeCell ref="A1916:A1919"/>
    <mergeCell ref="B1916:B1919"/>
    <mergeCell ref="C1916:C1919"/>
    <mergeCell ref="D1916:D1919"/>
    <mergeCell ref="E1916:E1919"/>
    <mergeCell ref="F1916:F1919"/>
    <mergeCell ref="J1912:J1915"/>
    <mergeCell ref="P1912:P1915"/>
    <mergeCell ref="Q1912:Q1915"/>
    <mergeCell ref="R1912:R1915"/>
    <mergeCell ref="S1912:S1915"/>
    <mergeCell ref="T1912:T1915"/>
    <mergeCell ref="T1908:T1911"/>
    <mergeCell ref="A1912:A1915"/>
    <mergeCell ref="B1912:B1915"/>
    <mergeCell ref="C1912:C1915"/>
    <mergeCell ref="D1912:D1915"/>
    <mergeCell ref="E1912:E1915"/>
    <mergeCell ref="F1912:F1915"/>
    <mergeCell ref="G1912:G1915"/>
    <mergeCell ref="H1912:H1915"/>
    <mergeCell ref="I1912:I1915"/>
    <mergeCell ref="I1908:I1911"/>
    <mergeCell ref="J1908:J1911"/>
    <mergeCell ref="P1908:P1911"/>
    <mergeCell ref="Q1908:Q1911"/>
    <mergeCell ref="R1908:R1911"/>
    <mergeCell ref="S1908:S1911"/>
    <mergeCell ref="S1904:S1907"/>
    <mergeCell ref="T1904:T1907"/>
    <mergeCell ref="A1908:A1911"/>
    <mergeCell ref="B1908:B1911"/>
    <mergeCell ref="C1908:C1911"/>
    <mergeCell ref="D1908:D1911"/>
    <mergeCell ref="E1908:E1911"/>
    <mergeCell ref="F1908:F1911"/>
    <mergeCell ref="G1908:G1911"/>
    <mergeCell ref="H1908:H1911"/>
    <mergeCell ref="H1904:H1907"/>
    <mergeCell ref="I1904:I1907"/>
    <mergeCell ref="J1904:J1907"/>
    <mergeCell ref="P1904:P1907"/>
    <mergeCell ref="Q1904:Q1907"/>
    <mergeCell ref="R1904:R1907"/>
    <mergeCell ref="R1900:R1903"/>
    <mergeCell ref="S1900:S1903"/>
    <mergeCell ref="T1900:T1903"/>
    <mergeCell ref="A1904:A1907"/>
    <mergeCell ref="B1904:B1907"/>
    <mergeCell ref="C1904:C1907"/>
    <mergeCell ref="D1904:D1907"/>
    <mergeCell ref="E1904:E1907"/>
    <mergeCell ref="F1904:F1907"/>
    <mergeCell ref="G1904:G1907"/>
    <mergeCell ref="G1900:G1903"/>
    <mergeCell ref="H1900:H1903"/>
    <mergeCell ref="I1900:I1903"/>
    <mergeCell ref="J1900:J1903"/>
    <mergeCell ref="P1900:P1903"/>
    <mergeCell ref="Q1900:Q1903"/>
    <mergeCell ref="A1900:A1903"/>
    <mergeCell ref="B1900:B1903"/>
    <mergeCell ref="C1900:C1903"/>
    <mergeCell ref="D1900:D1903"/>
    <mergeCell ref="E1900:E1903"/>
    <mergeCell ref="F1900:F1903"/>
    <mergeCell ref="J1896:J1899"/>
    <mergeCell ref="P1896:P1899"/>
    <mergeCell ref="Q1896:Q1899"/>
    <mergeCell ref="R1896:R1899"/>
    <mergeCell ref="S1896:S1899"/>
    <mergeCell ref="T1896:T1899"/>
    <mergeCell ref="A1896:A1899"/>
    <mergeCell ref="B1896:B1899"/>
    <mergeCell ref="C1896:C1899"/>
    <mergeCell ref="D1896:D1899"/>
    <mergeCell ref="E1896:E1899"/>
    <mergeCell ref="F1896:F1899"/>
    <mergeCell ref="G1896:G1899"/>
    <mergeCell ref="H1896:H1899"/>
    <mergeCell ref="I1896:I1899"/>
    <mergeCell ref="S1892:S1895"/>
    <mergeCell ref="T1892:T1895"/>
    <mergeCell ref="H1892:H1895"/>
    <mergeCell ref="I1892:I1895"/>
    <mergeCell ref="J1892:J1895"/>
    <mergeCell ref="P1892:P1895"/>
    <mergeCell ref="Q1892:Q1895"/>
    <mergeCell ref="R1892:R1895"/>
    <mergeCell ref="R1888:R1891"/>
    <mergeCell ref="S1888:S1891"/>
    <mergeCell ref="T1888:T1891"/>
    <mergeCell ref="A1892:A1895"/>
    <mergeCell ref="B1892:B1895"/>
    <mergeCell ref="C1892:C1895"/>
    <mergeCell ref="D1892:D1895"/>
    <mergeCell ref="E1892:E1895"/>
    <mergeCell ref="F1892:F1895"/>
    <mergeCell ref="G1892:G1895"/>
    <mergeCell ref="G1888:G1891"/>
    <mergeCell ref="H1888:H1891"/>
    <mergeCell ref="I1888:I1891"/>
    <mergeCell ref="J1888:J1891"/>
    <mergeCell ref="P1888:P1891"/>
    <mergeCell ref="Q1888:Q1891"/>
    <mergeCell ref="Q1884:Q1887"/>
    <mergeCell ref="R1884:R1887"/>
    <mergeCell ref="S1884:S1887"/>
    <mergeCell ref="T1884:T1887"/>
    <mergeCell ref="A1888:A1891"/>
    <mergeCell ref="B1888:B1891"/>
    <mergeCell ref="C1888:C1891"/>
    <mergeCell ref="D1888:D1891"/>
    <mergeCell ref="E1888:E1891"/>
    <mergeCell ref="F1888:F1891"/>
    <mergeCell ref="F1884:F1887"/>
    <mergeCell ref="G1884:G1887"/>
    <mergeCell ref="H1884:H1887"/>
    <mergeCell ref="I1884:I1887"/>
    <mergeCell ref="J1884:J1887"/>
    <mergeCell ref="P1884:P1887"/>
    <mergeCell ref="P1880:P1883"/>
    <mergeCell ref="Q1880:Q1883"/>
    <mergeCell ref="R1880:R1883"/>
    <mergeCell ref="S1880:S1883"/>
    <mergeCell ref="T1880:T1883"/>
    <mergeCell ref="A1884:A1887"/>
    <mergeCell ref="B1884:B1887"/>
    <mergeCell ref="C1884:C1887"/>
    <mergeCell ref="D1884:D1887"/>
    <mergeCell ref="E1884:E1887"/>
    <mergeCell ref="A1880:A1883"/>
    <mergeCell ref="B1880:B1883"/>
    <mergeCell ref="C1880:C1883"/>
    <mergeCell ref="D1880:D1883"/>
    <mergeCell ref="E1880:E1883"/>
    <mergeCell ref="F1880:F1883"/>
    <mergeCell ref="J1840:J1843"/>
    <mergeCell ref="P1840:P1843"/>
    <mergeCell ref="Q1840:Q1843"/>
    <mergeCell ref="R1840:R1843"/>
    <mergeCell ref="S1840:S1843"/>
    <mergeCell ref="T1840:T1843"/>
    <mergeCell ref="T1836:T1839"/>
    <mergeCell ref="A1840:A1843"/>
    <mergeCell ref="B1840:B1843"/>
    <mergeCell ref="C1840:C1843"/>
    <mergeCell ref="D1840:D1843"/>
    <mergeCell ref="E1840:E1843"/>
    <mergeCell ref="F1840:F1843"/>
    <mergeCell ref="G1840:G1843"/>
    <mergeCell ref="H1840:H1843"/>
    <mergeCell ref="I1840:I1843"/>
    <mergeCell ref="I1836:I1839"/>
    <mergeCell ref="J1836:J1839"/>
    <mergeCell ref="P1836:P1839"/>
    <mergeCell ref="Q1836:Q1839"/>
    <mergeCell ref="R1836:R1839"/>
    <mergeCell ref="S1836:S1839"/>
    <mergeCell ref="A1836:A1839"/>
    <mergeCell ref="B1836:B1839"/>
    <mergeCell ref="C1836:C1839"/>
    <mergeCell ref="D1836:D1839"/>
    <mergeCell ref="E1836:E1839"/>
    <mergeCell ref="F1836:F1839"/>
    <mergeCell ref="G1836:G1839"/>
    <mergeCell ref="H1836:H1839"/>
    <mergeCell ref="J1804:J1807"/>
    <mergeCell ref="P1804:P1807"/>
    <mergeCell ref="Q1804:Q1807"/>
    <mergeCell ref="R1804:R1807"/>
    <mergeCell ref="S1804:S1807"/>
    <mergeCell ref="T1804:T1807"/>
    <mergeCell ref="T1800:T1803"/>
    <mergeCell ref="A1804:A1807"/>
    <mergeCell ref="B1804:B1807"/>
    <mergeCell ref="C1804:C1807"/>
    <mergeCell ref="D1804:D1807"/>
    <mergeCell ref="E1804:E1807"/>
    <mergeCell ref="F1804:F1807"/>
    <mergeCell ref="G1804:G1807"/>
    <mergeCell ref="H1804:H1807"/>
    <mergeCell ref="I1804:I1807"/>
    <mergeCell ref="I1800:I1803"/>
    <mergeCell ref="J1800:J1803"/>
    <mergeCell ref="P1800:P1803"/>
    <mergeCell ref="Q1800:Q1803"/>
    <mergeCell ref="R1800:R1803"/>
    <mergeCell ref="S1800:S1803"/>
    <mergeCell ref="S1764:S1767"/>
    <mergeCell ref="T1764:T1767"/>
    <mergeCell ref="A1800:A1803"/>
    <mergeCell ref="B1800:B1803"/>
    <mergeCell ref="C1800:C1803"/>
    <mergeCell ref="D1800:D1803"/>
    <mergeCell ref="E1800:E1803"/>
    <mergeCell ref="F1800:F1803"/>
    <mergeCell ref="G1800:G1803"/>
    <mergeCell ref="H1800:H1803"/>
    <mergeCell ref="H1764:H1767"/>
    <mergeCell ref="I1764:I1767"/>
    <mergeCell ref="J1764:J1767"/>
    <mergeCell ref="P1764:P1767"/>
    <mergeCell ref="Q1764:Q1767"/>
    <mergeCell ref="R1764:R1767"/>
    <mergeCell ref="R1760:R1763"/>
    <mergeCell ref="S1760:S1763"/>
    <mergeCell ref="T1760:T1763"/>
    <mergeCell ref="A1764:A1767"/>
    <mergeCell ref="B1764:B1767"/>
    <mergeCell ref="C1764:C1767"/>
    <mergeCell ref="D1764:D1767"/>
    <mergeCell ref="E1764:E1767"/>
    <mergeCell ref="F1764:F1767"/>
    <mergeCell ref="G1764:G1767"/>
    <mergeCell ref="G1760:G1763"/>
    <mergeCell ref="H1760:H1763"/>
    <mergeCell ref="I1760:I1763"/>
    <mergeCell ref="J1760:J1763"/>
    <mergeCell ref="P1760:P1763"/>
    <mergeCell ref="Q1760:Q1763"/>
    <mergeCell ref="A1760:A1763"/>
    <mergeCell ref="B1760:B1763"/>
    <mergeCell ref="C1760:C1763"/>
    <mergeCell ref="D1760:D1763"/>
    <mergeCell ref="E1760:E1763"/>
    <mergeCell ref="F1760:F1763"/>
    <mergeCell ref="J1744:J1747"/>
    <mergeCell ref="P1744:P1747"/>
    <mergeCell ref="Q1744:Q1747"/>
    <mergeCell ref="R1744:R1747"/>
    <mergeCell ref="S1744:S1747"/>
    <mergeCell ref="T1744:T1747"/>
    <mergeCell ref="T1740:T1743"/>
    <mergeCell ref="A1744:A1747"/>
    <mergeCell ref="B1744:B1747"/>
    <mergeCell ref="C1744:C1747"/>
    <mergeCell ref="D1744:D1747"/>
    <mergeCell ref="E1744:E1747"/>
    <mergeCell ref="F1744:F1747"/>
    <mergeCell ref="G1744:G1747"/>
    <mergeCell ref="H1744:H1747"/>
    <mergeCell ref="I1744:I1747"/>
    <mergeCell ref="I1740:I1743"/>
    <mergeCell ref="J1740:J1743"/>
    <mergeCell ref="P1740:P1743"/>
    <mergeCell ref="Q1740:Q1743"/>
    <mergeCell ref="R1740:R1743"/>
    <mergeCell ref="S1740:S1743"/>
    <mergeCell ref="A1756:A1759"/>
    <mergeCell ref="B1756:B1759"/>
    <mergeCell ref="C1756:C1759"/>
    <mergeCell ref="D1756:D1759"/>
    <mergeCell ref="S1716:S1719"/>
    <mergeCell ref="T1716:T1719"/>
    <mergeCell ref="A1740:A1743"/>
    <mergeCell ref="B1740:B1743"/>
    <mergeCell ref="C1740:C1743"/>
    <mergeCell ref="D1740:D1743"/>
    <mergeCell ref="E1740:E1743"/>
    <mergeCell ref="F1740:F1743"/>
    <mergeCell ref="G1740:G1743"/>
    <mergeCell ref="H1740:H1743"/>
    <mergeCell ref="H1716:H1719"/>
    <mergeCell ref="I1716:I1719"/>
    <mergeCell ref="J1716:J1719"/>
    <mergeCell ref="P1716:P1719"/>
    <mergeCell ref="Q1716:Q1719"/>
    <mergeCell ref="R1716:R1719"/>
    <mergeCell ref="R1712:R1715"/>
    <mergeCell ref="S1712:S1715"/>
    <mergeCell ref="T1712:T1715"/>
    <mergeCell ref="A1716:A1719"/>
    <mergeCell ref="B1716:B1719"/>
    <mergeCell ref="C1716:C1719"/>
    <mergeCell ref="D1716:D1719"/>
    <mergeCell ref="E1716:E1719"/>
    <mergeCell ref="F1716:F1719"/>
    <mergeCell ref="G1716:G1719"/>
    <mergeCell ref="G1712:G1715"/>
    <mergeCell ref="H1712:H1715"/>
    <mergeCell ref="I1712:I1715"/>
    <mergeCell ref="J1712:J1715"/>
    <mergeCell ref="P1712:P1715"/>
    <mergeCell ref="Q1712:Q1715"/>
    <mergeCell ref="A1712:A1715"/>
    <mergeCell ref="B1712:B1715"/>
    <mergeCell ref="C1712:C1715"/>
    <mergeCell ref="D1712:D1715"/>
    <mergeCell ref="E1712:E1715"/>
    <mergeCell ref="F1712:F1715"/>
    <mergeCell ref="J1680:J1683"/>
    <mergeCell ref="P1680:P1683"/>
    <mergeCell ref="Q1680:Q1683"/>
    <mergeCell ref="R1680:R1683"/>
    <mergeCell ref="S1680:S1683"/>
    <mergeCell ref="T1680:T1683"/>
    <mergeCell ref="T1676:T1679"/>
    <mergeCell ref="A1680:A1683"/>
    <mergeCell ref="B1680:B1683"/>
    <mergeCell ref="C1680:C1683"/>
    <mergeCell ref="D1680:D1683"/>
    <mergeCell ref="E1680:E1683"/>
    <mergeCell ref="F1680:F1683"/>
    <mergeCell ref="G1680:G1683"/>
    <mergeCell ref="H1680:H1683"/>
    <mergeCell ref="I1680:I1683"/>
    <mergeCell ref="I1676:I1679"/>
    <mergeCell ref="J1676:J1679"/>
    <mergeCell ref="P1676:P1679"/>
    <mergeCell ref="Q1676:Q1679"/>
    <mergeCell ref="R1676:R1679"/>
    <mergeCell ref="S1676:S1679"/>
    <mergeCell ref="A1708:A1711"/>
    <mergeCell ref="B1708:B1711"/>
    <mergeCell ref="C1708:C1711"/>
    <mergeCell ref="D1708:D1711"/>
    <mergeCell ref="S1592:S1595"/>
    <mergeCell ref="T1592:T1595"/>
    <mergeCell ref="A1676:A1679"/>
    <mergeCell ref="B1676:B1679"/>
    <mergeCell ref="D1676:D1679"/>
    <mergeCell ref="E1676:E1679"/>
    <mergeCell ref="F1676:F1679"/>
    <mergeCell ref="G1676:G1679"/>
    <mergeCell ref="H1676:H1679"/>
    <mergeCell ref="H1592:H1595"/>
    <mergeCell ref="I1592:I1595"/>
    <mergeCell ref="J1592:J1595"/>
    <mergeCell ref="P1592:P1595"/>
    <mergeCell ref="Q1592:Q1595"/>
    <mergeCell ref="R1592:R1595"/>
    <mergeCell ref="R1588:R1591"/>
    <mergeCell ref="S1588:S1591"/>
    <mergeCell ref="T1588:T1591"/>
    <mergeCell ref="A1592:A1595"/>
    <mergeCell ref="B1592:B1595"/>
    <mergeCell ref="C1592:C1595"/>
    <mergeCell ref="D1592:D1595"/>
    <mergeCell ref="E1592:E1595"/>
    <mergeCell ref="F1592:F1595"/>
    <mergeCell ref="G1592:G1595"/>
    <mergeCell ref="G1588:G1591"/>
    <mergeCell ref="H1588:H1591"/>
    <mergeCell ref="I1588:I1591"/>
    <mergeCell ref="J1588:J1591"/>
    <mergeCell ref="P1588:P1591"/>
    <mergeCell ref="Q1588:Q1591"/>
    <mergeCell ref="A1588:A1591"/>
    <mergeCell ref="B1588:B1591"/>
    <mergeCell ref="C1588:C1591"/>
    <mergeCell ref="D1588:D1591"/>
    <mergeCell ref="E1588:E1591"/>
    <mergeCell ref="F1588:F1591"/>
    <mergeCell ref="J1504:J1507"/>
    <mergeCell ref="P1504:P1507"/>
    <mergeCell ref="Q1504:Q1507"/>
    <mergeCell ref="R1504:R1507"/>
    <mergeCell ref="S1504:S1507"/>
    <mergeCell ref="T1504:T1507"/>
    <mergeCell ref="T1500:T1503"/>
    <mergeCell ref="A1504:A1507"/>
    <mergeCell ref="B1504:B1507"/>
    <mergeCell ref="C1504:C1507"/>
    <mergeCell ref="D1504:D1507"/>
    <mergeCell ref="E1504:E1507"/>
    <mergeCell ref="F1504:F1507"/>
    <mergeCell ref="G1504:G1507"/>
    <mergeCell ref="H1504:H1507"/>
    <mergeCell ref="I1504:I1507"/>
    <mergeCell ref="I1500:I1503"/>
    <mergeCell ref="J1500:J1503"/>
    <mergeCell ref="P1500:P1503"/>
    <mergeCell ref="Q1500:Q1503"/>
    <mergeCell ref="R1500:R1503"/>
    <mergeCell ref="S1500:S1503"/>
    <mergeCell ref="S1580:S1583"/>
    <mergeCell ref="T1580:T1583"/>
    <mergeCell ref="E1584:E1587"/>
    <mergeCell ref="F1584:F1587"/>
    <mergeCell ref="G1584:G1587"/>
    <mergeCell ref="S1480:S1483"/>
    <mergeCell ref="T1480:T1483"/>
    <mergeCell ref="A1500:A1503"/>
    <mergeCell ref="B1500:B1503"/>
    <mergeCell ref="C1500:C1503"/>
    <mergeCell ref="D1500:D1503"/>
    <mergeCell ref="E1500:E1503"/>
    <mergeCell ref="F1500:F1503"/>
    <mergeCell ref="G1500:G1503"/>
    <mergeCell ref="H1500:H1503"/>
    <mergeCell ref="H1480:H1483"/>
    <mergeCell ref="I1480:I1483"/>
    <mergeCell ref="J1480:J1483"/>
    <mergeCell ref="P1480:P1483"/>
    <mergeCell ref="Q1480:Q1483"/>
    <mergeCell ref="R1480:R1483"/>
    <mergeCell ref="R1476:R1479"/>
    <mergeCell ref="S1476:S1479"/>
    <mergeCell ref="T1476:T1479"/>
    <mergeCell ref="A1480:A1483"/>
    <mergeCell ref="B1480:B1483"/>
    <mergeCell ref="C1480:C1483"/>
    <mergeCell ref="D1480:D1483"/>
    <mergeCell ref="E1480:E1483"/>
    <mergeCell ref="F1480:F1483"/>
    <mergeCell ref="G1480:G1483"/>
    <mergeCell ref="G1476:G1479"/>
    <mergeCell ref="H1476:H1479"/>
    <mergeCell ref="I1476:I1479"/>
    <mergeCell ref="J1476:J1479"/>
    <mergeCell ref="P1476:P1479"/>
    <mergeCell ref="Q1476:Q1479"/>
    <mergeCell ref="A1476:A1479"/>
    <mergeCell ref="B1476:B1479"/>
    <mergeCell ref="C1476:C1479"/>
    <mergeCell ref="D1476:D1479"/>
    <mergeCell ref="E1476:E1479"/>
    <mergeCell ref="F1476:F1479"/>
    <mergeCell ref="J1392:J1395"/>
    <mergeCell ref="P1392:P1395"/>
    <mergeCell ref="Q1392:Q1395"/>
    <mergeCell ref="R1392:R1395"/>
    <mergeCell ref="S1392:S1395"/>
    <mergeCell ref="T1392:T1395"/>
    <mergeCell ref="T1388:T1391"/>
    <mergeCell ref="A1392:A1395"/>
    <mergeCell ref="B1392:B1395"/>
    <mergeCell ref="C1392:C1395"/>
    <mergeCell ref="D1392:D1395"/>
    <mergeCell ref="E1392:E1395"/>
    <mergeCell ref="F1392:F1395"/>
    <mergeCell ref="G1392:G1395"/>
    <mergeCell ref="H1392:H1395"/>
    <mergeCell ref="I1392:I1395"/>
    <mergeCell ref="I1388:I1391"/>
    <mergeCell ref="J1388:J1391"/>
    <mergeCell ref="P1388:P1391"/>
    <mergeCell ref="Q1388:Q1391"/>
    <mergeCell ref="R1388:R1391"/>
    <mergeCell ref="S1388:S1391"/>
    <mergeCell ref="S1468:S1471"/>
    <mergeCell ref="T1468:T1471"/>
    <mergeCell ref="E1472:E1475"/>
    <mergeCell ref="F1472:F1475"/>
    <mergeCell ref="S1364:S1367"/>
    <mergeCell ref="T1364:T1367"/>
    <mergeCell ref="A1388:A1391"/>
    <mergeCell ref="B1388:B1391"/>
    <mergeCell ref="C1388:C1391"/>
    <mergeCell ref="D1388:D1391"/>
    <mergeCell ref="E1388:E1391"/>
    <mergeCell ref="F1388:F1391"/>
    <mergeCell ref="G1388:G1391"/>
    <mergeCell ref="H1388:H1391"/>
    <mergeCell ref="H1364:H1367"/>
    <mergeCell ref="I1364:I1367"/>
    <mergeCell ref="J1364:J1367"/>
    <mergeCell ref="P1364:P1367"/>
    <mergeCell ref="Q1364:Q1367"/>
    <mergeCell ref="R1364:R1367"/>
    <mergeCell ref="R1360:R1363"/>
    <mergeCell ref="S1360:S1363"/>
    <mergeCell ref="T1360:T1363"/>
    <mergeCell ref="A1364:A1367"/>
    <mergeCell ref="B1364:B1367"/>
    <mergeCell ref="C1364:C1367"/>
    <mergeCell ref="D1364:D1367"/>
    <mergeCell ref="E1364:E1367"/>
    <mergeCell ref="F1364:F1367"/>
    <mergeCell ref="G1364:G1367"/>
    <mergeCell ref="G1360:G1363"/>
    <mergeCell ref="H1360:H1363"/>
    <mergeCell ref="I1360:I1363"/>
    <mergeCell ref="J1360:J1363"/>
    <mergeCell ref="P1360:P1363"/>
    <mergeCell ref="Q1360:Q1363"/>
    <mergeCell ref="A1360:A1363"/>
    <mergeCell ref="B1360:B1363"/>
    <mergeCell ref="C1360:C1363"/>
    <mergeCell ref="D1360:D1363"/>
    <mergeCell ref="E1360:E1363"/>
    <mergeCell ref="F1360:F1363"/>
    <mergeCell ref="J1256:J1259"/>
    <mergeCell ref="P1256:P1259"/>
    <mergeCell ref="Q1256:Q1259"/>
    <mergeCell ref="R1256:R1259"/>
    <mergeCell ref="S1256:S1259"/>
    <mergeCell ref="T1256:T1259"/>
    <mergeCell ref="T1252:T1255"/>
    <mergeCell ref="A1256:A1259"/>
    <mergeCell ref="B1256:B1259"/>
    <mergeCell ref="C1256:C1259"/>
    <mergeCell ref="D1256:D1259"/>
    <mergeCell ref="E1256:E1259"/>
    <mergeCell ref="F1256:F1259"/>
    <mergeCell ref="G1256:G1259"/>
    <mergeCell ref="H1256:H1259"/>
    <mergeCell ref="I1256:I1259"/>
    <mergeCell ref="I1252:I1255"/>
    <mergeCell ref="J1252:J1255"/>
    <mergeCell ref="P1252:P1255"/>
    <mergeCell ref="Q1252:Q1255"/>
    <mergeCell ref="R1252:R1255"/>
    <mergeCell ref="S1252:S1255"/>
    <mergeCell ref="S1356:S1359"/>
    <mergeCell ref="T1356:T1359"/>
    <mergeCell ref="J1348:J1351"/>
    <mergeCell ref="P1348:P1351"/>
    <mergeCell ref="S1212:S1215"/>
    <mergeCell ref="T1212:T1215"/>
    <mergeCell ref="A1252:A1255"/>
    <mergeCell ref="B1252:B1255"/>
    <mergeCell ref="C1252:C1255"/>
    <mergeCell ref="D1252:D1255"/>
    <mergeCell ref="E1252:E1255"/>
    <mergeCell ref="F1252:F1255"/>
    <mergeCell ref="G1252:G1255"/>
    <mergeCell ref="H1252:H1255"/>
    <mergeCell ref="H1212:H1215"/>
    <mergeCell ref="I1212:I1215"/>
    <mergeCell ref="J1212:J1215"/>
    <mergeCell ref="P1212:P1215"/>
    <mergeCell ref="Q1212:Q1215"/>
    <mergeCell ref="R1212:R1215"/>
    <mergeCell ref="R1208:R1211"/>
    <mergeCell ref="S1208:S1211"/>
    <mergeCell ref="T1208:T1211"/>
    <mergeCell ref="A1212:A1215"/>
    <mergeCell ref="B1212:B1215"/>
    <mergeCell ref="C1212:C1215"/>
    <mergeCell ref="D1212:D1215"/>
    <mergeCell ref="E1212:E1215"/>
    <mergeCell ref="F1212:F1215"/>
    <mergeCell ref="G1212:G1215"/>
    <mergeCell ref="G1208:G1211"/>
    <mergeCell ref="H1208:H1211"/>
    <mergeCell ref="I1208:I1211"/>
    <mergeCell ref="J1208:J1211"/>
    <mergeCell ref="P1208:P1211"/>
    <mergeCell ref="Q1208:Q1211"/>
    <mergeCell ref="A1208:A1211"/>
    <mergeCell ref="B1208:B1211"/>
    <mergeCell ref="C1208:C1211"/>
    <mergeCell ref="D1208:D1211"/>
    <mergeCell ref="E1208:E1211"/>
    <mergeCell ref="F1208:F1211"/>
    <mergeCell ref="J1132:J1135"/>
    <mergeCell ref="P1132:P1135"/>
    <mergeCell ref="Q1132:Q1135"/>
    <mergeCell ref="R1132:R1135"/>
    <mergeCell ref="S1132:S1135"/>
    <mergeCell ref="T1132:T1135"/>
    <mergeCell ref="T1128:T1131"/>
    <mergeCell ref="A1132:A1135"/>
    <mergeCell ref="B1132:B1135"/>
    <mergeCell ref="C1132:C1135"/>
    <mergeCell ref="D1132:D1135"/>
    <mergeCell ref="E1132:E1135"/>
    <mergeCell ref="F1132:F1135"/>
    <mergeCell ref="G1132:G1135"/>
    <mergeCell ref="H1132:H1135"/>
    <mergeCell ref="I1132:I1135"/>
    <mergeCell ref="I1128:I1131"/>
    <mergeCell ref="J1128:J1131"/>
    <mergeCell ref="P1128:P1131"/>
    <mergeCell ref="Q1128:Q1131"/>
    <mergeCell ref="R1128:R1131"/>
    <mergeCell ref="S1128:S1131"/>
    <mergeCell ref="S1196:S1199"/>
    <mergeCell ref="T1196:T1199"/>
    <mergeCell ref="E1200:E1203"/>
    <mergeCell ref="F1200:F1203"/>
    <mergeCell ref="S1092:S1095"/>
    <mergeCell ref="T1092:T1095"/>
    <mergeCell ref="A1128:A1131"/>
    <mergeCell ref="B1128:B1131"/>
    <mergeCell ref="C1128:C1131"/>
    <mergeCell ref="D1128:D1131"/>
    <mergeCell ref="E1128:E1131"/>
    <mergeCell ref="F1128:F1131"/>
    <mergeCell ref="G1128:G1131"/>
    <mergeCell ref="H1128:H1131"/>
    <mergeCell ref="H1092:H1095"/>
    <mergeCell ref="I1092:I1095"/>
    <mergeCell ref="J1092:J1095"/>
    <mergeCell ref="P1092:P1095"/>
    <mergeCell ref="Q1092:Q1095"/>
    <mergeCell ref="R1092:R1095"/>
    <mergeCell ref="R1088:R1091"/>
    <mergeCell ref="S1088:S1091"/>
    <mergeCell ref="T1088:T1091"/>
    <mergeCell ref="A1092:A1095"/>
    <mergeCell ref="B1092:B1095"/>
    <mergeCell ref="C1092:C1095"/>
    <mergeCell ref="D1092:D1095"/>
    <mergeCell ref="E1092:E1095"/>
    <mergeCell ref="F1092:F1095"/>
    <mergeCell ref="G1092:G1095"/>
    <mergeCell ref="G1088:G1091"/>
    <mergeCell ref="H1088:H1091"/>
    <mergeCell ref="I1088:I1091"/>
    <mergeCell ref="J1088:J1091"/>
    <mergeCell ref="P1088:P1091"/>
    <mergeCell ref="Q1088:Q1091"/>
    <mergeCell ref="A1088:A1091"/>
    <mergeCell ref="B1088:B1091"/>
    <mergeCell ref="C1088:C1091"/>
    <mergeCell ref="D1088:D1091"/>
    <mergeCell ref="E1088:E1091"/>
    <mergeCell ref="F1088:F1091"/>
    <mergeCell ref="J971:J974"/>
    <mergeCell ref="P971:P974"/>
    <mergeCell ref="Q971:Q974"/>
    <mergeCell ref="R971:R974"/>
    <mergeCell ref="S971:S974"/>
    <mergeCell ref="T971:T974"/>
    <mergeCell ref="T967:T970"/>
    <mergeCell ref="A971:A974"/>
    <mergeCell ref="B971:B974"/>
    <mergeCell ref="C971:C974"/>
    <mergeCell ref="D971:D974"/>
    <mergeCell ref="E971:E974"/>
    <mergeCell ref="F971:F974"/>
    <mergeCell ref="G971:G974"/>
    <mergeCell ref="H971:H974"/>
    <mergeCell ref="I971:I974"/>
    <mergeCell ref="I967:I970"/>
    <mergeCell ref="J967:J970"/>
    <mergeCell ref="P967:P970"/>
    <mergeCell ref="Q967:Q970"/>
    <mergeCell ref="R967:R970"/>
    <mergeCell ref="S967:S970"/>
    <mergeCell ref="S1084:S1087"/>
    <mergeCell ref="T1084:T1087"/>
    <mergeCell ref="J1076:J1079"/>
    <mergeCell ref="P1076:P1079"/>
    <mergeCell ref="S947:S950"/>
    <mergeCell ref="T947:T950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H947:H950"/>
    <mergeCell ref="I947:I950"/>
    <mergeCell ref="J947:J950"/>
    <mergeCell ref="P947:P950"/>
    <mergeCell ref="Q947:Q950"/>
    <mergeCell ref="R947:R950"/>
    <mergeCell ref="R943:R946"/>
    <mergeCell ref="S943:S946"/>
    <mergeCell ref="T943:T946"/>
    <mergeCell ref="A947:A950"/>
    <mergeCell ref="B947:B950"/>
    <mergeCell ref="C947:C950"/>
    <mergeCell ref="D947:D950"/>
    <mergeCell ref="E947:E950"/>
    <mergeCell ref="F947:F950"/>
    <mergeCell ref="G947:G950"/>
    <mergeCell ref="G943:G946"/>
    <mergeCell ref="H943:H946"/>
    <mergeCell ref="I943:I946"/>
    <mergeCell ref="J943:J946"/>
    <mergeCell ref="P943:P946"/>
    <mergeCell ref="Q943:Q946"/>
    <mergeCell ref="A943:A946"/>
    <mergeCell ref="B943:B946"/>
    <mergeCell ref="C943:C946"/>
    <mergeCell ref="D943:D946"/>
    <mergeCell ref="E943:E946"/>
    <mergeCell ref="F943:F946"/>
    <mergeCell ref="J839:J842"/>
    <mergeCell ref="P839:P842"/>
    <mergeCell ref="Q839:Q842"/>
    <mergeCell ref="R839:R842"/>
    <mergeCell ref="S839:S842"/>
    <mergeCell ref="T839:T842"/>
    <mergeCell ref="T835:T838"/>
    <mergeCell ref="A839:A842"/>
    <mergeCell ref="B839:B842"/>
    <mergeCell ref="C839:C842"/>
    <mergeCell ref="D839:D842"/>
    <mergeCell ref="E839:E842"/>
    <mergeCell ref="F839:F842"/>
    <mergeCell ref="G839:G842"/>
    <mergeCell ref="H839:H842"/>
    <mergeCell ref="I839:I842"/>
    <mergeCell ref="I835:I838"/>
    <mergeCell ref="J835:J838"/>
    <mergeCell ref="P835:P838"/>
    <mergeCell ref="Q835:Q838"/>
    <mergeCell ref="R835:R838"/>
    <mergeCell ref="S835:S838"/>
    <mergeCell ref="S939:S942"/>
    <mergeCell ref="T939:T942"/>
    <mergeCell ref="J931:J934"/>
    <mergeCell ref="P931:P934"/>
    <mergeCell ref="S799:S802"/>
    <mergeCell ref="T799:T802"/>
    <mergeCell ref="A835:A838"/>
    <mergeCell ref="B835:B838"/>
    <mergeCell ref="C835:C838"/>
    <mergeCell ref="D835:D838"/>
    <mergeCell ref="E835:E838"/>
    <mergeCell ref="F835:F838"/>
    <mergeCell ref="G835:G838"/>
    <mergeCell ref="H835:H838"/>
    <mergeCell ref="H799:H802"/>
    <mergeCell ref="I799:I802"/>
    <mergeCell ref="J799:J802"/>
    <mergeCell ref="P799:P802"/>
    <mergeCell ref="Q799:Q802"/>
    <mergeCell ref="R799:R802"/>
    <mergeCell ref="R795:R798"/>
    <mergeCell ref="S795:S798"/>
    <mergeCell ref="T795:T798"/>
    <mergeCell ref="A799:A802"/>
    <mergeCell ref="B799:B802"/>
    <mergeCell ref="C799:C802"/>
    <mergeCell ref="D799:D802"/>
    <mergeCell ref="E799:E802"/>
    <mergeCell ref="F799:F802"/>
    <mergeCell ref="G799:G802"/>
    <mergeCell ref="G795:G798"/>
    <mergeCell ref="H795:H798"/>
    <mergeCell ref="I795:I798"/>
    <mergeCell ref="J795:J798"/>
    <mergeCell ref="P795:P798"/>
    <mergeCell ref="Q795:Q798"/>
    <mergeCell ref="A795:A798"/>
    <mergeCell ref="B795:B798"/>
    <mergeCell ref="C795:C798"/>
    <mergeCell ref="D795:D798"/>
    <mergeCell ref="E795:E798"/>
    <mergeCell ref="F795:F798"/>
    <mergeCell ref="J763:J766"/>
    <mergeCell ref="P763:P766"/>
    <mergeCell ref="Q763:Q766"/>
    <mergeCell ref="R763:R766"/>
    <mergeCell ref="S763:S766"/>
    <mergeCell ref="T763:T766"/>
    <mergeCell ref="T759:T762"/>
    <mergeCell ref="A763:A766"/>
    <mergeCell ref="B763:B766"/>
    <mergeCell ref="C763:C766"/>
    <mergeCell ref="D763:D766"/>
    <mergeCell ref="E763:E766"/>
    <mergeCell ref="F763:F766"/>
    <mergeCell ref="G763:G766"/>
    <mergeCell ref="H763:H766"/>
    <mergeCell ref="I763:I766"/>
    <mergeCell ref="I759:I762"/>
    <mergeCell ref="J759:J762"/>
    <mergeCell ref="P759:P762"/>
    <mergeCell ref="Q759:Q762"/>
    <mergeCell ref="R759:R762"/>
    <mergeCell ref="S759:S762"/>
    <mergeCell ref="A791:A794"/>
    <mergeCell ref="B791:B794"/>
    <mergeCell ref="C791:C794"/>
    <mergeCell ref="D791:D794"/>
    <mergeCell ref="S735:S738"/>
    <mergeCell ref="T735:T738"/>
    <mergeCell ref="A759:A762"/>
    <mergeCell ref="B759:B762"/>
    <mergeCell ref="C759:C762"/>
    <mergeCell ref="D759:D762"/>
    <mergeCell ref="E759:E762"/>
    <mergeCell ref="F759:F762"/>
    <mergeCell ref="G759:G762"/>
    <mergeCell ref="H759:H762"/>
    <mergeCell ref="H735:H738"/>
    <mergeCell ref="I735:I738"/>
    <mergeCell ref="J735:J738"/>
    <mergeCell ref="P735:P738"/>
    <mergeCell ref="Q735:Q738"/>
    <mergeCell ref="R735:R738"/>
    <mergeCell ref="R731:R734"/>
    <mergeCell ref="S731:S734"/>
    <mergeCell ref="T731:T734"/>
    <mergeCell ref="A735:A738"/>
    <mergeCell ref="B735:B738"/>
    <mergeCell ref="C735:C738"/>
    <mergeCell ref="D735:D738"/>
    <mergeCell ref="E735:E738"/>
    <mergeCell ref="F735:F738"/>
    <mergeCell ref="G735:G738"/>
    <mergeCell ref="G731:G734"/>
    <mergeCell ref="H731:H734"/>
    <mergeCell ref="I731:I734"/>
    <mergeCell ref="J731:J734"/>
    <mergeCell ref="P731:P734"/>
    <mergeCell ref="Q731:Q734"/>
    <mergeCell ref="A731:A734"/>
    <mergeCell ref="B731:B734"/>
    <mergeCell ref="C731:C734"/>
    <mergeCell ref="D731:D734"/>
    <mergeCell ref="E731:E734"/>
    <mergeCell ref="F731:F734"/>
    <mergeCell ref="J711:J714"/>
    <mergeCell ref="P711:P714"/>
    <mergeCell ref="Q711:Q714"/>
    <mergeCell ref="R711:R714"/>
    <mergeCell ref="S711:S714"/>
    <mergeCell ref="T711:T714"/>
    <mergeCell ref="T707:T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I711:I714"/>
    <mergeCell ref="I707:I710"/>
    <mergeCell ref="J707:J710"/>
    <mergeCell ref="P707:P710"/>
    <mergeCell ref="Q707:Q710"/>
    <mergeCell ref="R707:R710"/>
    <mergeCell ref="S707:S710"/>
    <mergeCell ref="A727:A730"/>
    <mergeCell ref="B727:B730"/>
    <mergeCell ref="C727:C730"/>
    <mergeCell ref="D727:D730"/>
    <mergeCell ref="S571:S574"/>
    <mergeCell ref="T571:T574"/>
    <mergeCell ref="A707:A710"/>
    <mergeCell ref="B707:B710"/>
    <mergeCell ref="C707:C710"/>
    <mergeCell ref="D707:D710"/>
    <mergeCell ref="E707:E710"/>
    <mergeCell ref="F707:F710"/>
    <mergeCell ref="G707:G710"/>
    <mergeCell ref="H707:H710"/>
    <mergeCell ref="H571:H574"/>
    <mergeCell ref="I571:I574"/>
    <mergeCell ref="J571:J574"/>
    <mergeCell ref="P571:P574"/>
    <mergeCell ref="Q571:Q574"/>
    <mergeCell ref="R571:R574"/>
    <mergeCell ref="R567:R570"/>
    <mergeCell ref="S567:S570"/>
    <mergeCell ref="T567:T570"/>
    <mergeCell ref="A571:A574"/>
    <mergeCell ref="B571:B574"/>
    <mergeCell ref="C571:C574"/>
    <mergeCell ref="D571:D574"/>
    <mergeCell ref="E571:E574"/>
    <mergeCell ref="F571:F574"/>
    <mergeCell ref="G571:G574"/>
    <mergeCell ref="G567:G570"/>
    <mergeCell ref="H567:H570"/>
    <mergeCell ref="I567:I570"/>
    <mergeCell ref="J567:J570"/>
    <mergeCell ref="P567:P570"/>
    <mergeCell ref="Q567:Q570"/>
    <mergeCell ref="A567:A570"/>
    <mergeCell ref="B567:B570"/>
    <mergeCell ref="C567:C570"/>
    <mergeCell ref="D567:D570"/>
    <mergeCell ref="E567:E570"/>
    <mergeCell ref="F567:F57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555:S558"/>
    <mergeCell ref="T555:T558"/>
    <mergeCell ref="E559:E562"/>
    <mergeCell ref="F559:F562"/>
    <mergeCell ref="S469:S472"/>
    <mergeCell ref="T469:T472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57:S460"/>
    <mergeCell ref="T457:T460"/>
    <mergeCell ref="E461:E464"/>
    <mergeCell ref="F461:F464"/>
    <mergeCell ref="S413:S416"/>
    <mergeCell ref="T413:T416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09:A412"/>
    <mergeCell ref="B409:B412"/>
    <mergeCell ref="C409:C412"/>
    <mergeCell ref="D409:D412"/>
    <mergeCell ref="E409:E412"/>
    <mergeCell ref="F409:F412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A405:A408"/>
    <mergeCell ref="B405:B408"/>
    <mergeCell ref="C405:C408"/>
    <mergeCell ref="D405:D408"/>
    <mergeCell ref="S369:S372"/>
    <mergeCell ref="T369:T372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69:H372"/>
    <mergeCell ref="I369:I372"/>
    <mergeCell ref="J369:J372"/>
    <mergeCell ref="P369:P372"/>
    <mergeCell ref="Q369:Q372"/>
    <mergeCell ref="R369:R372"/>
    <mergeCell ref="R365:R368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G365:G368"/>
    <mergeCell ref="H365:H368"/>
    <mergeCell ref="I365:I368"/>
    <mergeCell ref="J365:J368"/>
    <mergeCell ref="P365:P368"/>
    <mergeCell ref="Q365:Q368"/>
    <mergeCell ref="A365:A368"/>
    <mergeCell ref="B365:B368"/>
    <mergeCell ref="C365:C368"/>
    <mergeCell ref="D365:D368"/>
    <mergeCell ref="E365:E368"/>
    <mergeCell ref="F365:F368"/>
    <mergeCell ref="J313:J316"/>
    <mergeCell ref="P313:P316"/>
    <mergeCell ref="Q313:Q316"/>
    <mergeCell ref="R313:R316"/>
    <mergeCell ref="S313:S316"/>
    <mergeCell ref="T313:T316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I309:I312"/>
    <mergeCell ref="J309:J312"/>
    <mergeCell ref="P309:P312"/>
    <mergeCell ref="Q309:Q312"/>
    <mergeCell ref="R309:R312"/>
    <mergeCell ref="S309:S312"/>
    <mergeCell ref="S361:S364"/>
    <mergeCell ref="T361:T364"/>
    <mergeCell ref="J353:J356"/>
    <mergeCell ref="P353:P356"/>
    <mergeCell ref="S237:S240"/>
    <mergeCell ref="T237:T240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J177:J180"/>
    <mergeCell ref="P177:P180"/>
    <mergeCell ref="Q177:Q180"/>
    <mergeCell ref="R177:R180"/>
    <mergeCell ref="S177:S180"/>
    <mergeCell ref="T177:T180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I173:I176"/>
    <mergeCell ref="J173:J176"/>
    <mergeCell ref="P173:P176"/>
    <mergeCell ref="Q173:Q176"/>
    <mergeCell ref="R173:R176"/>
    <mergeCell ref="S173:S176"/>
    <mergeCell ref="A229:A232"/>
    <mergeCell ref="B229:B232"/>
    <mergeCell ref="C229:C232"/>
    <mergeCell ref="D229:D232"/>
    <mergeCell ref="S121:S124"/>
    <mergeCell ref="T121:T124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H121:H124"/>
    <mergeCell ref="I121:I124"/>
    <mergeCell ref="J121:J124"/>
    <mergeCell ref="P121:P124"/>
    <mergeCell ref="Q121:Q124"/>
    <mergeCell ref="R121:R124"/>
    <mergeCell ref="R117:R120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G117:G120"/>
    <mergeCell ref="H117:H120"/>
    <mergeCell ref="I117:I120"/>
    <mergeCell ref="J117:J120"/>
    <mergeCell ref="P117:P120"/>
    <mergeCell ref="Q117:Q120"/>
    <mergeCell ref="A117:A120"/>
    <mergeCell ref="B117:B120"/>
    <mergeCell ref="C117:C120"/>
    <mergeCell ref="D117:D120"/>
    <mergeCell ref="E117:E120"/>
    <mergeCell ref="F117:F120"/>
    <mergeCell ref="T1876:T1879"/>
    <mergeCell ref="G1880:G1883"/>
    <mergeCell ref="H1880:H1883"/>
    <mergeCell ref="I1880:I1883"/>
    <mergeCell ref="J1880:J1883"/>
    <mergeCell ref="I1876:I1879"/>
    <mergeCell ref="J1876:J1879"/>
    <mergeCell ref="P1876:P1879"/>
    <mergeCell ref="Q1876:Q1879"/>
    <mergeCell ref="R1876:R1879"/>
    <mergeCell ref="S1876:S1879"/>
    <mergeCell ref="S1872:S1875"/>
    <mergeCell ref="T1872:T1875"/>
    <mergeCell ref="A1876:A1879"/>
    <mergeCell ref="B1876:B1879"/>
    <mergeCell ref="C1876:C1879"/>
    <mergeCell ref="D1876:D1879"/>
    <mergeCell ref="E1876:E1879"/>
    <mergeCell ref="F1876:F1879"/>
    <mergeCell ref="G1876:G1879"/>
    <mergeCell ref="H1876:H1879"/>
    <mergeCell ref="H1872:H1875"/>
    <mergeCell ref="I1872:I1875"/>
    <mergeCell ref="J1872:J1875"/>
    <mergeCell ref="P1872:P1875"/>
    <mergeCell ref="Q1872:Q1875"/>
    <mergeCell ref="R1872:R1875"/>
    <mergeCell ref="R1868:R1871"/>
    <mergeCell ref="S1868:S1871"/>
    <mergeCell ref="T1868:T1871"/>
    <mergeCell ref="A1872:A1875"/>
    <mergeCell ref="B1872:B1875"/>
    <mergeCell ref="C1872:C1875"/>
    <mergeCell ref="D1872:D1875"/>
    <mergeCell ref="E1872:E1875"/>
    <mergeCell ref="F1872:F1875"/>
    <mergeCell ref="G1872:G1875"/>
    <mergeCell ref="G1868:G1871"/>
    <mergeCell ref="H1868:H1871"/>
    <mergeCell ref="I1868:I1871"/>
    <mergeCell ref="J1868:J1871"/>
    <mergeCell ref="P1868:P1871"/>
    <mergeCell ref="Q1868:Q1871"/>
    <mergeCell ref="A1868:A1871"/>
    <mergeCell ref="B1868:B1871"/>
    <mergeCell ref="C1868:C1871"/>
    <mergeCell ref="D1868:D1871"/>
    <mergeCell ref="E1868:E1871"/>
    <mergeCell ref="F1868:F1871"/>
    <mergeCell ref="J1864:J1867"/>
    <mergeCell ref="P1864:P1867"/>
    <mergeCell ref="Q1864:Q1867"/>
    <mergeCell ref="R1864:R1867"/>
    <mergeCell ref="S1864:S1867"/>
    <mergeCell ref="T1864:T1867"/>
    <mergeCell ref="T1860:T1863"/>
    <mergeCell ref="A1864:A1867"/>
    <mergeCell ref="B1864:B1867"/>
    <mergeCell ref="C1864:C1867"/>
    <mergeCell ref="D1864:D1867"/>
    <mergeCell ref="E1864:E1867"/>
    <mergeCell ref="F1864:F1867"/>
    <mergeCell ref="G1864:G1867"/>
    <mergeCell ref="H1864:H1867"/>
    <mergeCell ref="I1864:I1867"/>
    <mergeCell ref="I1860:I1863"/>
    <mergeCell ref="J1860:J1863"/>
    <mergeCell ref="P1860:P1863"/>
    <mergeCell ref="Q1860:Q1863"/>
    <mergeCell ref="R1860:R1863"/>
    <mergeCell ref="S1860:S1863"/>
    <mergeCell ref="S1856:S1859"/>
    <mergeCell ref="T1856:T1859"/>
    <mergeCell ref="A1860:A1863"/>
    <mergeCell ref="B1860:B1863"/>
    <mergeCell ref="C1860:C1863"/>
    <mergeCell ref="D1860:D1863"/>
    <mergeCell ref="E1860:E1863"/>
    <mergeCell ref="F1860:F1863"/>
    <mergeCell ref="G1860:G1863"/>
    <mergeCell ref="H1860:H1863"/>
    <mergeCell ref="H1856:H1859"/>
    <mergeCell ref="I1856:I1859"/>
    <mergeCell ref="J1856:J1859"/>
    <mergeCell ref="P1856:P1859"/>
    <mergeCell ref="Q1856:Q1859"/>
    <mergeCell ref="R1856:R1859"/>
    <mergeCell ref="R1852:R1855"/>
    <mergeCell ref="S1852:S1855"/>
    <mergeCell ref="T1852:T1855"/>
    <mergeCell ref="A1856:A1859"/>
    <mergeCell ref="B1856:B1859"/>
    <mergeCell ref="C1856:C1859"/>
    <mergeCell ref="D1856:D1859"/>
    <mergeCell ref="E1856:E1859"/>
    <mergeCell ref="F1856:F1859"/>
    <mergeCell ref="G1856:G1859"/>
    <mergeCell ref="G1852:G1855"/>
    <mergeCell ref="H1852:H1855"/>
    <mergeCell ref="I1852:I1855"/>
    <mergeCell ref="J1852:J1855"/>
    <mergeCell ref="P1852:P1855"/>
    <mergeCell ref="Q1852:Q1855"/>
    <mergeCell ref="A1852:A1855"/>
    <mergeCell ref="B1852:B1855"/>
    <mergeCell ref="C1852:C1855"/>
    <mergeCell ref="D1852:D1855"/>
    <mergeCell ref="E1852:E1855"/>
    <mergeCell ref="F1852:F1855"/>
    <mergeCell ref="J1848:J1851"/>
    <mergeCell ref="P1848:P1851"/>
    <mergeCell ref="Q1848:Q1851"/>
    <mergeCell ref="R1848:R1851"/>
    <mergeCell ref="S1848:S1851"/>
    <mergeCell ref="T1848:T1851"/>
    <mergeCell ref="T1844:T1847"/>
    <mergeCell ref="A1848:A1851"/>
    <mergeCell ref="B1848:B1851"/>
    <mergeCell ref="C1848:C1851"/>
    <mergeCell ref="D1848:D1851"/>
    <mergeCell ref="E1848:E1851"/>
    <mergeCell ref="F1848:F1851"/>
    <mergeCell ref="G1848:G1851"/>
    <mergeCell ref="H1848:H1851"/>
    <mergeCell ref="I1848:I1851"/>
    <mergeCell ref="I1844:I1847"/>
    <mergeCell ref="J1844:J1847"/>
    <mergeCell ref="P1844:P1847"/>
    <mergeCell ref="Q1844:Q1847"/>
    <mergeCell ref="R1844:R1847"/>
    <mergeCell ref="S1844:S1847"/>
    <mergeCell ref="S1832:S1835"/>
    <mergeCell ref="T1832:T1835"/>
    <mergeCell ref="A1844:A1847"/>
    <mergeCell ref="B1844:B1847"/>
    <mergeCell ref="C1844:C1847"/>
    <mergeCell ref="D1844:D1847"/>
    <mergeCell ref="E1844:E1847"/>
    <mergeCell ref="F1844:F1847"/>
    <mergeCell ref="G1844:G1847"/>
    <mergeCell ref="H1844:H1847"/>
    <mergeCell ref="H1832:H1835"/>
    <mergeCell ref="I1832:I1835"/>
    <mergeCell ref="J1832:J1835"/>
    <mergeCell ref="P1832:P1835"/>
    <mergeCell ref="Q1832:Q1835"/>
    <mergeCell ref="R1832:R1835"/>
    <mergeCell ref="R1828:R1831"/>
    <mergeCell ref="S1828:S1831"/>
    <mergeCell ref="T1828:T1831"/>
    <mergeCell ref="A1832:A1835"/>
    <mergeCell ref="B1832:B1835"/>
    <mergeCell ref="C1832:C1835"/>
    <mergeCell ref="D1832:D1835"/>
    <mergeCell ref="E1832:E1835"/>
    <mergeCell ref="F1832:F1835"/>
    <mergeCell ref="G1832:G1835"/>
    <mergeCell ref="G1828:G1831"/>
    <mergeCell ref="H1828:H1831"/>
    <mergeCell ref="I1828:I1831"/>
    <mergeCell ref="J1828:J1831"/>
    <mergeCell ref="P1828:P1831"/>
    <mergeCell ref="Q1828:Q1831"/>
    <mergeCell ref="A1828:A1831"/>
    <mergeCell ref="B1828:B1831"/>
    <mergeCell ref="C1828:C1831"/>
    <mergeCell ref="D1828:D1831"/>
    <mergeCell ref="E1828:E1831"/>
    <mergeCell ref="F1828:F1831"/>
    <mergeCell ref="J1824:J1827"/>
    <mergeCell ref="P1824:P1827"/>
    <mergeCell ref="Q1824:Q1827"/>
    <mergeCell ref="R1824:R1827"/>
    <mergeCell ref="S1824:S1827"/>
    <mergeCell ref="T1824:T1827"/>
    <mergeCell ref="T1820:T1823"/>
    <mergeCell ref="A1824:A1827"/>
    <mergeCell ref="B1824:B1827"/>
    <mergeCell ref="C1824:C1827"/>
    <mergeCell ref="D1824:D1827"/>
    <mergeCell ref="E1824:E1827"/>
    <mergeCell ref="F1824:F1827"/>
    <mergeCell ref="G1824:G1827"/>
    <mergeCell ref="H1824:H1827"/>
    <mergeCell ref="I1824:I1827"/>
    <mergeCell ref="I1820:I1823"/>
    <mergeCell ref="J1820:J1823"/>
    <mergeCell ref="P1820:P1823"/>
    <mergeCell ref="Q1820:Q1823"/>
    <mergeCell ref="R1820:R1823"/>
    <mergeCell ref="S1820:S1823"/>
    <mergeCell ref="S1816:S1819"/>
    <mergeCell ref="T1816:T1819"/>
    <mergeCell ref="A1820:A1823"/>
    <mergeCell ref="B1820:B1823"/>
    <mergeCell ref="C1820:C1823"/>
    <mergeCell ref="D1820:D1823"/>
    <mergeCell ref="E1820:E1823"/>
    <mergeCell ref="F1820:F1823"/>
    <mergeCell ref="G1820:G1823"/>
    <mergeCell ref="H1820:H1823"/>
    <mergeCell ref="H1816:H1819"/>
    <mergeCell ref="I1816:I1819"/>
    <mergeCell ref="J1816:J1819"/>
    <mergeCell ref="P1816:P1819"/>
    <mergeCell ref="Q1816:Q1819"/>
    <mergeCell ref="R1816:R1819"/>
    <mergeCell ref="R1812:R1815"/>
    <mergeCell ref="S1812:S1815"/>
    <mergeCell ref="T1812:T1815"/>
    <mergeCell ref="A1816:A1819"/>
    <mergeCell ref="B1816:B1819"/>
    <mergeCell ref="C1816:C1819"/>
    <mergeCell ref="D1816:D1819"/>
    <mergeCell ref="E1816:E1819"/>
    <mergeCell ref="F1816:F1819"/>
    <mergeCell ref="G1816:G1819"/>
    <mergeCell ref="G1812:G1815"/>
    <mergeCell ref="H1812:H1815"/>
    <mergeCell ref="I1812:I1815"/>
    <mergeCell ref="J1812:J1815"/>
    <mergeCell ref="P1812:P1815"/>
    <mergeCell ref="Q1812:Q1815"/>
    <mergeCell ref="A1812:A1815"/>
    <mergeCell ref="B1812:B1815"/>
    <mergeCell ref="C1812:C1815"/>
    <mergeCell ref="D1812:D1815"/>
    <mergeCell ref="E1812:E1815"/>
    <mergeCell ref="F1812:F1815"/>
    <mergeCell ref="J1808:J1811"/>
    <mergeCell ref="P1808:P1811"/>
    <mergeCell ref="Q1808:Q1811"/>
    <mergeCell ref="R1808:R1811"/>
    <mergeCell ref="S1808:S1811"/>
    <mergeCell ref="T1808:T1811"/>
    <mergeCell ref="A1808:A1811"/>
    <mergeCell ref="B1808:B1811"/>
    <mergeCell ref="C1808:C1811"/>
    <mergeCell ref="D1808:D1811"/>
    <mergeCell ref="E1808:E1811"/>
    <mergeCell ref="F1808:F1811"/>
    <mergeCell ref="G1808:G1811"/>
    <mergeCell ref="H1808:H1811"/>
    <mergeCell ref="I1808:I1811"/>
    <mergeCell ref="R1796:R1799"/>
    <mergeCell ref="S1796:S1799"/>
    <mergeCell ref="T1796:T1799"/>
    <mergeCell ref="G1796:G1799"/>
    <mergeCell ref="H1796:H1799"/>
    <mergeCell ref="I1796:I1799"/>
    <mergeCell ref="J1796:J1799"/>
    <mergeCell ref="P1796:P1799"/>
    <mergeCell ref="Q1796:Q1799"/>
    <mergeCell ref="A1796:A1799"/>
    <mergeCell ref="B1796:B1799"/>
    <mergeCell ref="C1796:C1799"/>
    <mergeCell ref="D1796:D1799"/>
    <mergeCell ref="E1796:E1799"/>
    <mergeCell ref="F1796:F1799"/>
    <mergeCell ref="J1792:J1795"/>
    <mergeCell ref="P1792:P1795"/>
    <mergeCell ref="Q1792:Q1795"/>
    <mergeCell ref="R1792:R1795"/>
    <mergeCell ref="S1792:S1795"/>
    <mergeCell ref="T1792:T1795"/>
    <mergeCell ref="T1788:T1791"/>
    <mergeCell ref="A1792:A1795"/>
    <mergeCell ref="B1792:B1795"/>
    <mergeCell ref="C1792:C1795"/>
    <mergeCell ref="D1792:D1795"/>
    <mergeCell ref="E1792:E1795"/>
    <mergeCell ref="F1792:F1795"/>
    <mergeCell ref="G1792:G1795"/>
    <mergeCell ref="H1792:H1795"/>
    <mergeCell ref="I1792:I1795"/>
    <mergeCell ref="I1788:I1791"/>
    <mergeCell ref="J1788:J1791"/>
    <mergeCell ref="P1788:P1791"/>
    <mergeCell ref="Q1788:Q1791"/>
    <mergeCell ref="R1788:R1791"/>
    <mergeCell ref="S1788:S1791"/>
    <mergeCell ref="S1784:S1787"/>
    <mergeCell ref="T1784:T1787"/>
    <mergeCell ref="A1788:A1791"/>
    <mergeCell ref="B1788:B1791"/>
    <mergeCell ref="C1788:C1791"/>
    <mergeCell ref="D1788:D1791"/>
    <mergeCell ref="E1788:E1791"/>
    <mergeCell ref="F1788:F1791"/>
    <mergeCell ref="G1788:G1791"/>
    <mergeCell ref="H1788:H1791"/>
    <mergeCell ref="H1784:H1787"/>
    <mergeCell ref="I1784:I1787"/>
    <mergeCell ref="J1784:J1787"/>
    <mergeCell ref="P1784:P1787"/>
    <mergeCell ref="Q1784:Q1787"/>
    <mergeCell ref="R1784:R1787"/>
    <mergeCell ref="R1780:R1783"/>
    <mergeCell ref="S1780:S1783"/>
    <mergeCell ref="T1780:T1783"/>
    <mergeCell ref="A1784:A1787"/>
    <mergeCell ref="B1784:B1787"/>
    <mergeCell ref="C1784:C1787"/>
    <mergeCell ref="D1784:D1787"/>
    <mergeCell ref="E1784:E1787"/>
    <mergeCell ref="F1784:F1787"/>
    <mergeCell ref="G1784:G1787"/>
    <mergeCell ref="G1780:G1783"/>
    <mergeCell ref="H1780:H1783"/>
    <mergeCell ref="I1780:I1783"/>
    <mergeCell ref="J1780:J1783"/>
    <mergeCell ref="P1780:P1783"/>
    <mergeCell ref="Q1780:Q1783"/>
    <mergeCell ref="A1780:A1783"/>
    <mergeCell ref="B1780:B1783"/>
    <mergeCell ref="C1780:C1783"/>
    <mergeCell ref="D1780:D1783"/>
    <mergeCell ref="E1780:E1783"/>
    <mergeCell ref="F1780:F1783"/>
    <mergeCell ref="J1776:J1779"/>
    <mergeCell ref="P1776:P1779"/>
    <mergeCell ref="Q1776:Q1779"/>
    <mergeCell ref="R1776:R1779"/>
    <mergeCell ref="S1776:S1779"/>
    <mergeCell ref="T1776:T1779"/>
    <mergeCell ref="T1772:T1775"/>
    <mergeCell ref="A1776:A1779"/>
    <mergeCell ref="B1776:B1779"/>
    <mergeCell ref="C1776:C1779"/>
    <mergeCell ref="D1776:D1779"/>
    <mergeCell ref="E1776:E1779"/>
    <mergeCell ref="F1776:F1779"/>
    <mergeCell ref="G1776:G1779"/>
    <mergeCell ref="H1776:H1779"/>
    <mergeCell ref="I1776:I1779"/>
    <mergeCell ref="I1772:I1775"/>
    <mergeCell ref="J1772:J1775"/>
    <mergeCell ref="P1772:P1775"/>
    <mergeCell ref="Q1772:Q1775"/>
    <mergeCell ref="R1772:R1775"/>
    <mergeCell ref="S1772:S1775"/>
    <mergeCell ref="S1768:S1771"/>
    <mergeCell ref="T1768:T1771"/>
    <mergeCell ref="A1772:A1775"/>
    <mergeCell ref="B1772:B1775"/>
    <mergeCell ref="C1772:C1775"/>
    <mergeCell ref="D1772:D1775"/>
    <mergeCell ref="E1772:E1775"/>
    <mergeCell ref="F1772:F1775"/>
    <mergeCell ref="G1772:G1775"/>
    <mergeCell ref="H1772:H1775"/>
    <mergeCell ref="H1768:H1771"/>
    <mergeCell ref="I1768:I1771"/>
    <mergeCell ref="J1768:J1771"/>
    <mergeCell ref="P1768:P1771"/>
    <mergeCell ref="Q1768:Q1771"/>
    <mergeCell ref="R1768:R1771"/>
    <mergeCell ref="R1756:R1759"/>
    <mergeCell ref="S1756:S1759"/>
    <mergeCell ref="T1756:T1759"/>
    <mergeCell ref="A1768:A1771"/>
    <mergeCell ref="B1768:B1771"/>
    <mergeCell ref="C1768:C1771"/>
    <mergeCell ref="D1768:D1771"/>
    <mergeCell ref="E1768:E1771"/>
    <mergeCell ref="F1768:F1771"/>
    <mergeCell ref="G1768:G1771"/>
    <mergeCell ref="G1756:G1759"/>
    <mergeCell ref="H1756:H1759"/>
    <mergeCell ref="I1756:I1759"/>
    <mergeCell ref="J1756:J1759"/>
    <mergeCell ref="P1756:P1759"/>
    <mergeCell ref="Q1756:Q1759"/>
    <mergeCell ref="E1756:E1759"/>
    <mergeCell ref="F1756:F1759"/>
    <mergeCell ref="J1752:J1755"/>
    <mergeCell ref="P1752:P1755"/>
    <mergeCell ref="Q1752:Q1755"/>
    <mergeCell ref="R1752:R1755"/>
    <mergeCell ref="S1752:S1755"/>
    <mergeCell ref="T1752:T1755"/>
    <mergeCell ref="T1748:T1751"/>
    <mergeCell ref="A1752:A1755"/>
    <mergeCell ref="B1752:B1755"/>
    <mergeCell ref="C1752:C1755"/>
    <mergeCell ref="D1752:D1755"/>
    <mergeCell ref="E1752:E1755"/>
    <mergeCell ref="F1752:F1755"/>
    <mergeCell ref="G1752:G1755"/>
    <mergeCell ref="H1752:H1755"/>
    <mergeCell ref="I1752:I1755"/>
    <mergeCell ref="I1748:I1751"/>
    <mergeCell ref="J1748:J1751"/>
    <mergeCell ref="P1748:P1751"/>
    <mergeCell ref="Q1748:Q1751"/>
    <mergeCell ref="R1748:R1751"/>
    <mergeCell ref="S1748:S1751"/>
    <mergeCell ref="S1736:S1739"/>
    <mergeCell ref="T1736:T1739"/>
    <mergeCell ref="A1748:A1751"/>
    <mergeCell ref="B1748:B1751"/>
    <mergeCell ref="C1748:C1751"/>
    <mergeCell ref="D1748:D1751"/>
    <mergeCell ref="E1748:E1751"/>
    <mergeCell ref="F1748:F1751"/>
    <mergeCell ref="G1748:G1751"/>
    <mergeCell ref="H1748:H1751"/>
    <mergeCell ref="H1736:H1739"/>
    <mergeCell ref="I1736:I1739"/>
    <mergeCell ref="J1736:J1739"/>
    <mergeCell ref="P1736:P1739"/>
    <mergeCell ref="Q1736:Q1739"/>
    <mergeCell ref="R1736:R1739"/>
    <mergeCell ref="R1732:R1735"/>
    <mergeCell ref="S1732:S1735"/>
    <mergeCell ref="T1732:T1735"/>
    <mergeCell ref="A1736:A1739"/>
    <mergeCell ref="B1736:B1739"/>
    <mergeCell ref="C1736:C1739"/>
    <mergeCell ref="D1736:D1739"/>
    <mergeCell ref="E1736:E1739"/>
    <mergeCell ref="F1736:F1739"/>
    <mergeCell ref="G1736:G1739"/>
    <mergeCell ref="G1732:G1735"/>
    <mergeCell ref="H1732:H1735"/>
    <mergeCell ref="I1732:I1735"/>
    <mergeCell ref="J1732:J1735"/>
    <mergeCell ref="P1732:P1735"/>
    <mergeCell ref="Q1732:Q1735"/>
    <mergeCell ref="A1732:A1735"/>
    <mergeCell ref="B1732:B1735"/>
    <mergeCell ref="C1732:C1735"/>
    <mergeCell ref="D1732:D1735"/>
    <mergeCell ref="E1732:E1735"/>
    <mergeCell ref="F1732:F1735"/>
    <mergeCell ref="J1728:J1731"/>
    <mergeCell ref="P1728:P1731"/>
    <mergeCell ref="Q1728:Q1731"/>
    <mergeCell ref="R1728:R1731"/>
    <mergeCell ref="S1728:S1731"/>
    <mergeCell ref="T1728:T1731"/>
    <mergeCell ref="T1724:T1727"/>
    <mergeCell ref="A1728:A1731"/>
    <mergeCell ref="B1728:B1731"/>
    <mergeCell ref="C1728:C1731"/>
    <mergeCell ref="D1728:D1731"/>
    <mergeCell ref="E1728:E1731"/>
    <mergeCell ref="F1728:F1731"/>
    <mergeCell ref="G1728:G1731"/>
    <mergeCell ref="H1728:H1731"/>
    <mergeCell ref="I1728:I1731"/>
    <mergeCell ref="I1724:I1727"/>
    <mergeCell ref="J1724:J1727"/>
    <mergeCell ref="P1724:P1727"/>
    <mergeCell ref="Q1724:Q1727"/>
    <mergeCell ref="R1724:R1727"/>
    <mergeCell ref="S1724:S1727"/>
    <mergeCell ref="S1720:S1723"/>
    <mergeCell ref="T1720:T1723"/>
    <mergeCell ref="A1724:A1727"/>
    <mergeCell ref="B1724:B1727"/>
    <mergeCell ref="C1724:C1727"/>
    <mergeCell ref="D1724:D1727"/>
    <mergeCell ref="E1724:E1727"/>
    <mergeCell ref="F1724:F1727"/>
    <mergeCell ref="G1724:G1727"/>
    <mergeCell ref="H1724:H1727"/>
    <mergeCell ref="H1720:H1723"/>
    <mergeCell ref="I1720:I1723"/>
    <mergeCell ref="J1720:J1723"/>
    <mergeCell ref="P1720:P1723"/>
    <mergeCell ref="Q1720:Q1723"/>
    <mergeCell ref="R1720:R1723"/>
    <mergeCell ref="R1708:R1711"/>
    <mergeCell ref="S1708:S1711"/>
    <mergeCell ref="T1708:T1711"/>
    <mergeCell ref="A1720:A1723"/>
    <mergeCell ref="B1720:B1723"/>
    <mergeCell ref="C1720:C1723"/>
    <mergeCell ref="D1720:D1723"/>
    <mergeCell ref="E1720:E1723"/>
    <mergeCell ref="F1720:F1723"/>
    <mergeCell ref="G1720:G1723"/>
    <mergeCell ref="G1708:G1711"/>
    <mergeCell ref="H1708:H1711"/>
    <mergeCell ref="I1708:I1711"/>
    <mergeCell ref="J1708:J1711"/>
    <mergeCell ref="P1708:P1711"/>
    <mergeCell ref="Q1708:Q1711"/>
    <mergeCell ref="E1708:E1711"/>
    <mergeCell ref="F1708:F1711"/>
    <mergeCell ref="J1704:J1707"/>
    <mergeCell ref="P1704:P1707"/>
    <mergeCell ref="Q1704:Q1707"/>
    <mergeCell ref="R1704:R1707"/>
    <mergeCell ref="S1704:S1707"/>
    <mergeCell ref="T1704:T1707"/>
    <mergeCell ref="T1700:T1703"/>
    <mergeCell ref="A1704:A1707"/>
    <mergeCell ref="B1704:B1707"/>
    <mergeCell ref="C1704:C1707"/>
    <mergeCell ref="D1704:D1707"/>
    <mergeCell ref="E1704:E1707"/>
    <mergeCell ref="F1704:F1707"/>
    <mergeCell ref="G1704:G1707"/>
    <mergeCell ref="H1704:H1707"/>
    <mergeCell ref="I1704:I1707"/>
    <mergeCell ref="I1700:I1703"/>
    <mergeCell ref="J1700:J1703"/>
    <mergeCell ref="P1700:P1703"/>
    <mergeCell ref="Q1700:Q1703"/>
    <mergeCell ref="R1700:R1703"/>
    <mergeCell ref="S1700:S1703"/>
    <mergeCell ref="S1696:S1699"/>
    <mergeCell ref="T1696:T1699"/>
    <mergeCell ref="A1700:A1703"/>
    <mergeCell ref="B1700:B1703"/>
    <mergeCell ref="C1700:C1703"/>
    <mergeCell ref="D1700:D1703"/>
    <mergeCell ref="E1700:E1703"/>
    <mergeCell ref="F1700:F1703"/>
    <mergeCell ref="G1700:G1703"/>
    <mergeCell ref="H1700:H1703"/>
    <mergeCell ref="H1696:H1699"/>
    <mergeCell ref="I1696:I1699"/>
    <mergeCell ref="J1696:J1699"/>
    <mergeCell ref="P1696:P1699"/>
    <mergeCell ref="Q1696:Q1699"/>
    <mergeCell ref="R1696:R1699"/>
    <mergeCell ref="R1692:R1695"/>
    <mergeCell ref="S1692:S1695"/>
    <mergeCell ref="T1692:T1695"/>
    <mergeCell ref="A1696:A1699"/>
    <mergeCell ref="B1696:B1699"/>
    <mergeCell ref="C1696:C1699"/>
    <mergeCell ref="D1696:D1699"/>
    <mergeCell ref="E1696:E1699"/>
    <mergeCell ref="F1696:F1699"/>
    <mergeCell ref="G1696:G1699"/>
    <mergeCell ref="G1692:G1695"/>
    <mergeCell ref="H1692:H1695"/>
    <mergeCell ref="I1692:I1695"/>
    <mergeCell ref="J1692:J1695"/>
    <mergeCell ref="P1692:P1695"/>
    <mergeCell ref="Q1692:Q1695"/>
    <mergeCell ref="A1692:A1695"/>
    <mergeCell ref="B1692:B1695"/>
    <mergeCell ref="C1692:C1695"/>
    <mergeCell ref="D1692:D1695"/>
    <mergeCell ref="E1692:E1695"/>
    <mergeCell ref="F1692:F1695"/>
    <mergeCell ref="J1688:J1691"/>
    <mergeCell ref="P1688:P1691"/>
    <mergeCell ref="Q1688:Q1691"/>
    <mergeCell ref="R1688:R1691"/>
    <mergeCell ref="S1688:S1691"/>
    <mergeCell ref="T1688:T1691"/>
    <mergeCell ref="T1684:T1687"/>
    <mergeCell ref="A1688:A1691"/>
    <mergeCell ref="B1688:B1691"/>
    <mergeCell ref="C1688:C1691"/>
    <mergeCell ref="D1688:D1691"/>
    <mergeCell ref="E1688:E1691"/>
    <mergeCell ref="F1688:F1691"/>
    <mergeCell ref="G1688:G1691"/>
    <mergeCell ref="H1688:H1691"/>
    <mergeCell ref="I1688:I1691"/>
    <mergeCell ref="I1684:I1687"/>
    <mergeCell ref="J1684:J1687"/>
    <mergeCell ref="P1684:P1687"/>
    <mergeCell ref="Q1684:Q1687"/>
    <mergeCell ref="R1684:R1687"/>
    <mergeCell ref="S1684:S1687"/>
    <mergeCell ref="A1684:A1687"/>
    <mergeCell ref="B1684:B1687"/>
    <mergeCell ref="C1684:C1687"/>
    <mergeCell ref="D1684:D1687"/>
    <mergeCell ref="E1684:E1687"/>
    <mergeCell ref="F1684:F1687"/>
    <mergeCell ref="G1684:G1687"/>
    <mergeCell ref="H1684:H1687"/>
    <mergeCell ref="R1672:R1675"/>
    <mergeCell ref="S1672:S1675"/>
    <mergeCell ref="T1672:T1675"/>
    <mergeCell ref="C1676:C1679"/>
    <mergeCell ref="G1672:G1675"/>
    <mergeCell ref="H1672:H1675"/>
    <mergeCell ref="I1672:I1675"/>
    <mergeCell ref="J1672:J1675"/>
    <mergeCell ref="P1672:P1675"/>
    <mergeCell ref="Q1672:Q1675"/>
    <mergeCell ref="A1672:A1675"/>
    <mergeCell ref="B1672:B1675"/>
    <mergeCell ref="C1672:C1675"/>
    <mergeCell ref="D1672:D1675"/>
    <mergeCell ref="E1672:E1675"/>
    <mergeCell ref="F1672:F1675"/>
    <mergeCell ref="P1628:P1631"/>
    <mergeCell ref="Q1628:Q1631"/>
    <mergeCell ref="R1628:R1631"/>
    <mergeCell ref="S1628:S1631"/>
    <mergeCell ref="T1628:T1631"/>
    <mergeCell ref="T1624:T1627"/>
    <mergeCell ref="A1628:A1631"/>
    <mergeCell ref="B1628:B1631"/>
    <mergeCell ref="C1628:C1631"/>
    <mergeCell ref="D1628:D1631"/>
    <mergeCell ref="E1628:E1631"/>
    <mergeCell ref="F1628:F1631"/>
    <mergeCell ref="G1628:G1631"/>
    <mergeCell ref="H1628:H1631"/>
    <mergeCell ref="I1628:I1631"/>
    <mergeCell ref="I1624:I1627"/>
    <mergeCell ref="J1624:J1627"/>
    <mergeCell ref="P1624:P1627"/>
    <mergeCell ref="Q1624:Q1627"/>
    <mergeCell ref="R1624:R1627"/>
    <mergeCell ref="S1624:S1627"/>
    <mergeCell ref="A1632:A1635"/>
    <mergeCell ref="B1632:B1635"/>
    <mergeCell ref="C1632:C1635"/>
    <mergeCell ref="D1632:D1635"/>
    <mergeCell ref="S1620:S1623"/>
    <mergeCell ref="T1620:T1623"/>
    <mergeCell ref="A1624:A1627"/>
    <mergeCell ref="B1624:B1627"/>
    <mergeCell ref="C1624:C1627"/>
    <mergeCell ref="D1624:D1627"/>
    <mergeCell ref="E1624:E1627"/>
    <mergeCell ref="F1624:F1627"/>
    <mergeCell ref="G1624:G1627"/>
    <mergeCell ref="H1624:H1627"/>
    <mergeCell ref="H1620:H1623"/>
    <mergeCell ref="I1620:I1623"/>
    <mergeCell ref="J1620:J1623"/>
    <mergeCell ref="P1620:P1623"/>
    <mergeCell ref="Q1620:Q1623"/>
    <mergeCell ref="R1620:R1623"/>
    <mergeCell ref="E1632:E1635"/>
    <mergeCell ref="F1632:F1635"/>
    <mergeCell ref="G1632:G1635"/>
    <mergeCell ref="H1632:H1635"/>
    <mergeCell ref="I1632:I1635"/>
    <mergeCell ref="J1632:J1635"/>
    <mergeCell ref="P1632:P1635"/>
    <mergeCell ref="Q1632:Q1635"/>
    <mergeCell ref="R1632:R1635"/>
    <mergeCell ref="S1632:S1635"/>
    <mergeCell ref="T1632:T1635"/>
    <mergeCell ref="J1628:J1631"/>
    <mergeCell ref="R1616:R1619"/>
    <mergeCell ref="S1616:S1619"/>
    <mergeCell ref="T1616:T1619"/>
    <mergeCell ref="A1620:A1623"/>
    <mergeCell ref="B1620:B1623"/>
    <mergeCell ref="C1620:C1623"/>
    <mergeCell ref="D1620:D1623"/>
    <mergeCell ref="E1620:E1623"/>
    <mergeCell ref="F1620:F1623"/>
    <mergeCell ref="G1620:G1623"/>
    <mergeCell ref="G1616:G1619"/>
    <mergeCell ref="H1616:H1619"/>
    <mergeCell ref="I1616:I1619"/>
    <mergeCell ref="J1616:J1619"/>
    <mergeCell ref="P1616:P1619"/>
    <mergeCell ref="Q1616:Q1619"/>
    <mergeCell ref="A1616:A1619"/>
    <mergeCell ref="B1616:B1619"/>
    <mergeCell ref="C1616:C1619"/>
    <mergeCell ref="D1616:D1619"/>
    <mergeCell ref="E1616:E1619"/>
    <mergeCell ref="F1616:F1619"/>
    <mergeCell ref="J1612:J1615"/>
    <mergeCell ref="P1612:P1615"/>
    <mergeCell ref="Q1612:Q1615"/>
    <mergeCell ref="R1612:R1615"/>
    <mergeCell ref="S1612:S1615"/>
    <mergeCell ref="T1612:T1615"/>
    <mergeCell ref="T1608:T1611"/>
    <mergeCell ref="A1612:A1615"/>
    <mergeCell ref="B1612:B1615"/>
    <mergeCell ref="C1612:C1615"/>
    <mergeCell ref="D1612:D1615"/>
    <mergeCell ref="E1612:E1615"/>
    <mergeCell ref="F1612:F1615"/>
    <mergeCell ref="G1612:G1615"/>
    <mergeCell ref="H1612:H1615"/>
    <mergeCell ref="I1612:I1615"/>
    <mergeCell ref="I1608:I1611"/>
    <mergeCell ref="J1608:J1611"/>
    <mergeCell ref="P1608:P1611"/>
    <mergeCell ref="Q1608:Q1611"/>
    <mergeCell ref="R1608:R1611"/>
    <mergeCell ref="S1608:S1611"/>
    <mergeCell ref="S1604:S1607"/>
    <mergeCell ref="T1604:T1607"/>
    <mergeCell ref="A1608:A1611"/>
    <mergeCell ref="B1608:B1611"/>
    <mergeCell ref="C1608:C1611"/>
    <mergeCell ref="D1608:D1611"/>
    <mergeCell ref="E1608:E1611"/>
    <mergeCell ref="F1608:F1611"/>
    <mergeCell ref="G1608:G1611"/>
    <mergeCell ref="H1608:H1611"/>
    <mergeCell ref="H1604:H1607"/>
    <mergeCell ref="I1604:I1607"/>
    <mergeCell ref="J1604:J1607"/>
    <mergeCell ref="P1604:P1607"/>
    <mergeCell ref="Q1604:Q1607"/>
    <mergeCell ref="R1604:R1607"/>
    <mergeCell ref="R1600:R1603"/>
    <mergeCell ref="S1600:S1603"/>
    <mergeCell ref="T1600:T1603"/>
    <mergeCell ref="A1604:A1607"/>
    <mergeCell ref="B1604:B1607"/>
    <mergeCell ref="C1604:C1607"/>
    <mergeCell ref="D1604:D1607"/>
    <mergeCell ref="E1604:E1607"/>
    <mergeCell ref="F1604:F1607"/>
    <mergeCell ref="G1604:G1607"/>
    <mergeCell ref="G1600:G1603"/>
    <mergeCell ref="H1600:H1603"/>
    <mergeCell ref="I1600:I1603"/>
    <mergeCell ref="J1600:J1603"/>
    <mergeCell ref="P1600:P1603"/>
    <mergeCell ref="Q1600:Q1603"/>
    <mergeCell ref="A1600:A1603"/>
    <mergeCell ref="B1600:B1603"/>
    <mergeCell ref="C1600:C1603"/>
    <mergeCell ref="D1600:D1603"/>
    <mergeCell ref="E1600:E1603"/>
    <mergeCell ref="F1600:F1603"/>
    <mergeCell ref="J1596:J1599"/>
    <mergeCell ref="P1596:P1599"/>
    <mergeCell ref="Q1596:Q1599"/>
    <mergeCell ref="R1596:R1599"/>
    <mergeCell ref="S1596:S1599"/>
    <mergeCell ref="T1596:T1599"/>
    <mergeCell ref="T1584:T1587"/>
    <mergeCell ref="A1596:A1599"/>
    <mergeCell ref="B1596:B1599"/>
    <mergeCell ref="C1596:C1599"/>
    <mergeCell ref="D1596:D1599"/>
    <mergeCell ref="E1596:E1599"/>
    <mergeCell ref="F1596:F1599"/>
    <mergeCell ref="G1596:G1599"/>
    <mergeCell ref="H1596:H1599"/>
    <mergeCell ref="I1596:I1599"/>
    <mergeCell ref="I1584:I1587"/>
    <mergeCell ref="J1584:J1587"/>
    <mergeCell ref="P1584:P1587"/>
    <mergeCell ref="Q1584:Q1587"/>
    <mergeCell ref="R1584:R1587"/>
    <mergeCell ref="S1584:S1587"/>
    <mergeCell ref="A1584:A1587"/>
    <mergeCell ref="B1584:B1587"/>
    <mergeCell ref="C1584:C1587"/>
    <mergeCell ref="D1584:D1587"/>
    <mergeCell ref="H1584:H1587"/>
    <mergeCell ref="H1580:H1583"/>
    <mergeCell ref="I1580:I1583"/>
    <mergeCell ref="J1580:J1583"/>
    <mergeCell ref="P1580:P1583"/>
    <mergeCell ref="Q1580:Q1583"/>
    <mergeCell ref="R1580:R1583"/>
    <mergeCell ref="R1576:R1579"/>
    <mergeCell ref="S1576:S1579"/>
    <mergeCell ref="T1576:T1579"/>
    <mergeCell ref="A1580:A1583"/>
    <mergeCell ref="B1580:B1583"/>
    <mergeCell ref="C1580:C1583"/>
    <mergeCell ref="D1580:D1583"/>
    <mergeCell ref="E1580:E1583"/>
    <mergeCell ref="F1580:F1583"/>
    <mergeCell ref="G1580:G1583"/>
    <mergeCell ref="G1576:G1579"/>
    <mergeCell ref="H1576:H1579"/>
    <mergeCell ref="I1576:I1579"/>
    <mergeCell ref="J1576:J1579"/>
    <mergeCell ref="P1576:P1579"/>
    <mergeCell ref="Q1576:Q1579"/>
    <mergeCell ref="A1576:A1579"/>
    <mergeCell ref="B1576:B1579"/>
    <mergeCell ref="C1576:C1579"/>
    <mergeCell ref="D1576:D1579"/>
    <mergeCell ref="E1576:E1579"/>
    <mergeCell ref="F1576:F1579"/>
    <mergeCell ref="J1572:J1575"/>
    <mergeCell ref="P1572:P1575"/>
    <mergeCell ref="Q1572:Q1575"/>
    <mergeCell ref="R1572:R1575"/>
    <mergeCell ref="S1572:S1575"/>
    <mergeCell ref="T1572:T1575"/>
    <mergeCell ref="T1568:T1571"/>
    <mergeCell ref="A1572:A1575"/>
    <mergeCell ref="B1572:B1575"/>
    <mergeCell ref="C1572:C1575"/>
    <mergeCell ref="D1572:D1575"/>
    <mergeCell ref="E1572:E1575"/>
    <mergeCell ref="F1572:F1575"/>
    <mergeCell ref="G1572:G1575"/>
    <mergeCell ref="H1572:H1575"/>
    <mergeCell ref="I1572:I1575"/>
    <mergeCell ref="I1568:I1571"/>
    <mergeCell ref="J1568:J1571"/>
    <mergeCell ref="P1568:P1571"/>
    <mergeCell ref="Q1568:Q1571"/>
    <mergeCell ref="R1568:R1571"/>
    <mergeCell ref="S1568:S1571"/>
    <mergeCell ref="S1564:S1567"/>
    <mergeCell ref="T1564:T1567"/>
    <mergeCell ref="A1568:A1571"/>
    <mergeCell ref="B1568:B1571"/>
    <mergeCell ref="C1568:C1571"/>
    <mergeCell ref="D1568:D1571"/>
    <mergeCell ref="E1568:E1571"/>
    <mergeCell ref="F1568:F1571"/>
    <mergeCell ref="G1568:G1571"/>
    <mergeCell ref="H1568:H1571"/>
    <mergeCell ref="H1564:H1567"/>
    <mergeCell ref="I1564:I1567"/>
    <mergeCell ref="J1564:J1567"/>
    <mergeCell ref="P1564:P1567"/>
    <mergeCell ref="Q1564:Q1567"/>
    <mergeCell ref="R1564:R1567"/>
    <mergeCell ref="R1560:R1563"/>
    <mergeCell ref="S1560:S1563"/>
    <mergeCell ref="T1560:T1563"/>
    <mergeCell ref="A1564:A1567"/>
    <mergeCell ref="B1564:B1567"/>
    <mergeCell ref="C1564:C1567"/>
    <mergeCell ref="D1564:D1567"/>
    <mergeCell ref="E1564:E1567"/>
    <mergeCell ref="F1564:F1567"/>
    <mergeCell ref="G1564:G1567"/>
    <mergeCell ref="G1560:G1563"/>
    <mergeCell ref="H1560:H1563"/>
    <mergeCell ref="I1560:I1563"/>
    <mergeCell ref="J1560:J1563"/>
    <mergeCell ref="P1560:P1563"/>
    <mergeCell ref="Q1560:Q1563"/>
    <mergeCell ref="A1560:A1563"/>
    <mergeCell ref="B1560:B1563"/>
    <mergeCell ref="C1560:C1563"/>
    <mergeCell ref="D1560:D1563"/>
    <mergeCell ref="E1560:E1563"/>
    <mergeCell ref="F1560:F1563"/>
    <mergeCell ref="J1556:J1559"/>
    <mergeCell ref="P1556:P1559"/>
    <mergeCell ref="Q1556:Q1559"/>
    <mergeCell ref="R1556:R1559"/>
    <mergeCell ref="S1556:S1559"/>
    <mergeCell ref="T1556:T1559"/>
    <mergeCell ref="T1552:T1555"/>
    <mergeCell ref="A1556:A1559"/>
    <mergeCell ref="B1556:B1559"/>
    <mergeCell ref="C1556:C1559"/>
    <mergeCell ref="D1556:D1559"/>
    <mergeCell ref="E1556:E1559"/>
    <mergeCell ref="F1556:F1559"/>
    <mergeCell ref="G1556:G1559"/>
    <mergeCell ref="H1556:H1559"/>
    <mergeCell ref="I1556:I1559"/>
    <mergeCell ref="I1552:I1555"/>
    <mergeCell ref="J1552:J1555"/>
    <mergeCell ref="P1552:P1555"/>
    <mergeCell ref="Q1552:Q1555"/>
    <mergeCell ref="R1552:R1555"/>
    <mergeCell ref="S1552:S1555"/>
    <mergeCell ref="S1548:S1551"/>
    <mergeCell ref="T1548:T1551"/>
    <mergeCell ref="A1552:A1555"/>
    <mergeCell ref="B1552:B1555"/>
    <mergeCell ref="C1552:C1555"/>
    <mergeCell ref="D1552:D1555"/>
    <mergeCell ref="E1552:E1555"/>
    <mergeCell ref="F1552:F1555"/>
    <mergeCell ref="G1552:G1555"/>
    <mergeCell ref="H1552:H1555"/>
    <mergeCell ref="H1548:H1551"/>
    <mergeCell ref="I1548:I1551"/>
    <mergeCell ref="J1548:J1551"/>
    <mergeCell ref="P1548:P1551"/>
    <mergeCell ref="Q1548:Q1551"/>
    <mergeCell ref="R1548:R1551"/>
    <mergeCell ref="R1544:R1547"/>
    <mergeCell ref="S1544:S1547"/>
    <mergeCell ref="T1544:T1547"/>
    <mergeCell ref="A1548:A1551"/>
    <mergeCell ref="B1548:B1551"/>
    <mergeCell ref="C1548:C1551"/>
    <mergeCell ref="D1548:D1551"/>
    <mergeCell ref="E1548:E1551"/>
    <mergeCell ref="F1548:F1551"/>
    <mergeCell ref="G1548:G1551"/>
    <mergeCell ref="G1544:G1547"/>
    <mergeCell ref="H1544:H1547"/>
    <mergeCell ref="I1544:I1547"/>
    <mergeCell ref="J1544:J1547"/>
    <mergeCell ref="P1544:P1547"/>
    <mergeCell ref="Q1544:Q1547"/>
    <mergeCell ref="A1544:A1547"/>
    <mergeCell ref="B1544:B1547"/>
    <mergeCell ref="C1544:C1547"/>
    <mergeCell ref="D1544:D1547"/>
    <mergeCell ref="E1544:E1547"/>
    <mergeCell ref="F1544:F1547"/>
    <mergeCell ref="J1540:J1543"/>
    <mergeCell ref="P1540:P1543"/>
    <mergeCell ref="Q1540:Q1543"/>
    <mergeCell ref="R1540:R1543"/>
    <mergeCell ref="S1540:S1543"/>
    <mergeCell ref="T1540:T1543"/>
    <mergeCell ref="T1536:T1539"/>
    <mergeCell ref="A1540:A1543"/>
    <mergeCell ref="B1540:B1543"/>
    <mergeCell ref="C1540:C1543"/>
    <mergeCell ref="D1540:D1543"/>
    <mergeCell ref="E1540:E1543"/>
    <mergeCell ref="F1540:F1543"/>
    <mergeCell ref="G1540:G1543"/>
    <mergeCell ref="H1540:H1543"/>
    <mergeCell ref="I1540:I1543"/>
    <mergeCell ref="I1536:I1539"/>
    <mergeCell ref="J1536:J1539"/>
    <mergeCell ref="P1536:P1539"/>
    <mergeCell ref="Q1536:Q1539"/>
    <mergeCell ref="R1536:R1539"/>
    <mergeCell ref="S1536:S1539"/>
    <mergeCell ref="S1532:S1535"/>
    <mergeCell ref="T1532:T1535"/>
    <mergeCell ref="A1536:A1539"/>
    <mergeCell ref="B1536:B1539"/>
    <mergeCell ref="C1536:C1539"/>
    <mergeCell ref="D1536:D1539"/>
    <mergeCell ref="E1536:E1539"/>
    <mergeCell ref="F1536:F1539"/>
    <mergeCell ref="G1536:G1539"/>
    <mergeCell ref="H1536:H1539"/>
    <mergeCell ref="H1532:H1535"/>
    <mergeCell ref="I1532:I1535"/>
    <mergeCell ref="J1532:J1535"/>
    <mergeCell ref="P1532:P1535"/>
    <mergeCell ref="Q1532:Q1535"/>
    <mergeCell ref="R1532:R1535"/>
    <mergeCell ref="R1528:R1531"/>
    <mergeCell ref="S1528:S1531"/>
    <mergeCell ref="T1528:T1531"/>
    <mergeCell ref="A1532:A1535"/>
    <mergeCell ref="B1532:B1535"/>
    <mergeCell ref="C1532:C1535"/>
    <mergeCell ref="D1532:D1535"/>
    <mergeCell ref="E1532:E1535"/>
    <mergeCell ref="F1532:F1535"/>
    <mergeCell ref="G1532:G1535"/>
    <mergeCell ref="G1528:G1531"/>
    <mergeCell ref="H1528:H1531"/>
    <mergeCell ref="I1528:I1531"/>
    <mergeCell ref="J1528:J1531"/>
    <mergeCell ref="P1528:P1531"/>
    <mergeCell ref="Q1528:Q1531"/>
    <mergeCell ref="A1528:A1531"/>
    <mergeCell ref="B1528:B1531"/>
    <mergeCell ref="C1528:C1531"/>
    <mergeCell ref="D1528:D1531"/>
    <mergeCell ref="E1528:E1531"/>
    <mergeCell ref="F1528:F1531"/>
    <mergeCell ref="J1524:J1527"/>
    <mergeCell ref="P1524:P1527"/>
    <mergeCell ref="Q1524:Q1527"/>
    <mergeCell ref="R1524:R1527"/>
    <mergeCell ref="S1524:S1527"/>
    <mergeCell ref="T1524:T1527"/>
    <mergeCell ref="T1520:T1523"/>
    <mergeCell ref="A1524:A1527"/>
    <mergeCell ref="B1524:B1527"/>
    <mergeCell ref="C1524:C1527"/>
    <mergeCell ref="D1524:D1527"/>
    <mergeCell ref="E1524:E1527"/>
    <mergeCell ref="F1524:F1527"/>
    <mergeCell ref="G1524:G1527"/>
    <mergeCell ref="H1524:H1527"/>
    <mergeCell ref="I1524:I1527"/>
    <mergeCell ref="I1520:I1523"/>
    <mergeCell ref="J1520:J1523"/>
    <mergeCell ref="P1520:P1523"/>
    <mergeCell ref="Q1520:Q1523"/>
    <mergeCell ref="R1520:R1523"/>
    <mergeCell ref="S1520:S1523"/>
    <mergeCell ref="S1516:S1519"/>
    <mergeCell ref="T1516:T1519"/>
    <mergeCell ref="A1520:A1523"/>
    <mergeCell ref="B1520:B1523"/>
    <mergeCell ref="C1520:C1523"/>
    <mergeCell ref="D1520:D1523"/>
    <mergeCell ref="E1520:E1523"/>
    <mergeCell ref="F1520:F1523"/>
    <mergeCell ref="G1520:G1523"/>
    <mergeCell ref="H1520:H1523"/>
    <mergeCell ref="H1516:H1519"/>
    <mergeCell ref="I1516:I1519"/>
    <mergeCell ref="J1516:J1519"/>
    <mergeCell ref="P1516:P1519"/>
    <mergeCell ref="Q1516:Q1519"/>
    <mergeCell ref="R1516:R1519"/>
    <mergeCell ref="R1512:R1515"/>
    <mergeCell ref="S1512:S1515"/>
    <mergeCell ref="T1512:T1515"/>
    <mergeCell ref="A1516:A1519"/>
    <mergeCell ref="B1516:B1519"/>
    <mergeCell ref="C1516:C1519"/>
    <mergeCell ref="D1516:D1519"/>
    <mergeCell ref="E1516:E1519"/>
    <mergeCell ref="F1516:F1519"/>
    <mergeCell ref="G1516:G1519"/>
    <mergeCell ref="G1512:G1515"/>
    <mergeCell ref="H1512:H1515"/>
    <mergeCell ref="I1512:I1515"/>
    <mergeCell ref="J1512:J1515"/>
    <mergeCell ref="P1512:P1515"/>
    <mergeCell ref="Q1512:Q1515"/>
    <mergeCell ref="A1512:A1515"/>
    <mergeCell ref="B1512:B1515"/>
    <mergeCell ref="C1512:C1515"/>
    <mergeCell ref="D1512:D1515"/>
    <mergeCell ref="E1512:E1515"/>
    <mergeCell ref="F1512:F1515"/>
    <mergeCell ref="J1508:J1511"/>
    <mergeCell ref="P1508:P1511"/>
    <mergeCell ref="Q1508:Q1511"/>
    <mergeCell ref="R1508:R1511"/>
    <mergeCell ref="S1508:S1511"/>
    <mergeCell ref="T1508:T1511"/>
    <mergeCell ref="T1496:T1499"/>
    <mergeCell ref="A1508:A1511"/>
    <mergeCell ref="B1508:B1511"/>
    <mergeCell ref="C1508:C1511"/>
    <mergeCell ref="D1508:D1511"/>
    <mergeCell ref="E1508:E1511"/>
    <mergeCell ref="F1508:F1511"/>
    <mergeCell ref="G1508:G1511"/>
    <mergeCell ref="H1508:H1511"/>
    <mergeCell ref="I1508:I1511"/>
    <mergeCell ref="I1496:I1499"/>
    <mergeCell ref="J1496:J1499"/>
    <mergeCell ref="P1496:P1499"/>
    <mergeCell ref="Q1496:Q1499"/>
    <mergeCell ref="R1496:R1499"/>
    <mergeCell ref="S1496:S1499"/>
    <mergeCell ref="S1492:S1495"/>
    <mergeCell ref="T1492:T1495"/>
    <mergeCell ref="A1496:A1499"/>
    <mergeCell ref="B1496:B1499"/>
    <mergeCell ref="C1496:C1499"/>
    <mergeCell ref="D1496:D1499"/>
    <mergeCell ref="E1496:E1499"/>
    <mergeCell ref="F1496:F1499"/>
    <mergeCell ref="G1496:G1499"/>
    <mergeCell ref="H1496:H1499"/>
    <mergeCell ref="H1492:H1495"/>
    <mergeCell ref="I1492:I1495"/>
    <mergeCell ref="J1492:J1495"/>
    <mergeCell ref="P1492:P1495"/>
    <mergeCell ref="Q1492:Q1495"/>
    <mergeCell ref="R1492:R1495"/>
    <mergeCell ref="R1488:R1491"/>
    <mergeCell ref="S1488:S1491"/>
    <mergeCell ref="T1488:T1491"/>
    <mergeCell ref="A1492:A1495"/>
    <mergeCell ref="B1492:B1495"/>
    <mergeCell ref="C1492:C1495"/>
    <mergeCell ref="D1492:D1495"/>
    <mergeCell ref="E1492:E1495"/>
    <mergeCell ref="F1492:F1495"/>
    <mergeCell ref="G1492:G1495"/>
    <mergeCell ref="G1488:G1491"/>
    <mergeCell ref="H1488:H1491"/>
    <mergeCell ref="I1488:I1491"/>
    <mergeCell ref="J1488:J1491"/>
    <mergeCell ref="P1488:P1491"/>
    <mergeCell ref="Q1488:Q1491"/>
    <mergeCell ref="A1488:A1491"/>
    <mergeCell ref="B1488:B1491"/>
    <mergeCell ref="C1488:C1491"/>
    <mergeCell ref="D1488:D1491"/>
    <mergeCell ref="E1488:E1491"/>
    <mergeCell ref="F1488:F1491"/>
    <mergeCell ref="J1484:J1487"/>
    <mergeCell ref="P1484:P1487"/>
    <mergeCell ref="Q1484:Q1487"/>
    <mergeCell ref="R1484:R1487"/>
    <mergeCell ref="S1484:S1487"/>
    <mergeCell ref="T1484:T1487"/>
    <mergeCell ref="T1472:T1475"/>
    <mergeCell ref="A1484:A1487"/>
    <mergeCell ref="B1484:B1487"/>
    <mergeCell ref="C1484:C1487"/>
    <mergeCell ref="D1484:D1487"/>
    <mergeCell ref="E1484:E1487"/>
    <mergeCell ref="F1484:F1487"/>
    <mergeCell ref="G1484:G1487"/>
    <mergeCell ref="H1484:H1487"/>
    <mergeCell ref="I1484:I1487"/>
    <mergeCell ref="I1472:I1475"/>
    <mergeCell ref="J1472:J1475"/>
    <mergeCell ref="P1472:P1475"/>
    <mergeCell ref="Q1472:Q1475"/>
    <mergeCell ref="R1472:R1475"/>
    <mergeCell ref="S1472:S1475"/>
    <mergeCell ref="A1472:A1475"/>
    <mergeCell ref="B1472:B1475"/>
    <mergeCell ref="C1472:C1475"/>
    <mergeCell ref="D1472:D1475"/>
    <mergeCell ref="G1472:G1475"/>
    <mergeCell ref="H1472:H1475"/>
    <mergeCell ref="H1468:H1471"/>
    <mergeCell ref="I1468:I1471"/>
    <mergeCell ref="J1468:J1471"/>
    <mergeCell ref="P1468:P1471"/>
    <mergeCell ref="Q1468:Q1471"/>
    <mergeCell ref="R1468:R1471"/>
    <mergeCell ref="R1464:R1467"/>
    <mergeCell ref="S1464:S1467"/>
    <mergeCell ref="T1464:T1467"/>
    <mergeCell ref="A1468:A1471"/>
    <mergeCell ref="B1468:B1471"/>
    <mergeCell ref="C1468:C1471"/>
    <mergeCell ref="D1468:D1471"/>
    <mergeCell ref="E1468:E1471"/>
    <mergeCell ref="F1468:F1471"/>
    <mergeCell ref="G1468:G1471"/>
    <mergeCell ref="G1464:G1467"/>
    <mergeCell ref="H1464:H1467"/>
    <mergeCell ref="I1464:I1467"/>
    <mergeCell ref="J1464:J1467"/>
    <mergeCell ref="P1464:P1467"/>
    <mergeCell ref="Q1464:Q1467"/>
    <mergeCell ref="A1464:A1467"/>
    <mergeCell ref="B1464:B1467"/>
    <mergeCell ref="C1464:C1467"/>
    <mergeCell ref="D1464:D1467"/>
    <mergeCell ref="E1464:E1467"/>
    <mergeCell ref="F1464:F1467"/>
    <mergeCell ref="J1460:J1463"/>
    <mergeCell ref="P1460:P1463"/>
    <mergeCell ref="Q1460:Q1463"/>
    <mergeCell ref="R1460:R1463"/>
    <mergeCell ref="S1460:S1463"/>
    <mergeCell ref="T1460:T1463"/>
    <mergeCell ref="T1456:T1459"/>
    <mergeCell ref="A1460:A1463"/>
    <mergeCell ref="B1460:B1463"/>
    <mergeCell ref="C1460:C1463"/>
    <mergeCell ref="D1460:D1463"/>
    <mergeCell ref="E1460:E1463"/>
    <mergeCell ref="F1460:F1463"/>
    <mergeCell ref="G1460:G1463"/>
    <mergeCell ref="H1460:H1463"/>
    <mergeCell ref="I1460:I1463"/>
    <mergeCell ref="I1456:I1459"/>
    <mergeCell ref="J1456:J1459"/>
    <mergeCell ref="P1456:P1459"/>
    <mergeCell ref="Q1456:Q1459"/>
    <mergeCell ref="R1456:R1459"/>
    <mergeCell ref="S1456:S1459"/>
    <mergeCell ref="S1452:S1455"/>
    <mergeCell ref="T1452:T1455"/>
    <mergeCell ref="A1456:A1459"/>
    <mergeCell ref="B1456:B1459"/>
    <mergeCell ref="C1456:C1459"/>
    <mergeCell ref="D1456:D1459"/>
    <mergeCell ref="E1456:E1459"/>
    <mergeCell ref="F1456:F1459"/>
    <mergeCell ref="G1456:G1459"/>
    <mergeCell ref="H1456:H1459"/>
    <mergeCell ref="H1452:H1455"/>
    <mergeCell ref="I1452:I1455"/>
    <mergeCell ref="J1452:J1455"/>
    <mergeCell ref="P1452:P1455"/>
    <mergeCell ref="Q1452:Q1455"/>
    <mergeCell ref="R1452:R1455"/>
    <mergeCell ref="R1448:R1451"/>
    <mergeCell ref="S1448:S1451"/>
    <mergeCell ref="T1448:T1451"/>
    <mergeCell ref="A1452:A1455"/>
    <mergeCell ref="B1452:B1455"/>
    <mergeCell ref="C1452:C1455"/>
    <mergeCell ref="D1452:D1455"/>
    <mergeCell ref="E1452:E1455"/>
    <mergeCell ref="F1452:F1455"/>
    <mergeCell ref="G1452:G1455"/>
    <mergeCell ref="G1448:G1451"/>
    <mergeCell ref="H1448:H1451"/>
    <mergeCell ref="I1448:I1451"/>
    <mergeCell ref="J1448:J1451"/>
    <mergeCell ref="P1448:P1451"/>
    <mergeCell ref="Q1448:Q1451"/>
    <mergeCell ref="A1448:A1451"/>
    <mergeCell ref="B1448:B1451"/>
    <mergeCell ref="C1448:C1451"/>
    <mergeCell ref="D1448:D1451"/>
    <mergeCell ref="E1448:E1451"/>
    <mergeCell ref="F1448:F1451"/>
    <mergeCell ref="J1444:J1447"/>
    <mergeCell ref="P1444:P1447"/>
    <mergeCell ref="Q1444:Q1447"/>
    <mergeCell ref="R1444:R1447"/>
    <mergeCell ref="S1444:S1447"/>
    <mergeCell ref="T1444:T1447"/>
    <mergeCell ref="T1440:T1443"/>
    <mergeCell ref="A1444:A1447"/>
    <mergeCell ref="B1444:B1447"/>
    <mergeCell ref="C1444:C1447"/>
    <mergeCell ref="D1444:D1447"/>
    <mergeCell ref="E1444:E1447"/>
    <mergeCell ref="F1444:F1447"/>
    <mergeCell ref="G1444:G1447"/>
    <mergeCell ref="H1444:H1447"/>
    <mergeCell ref="I1444:I1447"/>
    <mergeCell ref="I1440:I1443"/>
    <mergeCell ref="J1440:J1443"/>
    <mergeCell ref="P1440:P1443"/>
    <mergeCell ref="Q1440:Q1443"/>
    <mergeCell ref="R1440:R1443"/>
    <mergeCell ref="S1440:S1443"/>
    <mergeCell ref="S1436:S1439"/>
    <mergeCell ref="T1436:T1439"/>
    <mergeCell ref="A1440:A1443"/>
    <mergeCell ref="B1440:B1443"/>
    <mergeCell ref="C1440:C1443"/>
    <mergeCell ref="D1440:D1443"/>
    <mergeCell ref="E1440:E1443"/>
    <mergeCell ref="F1440:F1443"/>
    <mergeCell ref="G1440:G1443"/>
    <mergeCell ref="H1440:H1443"/>
    <mergeCell ref="H1436:H1439"/>
    <mergeCell ref="I1436:I1439"/>
    <mergeCell ref="J1436:J1439"/>
    <mergeCell ref="P1436:P1439"/>
    <mergeCell ref="Q1436:Q1439"/>
    <mergeCell ref="R1436:R1439"/>
    <mergeCell ref="R1432:R1435"/>
    <mergeCell ref="S1432:S1435"/>
    <mergeCell ref="T1432:T1435"/>
    <mergeCell ref="A1436:A1439"/>
    <mergeCell ref="B1436:B1439"/>
    <mergeCell ref="C1436:C1439"/>
    <mergeCell ref="D1436:D1439"/>
    <mergeCell ref="E1436:E1439"/>
    <mergeCell ref="F1436:F1439"/>
    <mergeCell ref="G1436:G1439"/>
    <mergeCell ref="G1432:G1435"/>
    <mergeCell ref="H1432:H1435"/>
    <mergeCell ref="I1432:I1435"/>
    <mergeCell ref="J1432:J1435"/>
    <mergeCell ref="P1432:P1435"/>
    <mergeCell ref="Q1432:Q1435"/>
    <mergeCell ref="A1432:A1435"/>
    <mergeCell ref="B1432:B1435"/>
    <mergeCell ref="C1432:C1435"/>
    <mergeCell ref="D1432:D1435"/>
    <mergeCell ref="E1432:E1435"/>
    <mergeCell ref="F1432:F1435"/>
    <mergeCell ref="J1428:J1431"/>
    <mergeCell ref="P1428:P1431"/>
    <mergeCell ref="Q1428:Q1431"/>
    <mergeCell ref="R1428:R1431"/>
    <mergeCell ref="S1428:S1431"/>
    <mergeCell ref="T1428:T1431"/>
    <mergeCell ref="T1424:T1427"/>
    <mergeCell ref="A1428:A1431"/>
    <mergeCell ref="B1428:B1431"/>
    <mergeCell ref="C1428:C1431"/>
    <mergeCell ref="D1428:D1431"/>
    <mergeCell ref="E1428:E1431"/>
    <mergeCell ref="F1428:F1431"/>
    <mergeCell ref="G1428:G1431"/>
    <mergeCell ref="H1428:H1431"/>
    <mergeCell ref="I1428:I1431"/>
    <mergeCell ref="I1424:I1427"/>
    <mergeCell ref="J1424:J1427"/>
    <mergeCell ref="P1424:P1427"/>
    <mergeCell ref="Q1424:Q1427"/>
    <mergeCell ref="R1424:R1427"/>
    <mergeCell ref="S1424:S1427"/>
    <mergeCell ref="S1420:S1423"/>
    <mergeCell ref="T1420:T1423"/>
    <mergeCell ref="A1424:A1427"/>
    <mergeCell ref="B1424:B1427"/>
    <mergeCell ref="C1424:C1427"/>
    <mergeCell ref="D1424:D1427"/>
    <mergeCell ref="E1424:E1427"/>
    <mergeCell ref="F1424:F1427"/>
    <mergeCell ref="G1424:G1427"/>
    <mergeCell ref="H1424:H1427"/>
    <mergeCell ref="H1420:H1423"/>
    <mergeCell ref="I1420:I1423"/>
    <mergeCell ref="J1420:J1423"/>
    <mergeCell ref="P1420:P1423"/>
    <mergeCell ref="Q1420:Q1423"/>
    <mergeCell ref="R1420:R1423"/>
    <mergeCell ref="R1416:R1419"/>
    <mergeCell ref="S1416:S1419"/>
    <mergeCell ref="T1416:T1419"/>
    <mergeCell ref="A1420:A1423"/>
    <mergeCell ref="B1420:B1423"/>
    <mergeCell ref="C1420:C1423"/>
    <mergeCell ref="D1420:D1423"/>
    <mergeCell ref="E1420:E1423"/>
    <mergeCell ref="F1420:F1423"/>
    <mergeCell ref="G1420:G1423"/>
    <mergeCell ref="G1416:G1419"/>
    <mergeCell ref="H1416:H1419"/>
    <mergeCell ref="I1416:I1419"/>
    <mergeCell ref="J1416:J1419"/>
    <mergeCell ref="P1416:P1419"/>
    <mergeCell ref="Q1416:Q1419"/>
    <mergeCell ref="A1416:A1419"/>
    <mergeCell ref="B1416:B1419"/>
    <mergeCell ref="C1416:C1419"/>
    <mergeCell ref="D1416:D1419"/>
    <mergeCell ref="E1416:E1419"/>
    <mergeCell ref="F1416:F1419"/>
    <mergeCell ref="J1412:J1415"/>
    <mergeCell ref="P1412:P1415"/>
    <mergeCell ref="Q1412:Q1415"/>
    <mergeCell ref="R1412:R1415"/>
    <mergeCell ref="S1412:S1415"/>
    <mergeCell ref="T1412:T1415"/>
    <mergeCell ref="T1408:T1411"/>
    <mergeCell ref="A1412:A1415"/>
    <mergeCell ref="B1412:B1415"/>
    <mergeCell ref="C1412:C1415"/>
    <mergeCell ref="D1412:D1415"/>
    <mergeCell ref="E1412:E1415"/>
    <mergeCell ref="F1412:F1415"/>
    <mergeCell ref="G1412:G1415"/>
    <mergeCell ref="H1412:H1415"/>
    <mergeCell ref="I1412:I1415"/>
    <mergeCell ref="I1408:I1411"/>
    <mergeCell ref="J1408:J1411"/>
    <mergeCell ref="P1408:P1411"/>
    <mergeCell ref="Q1408:Q1411"/>
    <mergeCell ref="R1408:R1411"/>
    <mergeCell ref="S1408:S1411"/>
    <mergeCell ref="S1404:S1407"/>
    <mergeCell ref="T1404:T1407"/>
    <mergeCell ref="A1408:A1411"/>
    <mergeCell ref="B1408:B1411"/>
    <mergeCell ref="C1408:C1411"/>
    <mergeCell ref="D1408:D1411"/>
    <mergeCell ref="E1408:E1411"/>
    <mergeCell ref="F1408:F1411"/>
    <mergeCell ref="G1408:G1411"/>
    <mergeCell ref="H1408:H1411"/>
    <mergeCell ref="H1404:H1407"/>
    <mergeCell ref="I1404:I1407"/>
    <mergeCell ref="J1404:J1407"/>
    <mergeCell ref="P1404:P1407"/>
    <mergeCell ref="Q1404:Q1407"/>
    <mergeCell ref="R1404:R1407"/>
    <mergeCell ref="R1400:R1403"/>
    <mergeCell ref="S1400:S1403"/>
    <mergeCell ref="T1400:T1403"/>
    <mergeCell ref="A1404:A1407"/>
    <mergeCell ref="B1404:B1407"/>
    <mergeCell ref="C1404:C1407"/>
    <mergeCell ref="D1404:D1407"/>
    <mergeCell ref="E1404:E1407"/>
    <mergeCell ref="F1404:F1407"/>
    <mergeCell ref="G1404:G1407"/>
    <mergeCell ref="G1400:G1403"/>
    <mergeCell ref="H1400:H1403"/>
    <mergeCell ref="I1400:I1403"/>
    <mergeCell ref="J1400:J1403"/>
    <mergeCell ref="P1400:P1403"/>
    <mergeCell ref="Q1400:Q1403"/>
    <mergeCell ref="A1400:A1403"/>
    <mergeCell ref="B1400:B1403"/>
    <mergeCell ref="C1400:C1403"/>
    <mergeCell ref="D1400:D1403"/>
    <mergeCell ref="E1400:E1403"/>
    <mergeCell ref="F1400:F1403"/>
    <mergeCell ref="J1396:J1399"/>
    <mergeCell ref="P1396:P1399"/>
    <mergeCell ref="Q1396:Q1399"/>
    <mergeCell ref="R1396:R1399"/>
    <mergeCell ref="S1396:S1399"/>
    <mergeCell ref="T1396:T1399"/>
    <mergeCell ref="T1384:T1387"/>
    <mergeCell ref="A1396:A1399"/>
    <mergeCell ref="B1396:B1399"/>
    <mergeCell ref="C1396:C1399"/>
    <mergeCell ref="D1396:D1399"/>
    <mergeCell ref="E1396:E1399"/>
    <mergeCell ref="F1396:F1399"/>
    <mergeCell ref="G1396:G1399"/>
    <mergeCell ref="H1396:H1399"/>
    <mergeCell ref="I1396:I1399"/>
    <mergeCell ref="I1384:I1387"/>
    <mergeCell ref="J1384:J1387"/>
    <mergeCell ref="P1384:P1387"/>
    <mergeCell ref="Q1384:Q1387"/>
    <mergeCell ref="R1384:R1387"/>
    <mergeCell ref="S1384:S1387"/>
    <mergeCell ref="S1380:S1383"/>
    <mergeCell ref="T1380:T1383"/>
    <mergeCell ref="A1384:A1387"/>
    <mergeCell ref="B1384:B1387"/>
    <mergeCell ref="C1384:C1387"/>
    <mergeCell ref="D1384:D1387"/>
    <mergeCell ref="E1384:E1387"/>
    <mergeCell ref="F1384:F1387"/>
    <mergeCell ref="G1384:G1387"/>
    <mergeCell ref="H1384:H1387"/>
    <mergeCell ref="H1380:H1383"/>
    <mergeCell ref="I1380:I1383"/>
    <mergeCell ref="J1380:J1383"/>
    <mergeCell ref="P1380:P1383"/>
    <mergeCell ref="Q1380:Q1383"/>
    <mergeCell ref="R1380:R1383"/>
    <mergeCell ref="R1376:R1379"/>
    <mergeCell ref="S1376:S1379"/>
    <mergeCell ref="T1376:T1379"/>
    <mergeCell ref="A1380:A1383"/>
    <mergeCell ref="B1380:B1383"/>
    <mergeCell ref="C1380:C1383"/>
    <mergeCell ref="D1380:D1383"/>
    <mergeCell ref="E1380:E1383"/>
    <mergeCell ref="F1380:F1383"/>
    <mergeCell ref="G1380:G1383"/>
    <mergeCell ref="G1376:G1379"/>
    <mergeCell ref="H1376:H1379"/>
    <mergeCell ref="I1376:I1379"/>
    <mergeCell ref="J1376:J1379"/>
    <mergeCell ref="P1376:P1379"/>
    <mergeCell ref="Q1376:Q1379"/>
    <mergeCell ref="A1376:A1379"/>
    <mergeCell ref="B1376:B1379"/>
    <mergeCell ref="C1376:C1379"/>
    <mergeCell ref="D1376:D1379"/>
    <mergeCell ref="E1376:E1379"/>
    <mergeCell ref="F1376:F1379"/>
    <mergeCell ref="J1372:J1375"/>
    <mergeCell ref="P1372:P1375"/>
    <mergeCell ref="Q1372:Q1375"/>
    <mergeCell ref="R1372:R1375"/>
    <mergeCell ref="S1372:S1375"/>
    <mergeCell ref="T1372:T1375"/>
    <mergeCell ref="T1368:T1371"/>
    <mergeCell ref="A1372:A1375"/>
    <mergeCell ref="B1372:B1375"/>
    <mergeCell ref="C1372:C1375"/>
    <mergeCell ref="D1372:D1375"/>
    <mergeCell ref="E1372:E1375"/>
    <mergeCell ref="F1372:F1375"/>
    <mergeCell ref="G1372:G1375"/>
    <mergeCell ref="H1372:H1375"/>
    <mergeCell ref="I1372:I1375"/>
    <mergeCell ref="I1368:I1371"/>
    <mergeCell ref="J1368:J1371"/>
    <mergeCell ref="P1368:P1371"/>
    <mergeCell ref="Q1368:Q1371"/>
    <mergeCell ref="R1368:R1371"/>
    <mergeCell ref="S1368:S1371"/>
    <mergeCell ref="A1368:A1371"/>
    <mergeCell ref="B1368:B1371"/>
    <mergeCell ref="C1368:C1371"/>
    <mergeCell ref="D1368:D1371"/>
    <mergeCell ref="E1368:E1371"/>
    <mergeCell ref="F1368:F1371"/>
    <mergeCell ref="G1368:G1371"/>
    <mergeCell ref="H1368:H1371"/>
    <mergeCell ref="H1356:H1359"/>
    <mergeCell ref="I1356:I1359"/>
    <mergeCell ref="J1356:J1359"/>
    <mergeCell ref="P1356:P1359"/>
    <mergeCell ref="Q1356:Q1359"/>
    <mergeCell ref="R1356:R1359"/>
    <mergeCell ref="R1352:R1355"/>
    <mergeCell ref="S1352:S1355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G1352:G1355"/>
    <mergeCell ref="H1352:H1355"/>
    <mergeCell ref="I1352:I1355"/>
    <mergeCell ref="J1352:J1355"/>
    <mergeCell ref="P1352:P1355"/>
    <mergeCell ref="Q1352:Q1355"/>
    <mergeCell ref="A1352:A1355"/>
    <mergeCell ref="B1352:B1355"/>
    <mergeCell ref="C1352:C1355"/>
    <mergeCell ref="D1352:D1355"/>
    <mergeCell ref="E1352:E1355"/>
    <mergeCell ref="F1352:F1355"/>
    <mergeCell ref="Q1348:Q1351"/>
    <mergeCell ref="R1348:R1351"/>
    <mergeCell ref="S1348:S1351"/>
    <mergeCell ref="T1348:T1351"/>
    <mergeCell ref="T1344:T1347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I1348:I1351"/>
    <mergeCell ref="I1344:I1347"/>
    <mergeCell ref="J1344:J1347"/>
    <mergeCell ref="P1344:P1347"/>
    <mergeCell ref="Q1344:Q1347"/>
    <mergeCell ref="R1344:R1347"/>
    <mergeCell ref="S1344:S1347"/>
    <mergeCell ref="S1340:S1343"/>
    <mergeCell ref="T1340:T1343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H1340:H1343"/>
    <mergeCell ref="I1340:I1343"/>
    <mergeCell ref="J1340:J1343"/>
    <mergeCell ref="P1340:P1343"/>
    <mergeCell ref="Q1340:Q1343"/>
    <mergeCell ref="R1340:R1343"/>
    <mergeCell ref="R1336:R1339"/>
    <mergeCell ref="S1336:S1339"/>
    <mergeCell ref="T1336:T1339"/>
    <mergeCell ref="A1340:A1343"/>
    <mergeCell ref="B1340:B1343"/>
    <mergeCell ref="C1340:C1343"/>
    <mergeCell ref="D1340:D1343"/>
    <mergeCell ref="E1340:E1343"/>
    <mergeCell ref="F1340:F1343"/>
    <mergeCell ref="G1340:G1343"/>
    <mergeCell ref="G1336:G1339"/>
    <mergeCell ref="H1336:H1339"/>
    <mergeCell ref="I1336:I1339"/>
    <mergeCell ref="J1336:J1339"/>
    <mergeCell ref="P1336:P1339"/>
    <mergeCell ref="Q1336:Q1339"/>
    <mergeCell ref="A1336:A1339"/>
    <mergeCell ref="B1336:B1339"/>
    <mergeCell ref="C1336:C1339"/>
    <mergeCell ref="D1336:D1339"/>
    <mergeCell ref="E1336:E1339"/>
    <mergeCell ref="F1336:F1339"/>
    <mergeCell ref="J1332:J1335"/>
    <mergeCell ref="P1332:P1335"/>
    <mergeCell ref="Q1332:Q1335"/>
    <mergeCell ref="R1332:R1335"/>
    <mergeCell ref="S1332:S1335"/>
    <mergeCell ref="T1332:T1335"/>
    <mergeCell ref="T1328:T1331"/>
    <mergeCell ref="A1332:A1335"/>
    <mergeCell ref="B1332:B1335"/>
    <mergeCell ref="C1332:C1335"/>
    <mergeCell ref="D1332:D1335"/>
    <mergeCell ref="E1332:E1335"/>
    <mergeCell ref="F1332:F1335"/>
    <mergeCell ref="G1332:G1335"/>
    <mergeCell ref="H1332:H1335"/>
    <mergeCell ref="I1332:I1335"/>
    <mergeCell ref="I1328:I1331"/>
    <mergeCell ref="J1328:J1331"/>
    <mergeCell ref="P1328:P1331"/>
    <mergeCell ref="Q1328:Q1331"/>
    <mergeCell ref="R1328:R1331"/>
    <mergeCell ref="S1328:S1331"/>
    <mergeCell ref="S1324:S1327"/>
    <mergeCell ref="T1324:T1327"/>
    <mergeCell ref="A1328:A1331"/>
    <mergeCell ref="B1328:B1331"/>
    <mergeCell ref="C1328:C1331"/>
    <mergeCell ref="D1328:D1331"/>
    <mergeCell ref="E1328:E1331"/>
    <mergeCell ref="F1328:F1331"/>
    <mergeCell ref="G1328:G1331"/>
    <mergeCell ref="H1328:H1331"/>
    <mergeCell ref="H1324:H1327"/>
    <mergeCell ref="I1324:I1327"/>
    <mergeCell ref="J1324:J1327"/>
    <mergeCell ref="P1324:P1327"/>
    <mergeCell ref="Q1324:Q1327"/>
    <mergeCell ref="R1324:R1327"/>
    <mergeCell ref="R1320:R1323"/>
    <mergeCell ref="S1320:S1323"/>
    <mergeCell ref="T1320:T1323"/>
    <mergeCell ref="A1324:A1327"/>
    <mergeCell ref="B1324:B1327"/>
    <mergeCell ref="C1324:C1327"/>
    <mergeCell ref="D1324:D1327"/>
    <mergeCell ref="E1324:E1327"/>
    <mergeCell ref="F1324:F1327"/>
    <mergeCell ref="G1324:G1327"/>
    <mergeCell ref="G1320:G1323"/>
    <mergeCell ref="H1320:H1323"/>
    <mergeCell ref="I1320:I1323"/>
    <mergeCell ref="J1320:J1323"/>
    <mergeCell ref="P1320:P1323"/>
    <mergeCell ref="Q1320:Q1323"/>
    <mergeCell ref="A1320:A1323"/>
    <mergeCell ref="B1320:B1323"/>
    <mergeCell ref="C1320:C1323"/>
    <mergeCell ref="D1320:D1323"/>
    <mergeCell ref="E1320:E1323"/>
    <mergeCell ref="F1320:F1323"/>
    <mergeCell ref="J1316:J1319"/>
    <mergeCell ref="P1316:P1319"/>
    <mergeCell ref="Q1316:Q1319"/>
    <mergeCell ref="R1316:R1319"/>
    <mergeCell ref="S1316:S1319"/>
    <mergeCell ref="T1316:T1319"/>
    <mergeCell ref="T1312:T1315"/>
    <mergeCell ref="A1316:A1319"/>
    <mergeCell ref="B1316:B1319"/>
    <mergeCell ref="C1316:C1319"/>
    <mergeCell ref="D1316:D1319"/>
    <mergeCell ref="E1316:E1319"/>
    <mergeCell ref="F1316:F1319"/>
    <mergeCell ref="G1316:G1319"/>
    <mergeCell ref="H1316:H1319"/>
    <mergeCell ref="I1316:I1319"/>
    <mergeCell ref="I1312:I1315"/>
    <mergeCell ref="J1312:J1315"/>
    <mergeCell ref="P1312:P1315"/>
    <mergeCell ref="Q1312:Q1315"/>
    <mergeCell ref="R1312:R1315"/>
    <mergeCell ref="S1312:S1315"/>
    <mergeCell ref="S1308:S1311"/>
    <mergeCell ref="T1308:T1311"/>
    <mergeCell ref="A1312:A1315"/>
    <mergeCell ref="B1312:B1315"/>
    <mergeCell ref="C1312:C1315"/>
    <mergeCell ref="D1312:D1315"/>
    <mergeCell ref="E1312:E1315"/>
    <mergeCell ref="F1312:F1315"/>
    <mergeCell ref="G1312:G1315"/>
    <mergeCell ref="H1312:H1315"/>
    <mergeCell ref="H1308:H1311"/>
    <mergeCell ref="I1308:I1311"/>
    <mergeCell ref="J1308:J1311"/>
    <mergeCell ref="P1308:P1311"/>
    <mergeCell ref="Q1308:Q1311"/>
    <mergeCell ref="R1308:R1311"/>
    <mergeCell ref="R1304:R1307"/>
    <mergeCell ref="S1304:S1307"/>
    <mergeCell ref="T1304:T1307"/>
    <mergeCell ref="A1308:A1311"/>
    <mergeCell ref="B1308:B1311"/>
    <mergeCell ref="C1308:C1311"/>
    <mergeCell ref="D1308:D1311"/>
    <mergeCell ref="E1308:E1311"/>
    <mergeCell ref="F1308:F1311"/>
    <mergeCell ref="G1308:G1311"/>
    <mergeCell ref="G1304:G1307"/>
    <mergeCell ref="H1304:H1307"/>
    <mergeCell ref="I1304:I1307"/>
    <mergeCell ref="J1304:J1307"/>
    <mergeCell ref="P1304:P1307"/>
    <mergeCell ref="Q1304:Q1307"/>
    <mergeCell ref="A1304:A1307"/>
    <mergeCell ref="B1304:B1307"/>
    <mergeCell ref="C1304:C1307"/>
    <mergeCell ref="D1304:D1307"/>
    <mergeCell ref="E1304:E1307"/>
    <mergeCell ref="F1304:F1307"/>
    <mergeCell ref="J1300:J1303"/>
    <mergeCell ref="P1300:P1303"/>
    <mergeCell ref="Q1300:Q1303"/>
    <mergeCell ref="R1300:R1303"/>
    <mergeCell ref="S1300:S1303"/>
    <mergeCell ref="T1300:T1303"/>
    <mergeCell ref="T1296:T1299"/>
    <mergeCell ref="A1300:A1303"/>
    <mergeCell ref="B1300:B1303"/>
    <mergeCell ref="C1300:C1303"/>
    <mergeCell ref="D1300:D1303"/>
    <mergeCell ref="E1300:E1303"/>
    <mergeCell ref="F1300:F1303"/>
    <mergeCell ref="G1300:G1303"/>
    <mergeCell ref="H1300:H1303"/>
    <mergeCell ref="I1300:I1303"/>
    <mergeCell ref="I1296:I1299"/>
    <mergeCell ref="J1296:J1299"/>
    <mergeCell ref="P1296:P1299"/>
    <mergeCell ref="Q1296:Q1299"/>
    <mergeCell ref="R1296:R1299"/>
    <mergeCell ref="S1296:S1299"/>
    <mergeCell ref="S1292:S1295"/>
    <mergeCell ref="T1292:T1295"/>
    <mergeCell ref="A1296:A1299"/>
    <mergeCell ref="B1296:B1299"/>
    <mergeCell ref="C1296:C1299"/>
    <mergeCell ref="D1296:D1299"/>
    <mergeCell ref="E1296:E1299"/>
    <mergeCell ref="F1296:F1299"/>
    <mergeCell ref="G1296:G1299"/>
    <mergeCell ref="H1296:H1299"/>
    <mergeCell ref="H1292:H1295"/>
    <mergeCell ref="I1292:I1295"/>
    <mergeCell ref="J1292:J1295"/>
    <mergeCell ref="P1292:P1295"/>
    <mergeCell ref="Q1292:Q1295"/>
    <mergeCell ref="R1292:R1295"/>
    <mergeCell ref="R1288:R1291"/>
    <mergeCell ref="S1288:S1291"/>
    <mergeCell ref="T1288:T1291"/>
    <mergeCell ref="A1292:A1295"/>
    <mergeCell ref="B1292:B1295"/>
    <mergeCell ref="C1292:C1295"/>
    <mergeCell ref="D1292:D1295"/>
    <mergeCell ref="E1292:E1295"/>
    <mergeCell ref="F1292:F1295"/>
    <mergeCell ref="G1292:G1295"/>
    <mergeCell ref="G1288:G1291"/>
    <mergeCell ref="H1288:H1291"/>
    <mergeCell ref="I1288:I1291"/>
    <mergeCell ref="J1288:J1291"/>
    <mergeCell ref="P1288:P1291"/>
    <mergeCell ref="Q1288:Q1291"/>
    <mergeCell ref="A1288:A1291"/>
    <mergeCell ref="B1288:B1291"/>
    <mergeCell ref="C1288:C1291"/>
    <mergeCell ref="D1288:D1291"/>
    <mergeCell ref="E1288:E1291"/>
    <mergeCell ref="F1288:F1291"/>
    <mergeCell ref="J1284:J1287"/>
    <mergeCell ref="P1284:P1287"/>
    <mergeCell ref="Q1284:Q1287"/>
    <mergeCell ref="R1284:R1287"/>
    <mergeCell ref="S1284:S1287"/>
    <mergeCell ref="T1284:T1287"/>
    <mergeCell ref="T1280:T1283"/>
    <mergeCell ref="A1284:A1287"/>
    <mergeCell ref="B1284:B1287"/>
    <mergeCell ref="C1284:C1287"/>
    <mergeCell ref="D1284:D1287"/>
    <mergeCell ref="E1284:E1287"/>
    <mergeCell ref="F1284:F1287"/>
    <mergeCell ref="G1284:G1287"/>
    <mergeCell ref="H1284:H1287"/>
    <mergeCell ref="I1284:I1287"/>
    <mergeCell ref="I1280:I1283"/>
    <mergeCell ref="J1280:J1283"/>
    <mergeCell ref="P1280:P1283"/>
    <mergeCell ref="Q1280:Q1283"/>
    <mergeCell ref="R1280:R1283"/>
    <mergeCell ref="S1280:S1283"/>
    <mergeCell ref="S1276:S1279"/>
    <mergeCell ref="T1276:T1279"/>
    <mergeCell ref="A1280:A1283"/>
    <mergeCell ref="B1280:B1283"/>
    <mergeCell ref="C1280:C1283"/>
    <mergeCell ref="D1280:D1283"/>
    <mergeCell ref="E1280:E1283"/>
    <mergeCell ref="F1280:F1283"/>
    <mergeCell ref="G1280:G1283"/>
    <mergeCell ref="H1280:H1283"/>
    <mergeCell ref="H1276:H1279"/>
    <mergeCell ref="I1276:I1279"/>
    <mergeCell ref="J1276:J1279"/>
    <mergeCell ref="P1276:P1279"/>
    <mergeCell ref="Q1276:Q1279"/>
    <mergeCell ref="R1276:R1279"/>
    <mergeCell ref="R1272:R1275"/>
    <mergeCell ref="S1272:S1275"/>
    <mergeCell ref="T1272:T1275"/>
    <mergeCell ref="A1276:A1279"/>
    <mergeCell ref="B1276:B1279"/>
    <mergeCell ref="C1276:C1279"/>
    <mergeCell ref="D1276:D1279"/>
    <mergeCell ref="E1276:E1279"/>
    <mergeCell ref="F1276:F1279"/>
    <mergeCell ref="G1276:G1279"/>
    <mergeCell ref="G1272:G1275"/>
    <mergeCell ref="H1272:H1275"/>
    <mergeCell ref="I1272:I1275"/>
    <mergeCell ref="J1272:J1275"/>
    <mergeCell ref="P1272:P1275"/>
    <mergeCell ref="Q1272:Q1275"/>
    <mergeCell ref="A1272:A1275"/>
    <mergeCell ref="B1272:B1275"/>
    <mergeCell ref="C1272:C1275"/>
    <mergeCell ref="D1272:D1275"/>
    <mergeCell ref="E1272:E1275"/>
    <mergeCell ref="F1272:F1275"/>
    <mergeCell ref="J1268:J1271"/>
    <mergeCell ref="P1268:P1271"/>
    <mergeCell ref="Q1268:Q1271"/>
    <mergeCell ref="R1268:R1271"/>
    <mergeCell ref="S1268:S1271"/>
    <mergeCell ref="T1268:T1271"/>
    <mergeCell ref="T1264:T1267"/>
    <mergeCell ref="A1268:A1271"/>
    <mergeCell ref="B1268:B1271"/>
    <mergeCell ref="C1268:C1271"/>
    <mergeCell ref="D1268:D1271"/>
    <mergeCell ref="E1268:E1271"/>
    <mergeCell ref="F1268:F1271"/>
    <mergeCell ref="G1268:G1271"/>
    <mergeCell ref="H1268:H1271"/>
    <mergeCell ref="I1268:I1271"/>
    <mergeCell ref="I1264:I1267"/>
    <mergeCell ref="J1264:J1267"/>
    <mergeCell ref="P1264:P1267"/>
    <mergeCell ref="Q1264:Q1267"/>
    <mergeCell ref="R1264:R1267"/>
    <mergeCell ref="S1264:S1267"/>
    <mergeCell ref="S1260:S1263"/>
    <mergeCell ref="T1260:T1263"/>
    <mergeCell ref="A1264:A1267"/>
    <mergeCell ref="B1264:B1267"/>
    <mergeCell ref="C1264:C1267"/>
    <mergeCell ref="D1264:D1267"/>
    <mergeCell ref="E1264:E1267"/>
    <mergeCell ref="F1264:F1267"/>
    <mergeCell ref="G1264:G1267"/>
    <mergeCell ref="H1264:H1267"/>
    <mergeCell ref="H1260:H1263"/>
    <mergeCell ref="I1260:I1263"/>
    <mergeCell ref="J1260:J1263"/>
    <mergeCell ref="P1260:P1263"/>
    <mergeCell ref="Q1260:Q1263"/>
    <mergeCell ref="R1260:R1263"/>
    <mergeCell ref="R1248:R1251"/>
    <mergeCell ref="S1248:S1251"/>
    <mergeCell ref="T1248:T1251"/>
    <mergeCell ref="A1260:A1263"/>
    <mergeCell ref="B1260:B1263"/>
    <mergeCell ref="C1260:C1263"/>
    <mergeCell ref="D1260:D1263"/>
    <mergeCell ref="E1260:E1263"/>
    <mergeCell ref="F1260:F1263"/>
    <mergeCell ref="G1260:G1263"/>
    <mergeCell ref="G1248:G1251"/>
    <mergeCell ref="H1248:H1251"/>
    <mergeCell ref="I1248:I1251"/>
    <mergeCell ref="J1248:J1251"/>
    <mergeCell ref="P1248:P1251"/>
    <mergeCell ref="Q1248:Q1251"/>
    <mergeCell ref="A1248:A1251"/>
    <mergeCell ref="B1248:B1251"/>
    <mergeCell ref="C1248:C1251"/>
    <mergeCell ref="D1248:D1251"/>
    <mergeCell ref="E1248:E1251"/>
    <mergeCell ref="F1248:F1251"/>
    <mergeCell ref="J1244:J1247"/>
    <mergeCell ref="P1244:P1247"/>
    <mergeCell ref="Q1244:Q1247"/>
    <mergeCell ref="R1244:R1247"/>
    <mergeCell ref="S1244:S1247"/>
    <mergeCell ref="T1244:T1247"/>
    <mergeCell ref="T1240:T1243"/>
    <mergeCell ref="A1244:A1247"/>
    <mergeCell ref="B1244:B1247"/>
    <mergeCell ref="C1244:C1247"/>
    <mergeCell ref="D1244:D1247"/>
    <mergeCell ref="E1244:E1247"/>
    <mergeCell ref="F1244:F1247"/>
    <mergeCell ref="G1244:G1247"/>
    <mergeCell ref="H1244:H1247"/>
    <mergeCell ref="I1244:I1247"/>
    <mergeCell ref="I1240:I1243"/>
    <mergeCell ref="J1240:J1243"/>
    <mergeCell ref="P1240:P1243"/>
    <mergeCell ref="Q1240:Q1243"/>
    <mergeCell ref="R1240:R1243"/>
    <mergeCell ref="S1240:S1243"/>
    <mergeCell ref="S1236:S1239"/>
    <mergeCell ref="T1236:T1239"/>
    <mergeCell ref="A1240:A1243"/>
    <mergeCell ref="B1240:B1243"/>
    <mergeCell ref="C1240:C1243"/>
    <mergeCell ref="D1240:D1243"/>
    <mergeCell ref="E1240:E1243"/>
    <mergeCell ref="F1240:F1243"/>
    <mergeCell ref="G1240:G1243"/>
    <mergeCell ref="H1240:H1243"/>
    <mergeCell ref="H1236:H1239"/>
    <mergeCell ref="I1236:I1239"/>
    <mergeCell ref="J1236:J1239"/>
    <mergeCell ref="P1236:P1239"/>
    <mergeCell ref="Q1236:Q1239"/>
    <mergeCell ref="R1236:R1239"/>
    <mergeCell ref="R1232:R1235"/>
    <mergeCell ref="S1232:S1235"/>
    <mergeCell ref="T1232:T1235"/>
    <mergeCell ref="A1236:A1239"/>
    <mergeCell ref="B1236:B1239"/>
    <mergeCell ref="C1236:C1239"/>
    <mergeCell ref="D1236:D1239"/>
    <mergeCell ref="E1236:E1239"/>
    <mergeCell ref="F1236:F1239"/>
    <mergeCell ref="G1236:G1239"/>
    <mergeCell ref="G1232:G1235"/>
    <mergeCell ref="H1232:H1235"/>
    <mergeCell ref="I1232:I1235"/>
    <mergeCell ref="J1232:J1235"/>
    <mergeCell ref="P1232:P1235"/>
    <mergeCell ref="Q1232:Q1235"/>
    <mergeCell ref="A1232:A1235"/>
    <mergeCell ref="B1232:B1235"/>
    <mergeCell ref="C1232:C1235"/>
    <mergeCell ref="D1232:D1235"/>
    <mergeCell ref="E1232:E1235"/>
    <mergeCell ref="F1232:F1235"/>
    <mergeCell ref="J1228:J1231"/>
    <mergeCell ref="P1228:P1231"/>
    <mergeCell ref="Q1228:Q1231"/>
    <mergeCell ref="R1228:R1231"/>
    <mergeCell ref="S1228:S1231"/>
    <mergeCell ref="T1228:T1231"/>
    <mergeCell ref="T1224:T1227"/>
    <mergeCell ref="A1228:A1231"/>
    <mergeCell ref="B1228:B1231"/>
    <mergeCell ref="C1228:C1231"/>
    <mergeCell ref="D1228:D1231"/>
    <mergeCell ref="E1228:E1231"/>
    <mergeCell ref="F1228:F1231"/>
    <mergeCell ref="G1228:G1231"/>
    <mergeCell ref="H1228:H1231"/>
    <mergeCell ref="I1228:I1231"/>
    <mergeCell ref="I1224:I1227"/>
    <mergeCell ref="J1224:J1227"/>
    <mergeCell ref="P1224:P1227"/>
    <mergeCell ref="Q1224:Q1227"/>
    <mergeCell ref="R1224:R1227"/>
    <mergeCell ref="S1224:S1227"/>
    <mergeCell ref="S1220:S1223"/>
    <mergeCell ref="T1220:T1223"/>
    <mergeCell ref="A1224:A1227"/>
    <mergeCell ref="B1224:B1227"/>
    <mergeCell ref="C1224:C1227"/>
    <mergeCell ref="D1224:D1227"/>
    <mergeCell ref="E1224:E1227"/>
    <mergeCell ref="F1224:F1227"/>
    <mergeCell ref="G1224:G1227"/>
    <mergeCell ref="H1224:H1227"/>
    <mergeCell ref="H1220:H1223"/>
    <mergeCell ref="I1220:I1223"/>
    <mergeCell ref="J1220:J1223"/>
    <mergeCell ref="P1220:P1223"/>
    <mergeCell ref="Q1220:Q1223"/>
    <mergeCell ref="R1220:R1223"/>
    <mergeCell ref="R1216:R1219"/>
    <mergeCell ref="S1216:S1219"/>
    <mergeCell ref="T1216:T1219"/>
    <mergeCell ref="A1220:A1223"/>
    <mergeCell ref="B1220:B1223"/>
    <mergeCell ref="C1220:C1223"/>
    <mergeCell ref="D1220:D1223"/>
    <mergeCell ref="E1220:E1223"/>
    <mergeCell ref="F1220:F1223"/>
    <mergeCell ref="G1220:G1223"/>
    <mergeCell ref="G1216:G1219"/>
    <mergeCell ref="H1216:H1219"/>
    <mergeCell ref="I1216:I1219"/>
    <mergeCell ref="J1216:J1219"/>
    <mergeCell ref="P1216:P1219"/>
    <mergeCell ref="Q1216:Q1219"/>
    <mergeCell ref="A1216:A1219"/>
    <mergeCell ref="B1216:B1219"/>
    <mergeCell ref="C1216:C1219"/>
    <mergeCell ref="D1216:D1219"/>
    <mergeCell ref="E1216:E1219"/>
    <mergeCell ref="F1216:F1219"/>
    <mergeCell ref="J1204:J1207"/>
    <mergeCell ref="P1204:P1207"/>
    <mergeCell ref="Q1204:Q1207"/>
    <mergeCell ref="R1204:R1207"/>
    <mergeCell ref="S1204:S1207"/>
    <mergeCell ref="T1204:T1207"/>
    <mergeCell ref="T1200:T1203"/>
    <mergeCell ref="A1204:A1207"/>
    <mergeCell ref="B1204:B1207"/>
    <mergeCell ref="C1204:C1207"/>
    <mergeCell ref="D1204:D1207"/>
    <mergeCell ref="E1204:E1207"/>
    <mergeCell ref="F1204:F1207"/>
    <mergeCell ref="G1204:G1207"/>
    <mergeCell ref="H1204:H1207"/>
    <mergeCell ref="I1204:I1207"/>
    <mergeCell ref="I1200:I1203"/>
    <mergeCell ref="J1200:J1203"/>
    <mergeCell ref="P1200:P1203"/>
    <mergeCell ref="Q1200:Q1203"/>
    <mergeCell ref="R1200:R1203"/>
    <mergeCell ref="S1200:S1203"/>
    <mergeCell ref="A1200:A1203"/>
    <mergeCell ref="B1200:B1203"/>
    <mergeCell ref="C1200:C1203"/>
    <mergeCell ref="D1200:D1203"/>
    <mergeCell ref="G1200:G1203"/>
    <mergeCell ref="H1200:H1203"/>
    <mergeCell ref="H1196:H1199"/>
    <mergeCell ref="I1196:I1199"/>
    <mergeCell ref="J1196:J1199"/>
    <mergeCell ref="P1196:P1199"/>
    <mergeCell ref="Q1196:Q1199"/>
    <mergeCell ref="R1196:R1199"/>
    <mergeCell ref="R1192:R1195"/>
    <mergeCell ref="S1192:S1195"/>
    <mergeCell ref="T1192:T1195"/>
    <mergeCell ref="A1196:A1199"/>
    <mergeCell ref="B1196:B1199"/>
    <mergeCell ref="C1196:C1199"/>
    <mergeCell ref="D1196:D1199"/>
    <mergeCell ref="E1196:E1199"/>
    <mergeCell ref="F1196:F1199"/>
    <mergeCell ref="G1196:G1199"/>
    <mergeCell ref="G1192:G1195"/>
    <mergeCell ref="H1192:H1195"/>
    <mergeCell ref="I1192:I1195"/>
    <mergeCell ref="J1192:J1195"/>
    <mergeCell ref="P1192:P1195"/>
    <mergeCell ref="Q1192:Q1195"/>
    <mergeCell ref="A1192:A1195"/>
    <mergeCell ref="B1192:B1195"/>
    <mergeCell ref="C1192:C1195"/>
    <mergeCell ref="D1192:D1195"/>
    <mergeCell ref="E1192:E1195"/>
    <mergeCell ref="F1192:F1195"/>
    <mergeCell ref="J1188:J1191"/>
    <mergeCell ref="P1188:P1191"/>
    <mergeCell ref="Q1188:Q1191"/>
    <mergeCell ref="R1188:R1191"/>
    <mergeCell ref="S1188:S1191"/>
    <mergeCell ref="T1188:T1191"/>
    <mergeCell ref="T1184:T1187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I1188:I1191"/>
    <mergeCell ref="I1184:I1187"/>
    <mergeCell ref="J1184:J1187"/>
    <mergeCell ref="P1184:P1187"/>
    <mergeCell ref="Q1184:Q1187"/>
    <mergeCell ref="R1184:R1187"/>
    <mergeCell ref="S1184:S1187"/>
    <mergeCell ref="S1180:S1183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H1184:H1187"/>
    <mergeCell ref="H1180:H1183"/>
    <mergeCell ref="I1180:I1183"/>
    <mergeCell ref="J1180:J1183"/>
    <mergeCell ref="P1180:P1183"/>
    <mergeCell ref="Q1180:Q1183"/>
    <mergeCell ref="R1180:R1183"/>
    <mergeCell ref="R1176:R1179"/>
    <mergeCell ref="S1176:S1179"/>
    <mergeCell ref="T1176:T1179"/>
    <mergeCell ref="A1180:A1183"/>
    <mergeCell ref="B1180:B1183"/>
    <mergeCell ref="C1180:C1183"/>
    <mergeCell ref="D1180:D1183"/>
    <mergeCell ref="E1180:E1183"/>
    <mergeCell ref="F1180:F1183"/>
    <mergeCell ref="G1180:G1183"/>
    <mergeCell ref="G1176:G1179"/>
    <mergeCell ref="H1176:H1179"/>
    <mergeCell ref="I1176:I1179"/>
    <mergeCell ref="J1176:J1179"/>
    <mergeCell ref="P1176:P1179"/>
    <mergeCell ref="Q1176:Q1179"/>
    <mergeCell ref="A1176:A1179"/>
    <mergeCell ref="B1176:B1179"/>
    <mergeCell ref="C1176:C1179"/>
    <mergeCell ref="D1176:D1179"/>
    <mergeCell ref="E1176:E1179"/>
    <mergeCell ref="F1176:F1179"/>
    <mergeCell ref="J1172:J1175"/>
    <mergeCell ref="P1172:P1175"/>
    <mergeCell ref="Q1172:Q1175"/>
    <mergeCell ref="R1172:R1175"/>
    <mergeCell ref="S1172:S1175"/>
    <mergeCell ref="T1172:T1175"/>
    <mergeCell ref="T1168:T1171"/>
    <mergeCell ref="A1172:A1175"/>
    <mergeCell ref="B1172:B1175"/>
    <mergeCell ref="C1172:C1175"/>
    <mergeCell ref="D1172:D1175"/>
    <mergeCell ref="E1172:E1175"/>
    <mergeCell ref="F1172:F1175"/>
    <mergeCell ref="G1172:G1175"/>
    <mergeCell ref="H1172:H1175"/>
    <mergeCell ref="I1172:I1175"/>
    <mergeCell ref="I1168:I1171"/>
    <mergeCell ref="J1168:J1171"/>
    <mergeCell ref="P1168:P1171"/>
    <mergeCell ref="Q1168:Q1171"/>
    <mergeCell ref="R1168:R1171"/>
    <mergeCell ref="S1168:S1171"/>
    <mergeCell ref="S1164:S1167"/>
    <mergeCell ref="T1164:T1167"/>
    <mergeCell ref="A1168:A1171"/>
    <mergeCell ref="B1168:B1171"/>
    <mergeCell ref="C1168:C1171"/>
    <mergeCell ref="D1168:D1171"/>
    <mergeCell ref="E1168:E1171"/>
    <mergeCell ref="F1168:F1171"/>
    <mergeCell ref="G1168:G1171"/>
    <mergeCell ref="H1168:H1171"/>
    <mergeCell ref="H1164:H1167"/>
    <mergeCell ref="I1164:I1167"/>
    <mergeCell ref="J1164:J1167"/>
    <mergeCell ref="P1164:P1167"/>
    <mergeCell ref="Q1164:Q1167"/>
    <mergeCell ref="R1164:R1167"/>
    <mergeCell ref="R1160:R1163"/>
    <mergeCell ref="S1160:S1163"/>
    <mergeCell ref="T1160:T1163"/>
    <mergeCell ref="A1164:A1167"/>
    <mergeCell ref="B1164:B1167"/>
    <mergeCell ref="C1164:C1167"/>
    <mergeCell ref="D1164:D1167"/>
    <mergeCell ref="E1164:E1167"/>
    <mergeCell ref="F1164:F1167"/>
    <mergeCell ref="G1164:G1167"/>
    <mergeCell ref="G1160:G1163"/>
    <mergeCell ref="H1160:H1163"/>
    <mergeCell ref="I1160:I1163"/>
    <mergeCell ref="J1160:J1163"/>
    <mergeCell ref="P1160:P1163"/>
    <mergeCell ref="Q1160:Q1163"/>
    <mergeCell ref="A1160:A1163"/>
    <mergeCell ref="B1160:B1163"/>
    <mergeCell ref="C1160:C1163"/>
    <mergeCell ref="D1160:D1163"/>
    <mergeCell ref="E1160:E1163"/>
    <mergeCell ref="F1160:F1163"/>
    <mergeCell ref="J1156:J1159"/>
    <mergeCell ref="P1156:P1159"/>
    <mergeCell ref="Q1156:Q1159"/>
    <mergeCell ref="R1156:R1159"/>
    <mergeCell ref="S1156:S1159"/>
    <mergeCell ref="T1156:T1159"/>
    <mergeCell ref="T1152:T1155"/>
    <mergeCell ref="A1156:A1159"/>
    <mergeCell ref="B1156:B1159"/>
    <mergeCell ref="C1156:C1159"/>
    <mergeCell ref="D1156:D1159"/>
    <mergeCell ref="E1156:E1159"/>
    <mergeCell ref="F1156:F1159"/>
    <mergeCell ref="G1156:G1159"/>
    <mergeCell ref="H1156:H1159"/>
    <mergeCell ref="I1156:I1159"/>
    <mergeCell ref="I1152:I1155"/>
    <mergeCell ref="J1152:J1155"/>
    <mergeCell ref="P1152:P1155"/>
    <mergeCell ref="Q1152:Q1155"/>
    <mergeCell ref="R1152:R1155"/>
    <mergeCell ref="S1152:S1155"/>
    <mergeCell ref="S1148:S1151"/>
    <mergeCell ref="T1148:T1151"/>
    <mergeCell ref="A1152:A1155"/>
    <mergeCell ref="B1152:B1155"/>
    <mergeCell ref="C1152:C1155"/>
    <mergeCell ref="D1152:D1155"/>
    <mergeCell ref="E1152:E1155"/>
    <mergeCell ref="F1152:F1155"/>
    <mergeCell ref="G1152:G1155"/>
    <mergeCell ref="H1152:H1155"/>
    <mergeCell ref="H1148:H1151"/>
    <mergeCell ref="I1148:I1151"/>
    <mergeCell ref="J1148:J1151"/>
    <mergeCell ref="P1148:P1151"/>
    <mergeCell ref="Q1148:Q1151"/>
    <mergeCell ref="R1148:R1151"/>
    <mergeCell ref="R1144:R1147"/>
    <mergeCell ref="S1144:S1147"/>
    <mergeCell ref="T1144:T1147"/>
    <mergeCell ref="A1148:A1151"/>
    <mergeCell ref="B1148:B1151"/>
    <mergeCell ref="C1148:C1151"/>
    <mergeCell ref="D1148:D1151"/>
    <mergeCell ref="E1148:E1151"/>
    <mergeCell ref="F1148:F1151"/>
    <mergeCell ref="G1148:G1151"/>
    <mergeCell ref="G1144:G1147"/>
    <mergeCell ref="H1144:H1147"/>
    <mergeCell ref="I1144:I1147"/>
    <mergeCell ref="J1144:J1147"/>
    <mergeCell ref="P1144:P1147"/>
    <mergeCell ref="Q1144:Q1147"/>
    <mergeCell ref="A1144:A1147"/>
    <mergeCell ref="B1144:B1147"/>
    <mergeCell ref="C1144:C1147"/>
    <mergeCell ref="D1144:D1147"/>
    <mergeCell ref="E1144:E1147"/>
    <mergeCell ref="F1144:F1147"/>
    <mergeCell ref="J1140:J1143"/>
    <mergeCell ref="P1140:P1143"/>
    <mergeCell ref="Q1140:Q1143"/>
    <mergeCell ref="R1140:R1143"/>
    <mergeCell ref="S1140:S1143"/>
    <mergeCell ref="T1140:T1143"/>
    <mergeCell ref="T1136:T1139"/>
    <mergeCell ref="A1140:A1143"/>
    <mergeCell ref="B1140:B1143"/>
    <mergeCell ref="C1140:C1143"/>
    <mergeCell ref="D1140:D1143"/>
    <mergeCell ref="E1140:E1143"/>
    <mergeCell ref="F1140:F1143"/>
    <mergeCell ref="G1140:G1143"/>
    <mergeCell ref="H1140:H1143"/>
    <mergeCell ref="I1140:I1143"/>
    <mergeCell ref="I1136:I1139"/>
    <mergeCell ref="J1136:J1139"/>
    <mergeCell ref="P1136:P1139"/>
    <mergeCell ref="Q1136:Q1139"/>
    <mergeCell ref="R1136:R1139"/>
    <mergeCell ref="S1136:S1139"/>
    <mergeCell ref="S1124:S1127"/>
    <mergeCell ref="T1124:T1127"/>
    <mergeCell ref="A1136:A1139"/>
    <mergeCell ref="B1136:B1139"/>
    <mergeCell ref="C1136:C1139"/>
    <mergeCell ref="D1136:D1139"/>
    <mergeCell ref="E1136:E1139"/>
    <mergeCell ref="F1136:F1139"/>
    <mergeCell ref="G1136:G1139"/>
    <mergeCell ref="H1136:H1139"/>
    <mergeCell ref="H1124:H1127"/>
    <mergeCell ref="I1124:I1127"/>
    <mergeCell ref="J1124:J1127"/>
    <mergeCell ref="P1124:P1127"/>
    <mergeCell ref="Q1124:Q1127"/>
    <mergeCell ref="R1124:R1127"/>
    <mergeCell ref="R1120:R1123"/>
    <mergeCell ref="S1120:S1123"/>
    <mergeCell ref="T1120:T1123"/>
    <mergeCell ref="A1124:A1127"/>
    <mergeCell ref="B1124:B1127"/>
    <mergeCell ref="C1124:C1127"/>
    <mergeCell ref="D1124:D1127"/>
    <mergeCell ref="E1124:E1127"/>
    <mergeCell ref="F1124:F1127"/>
    <mergeCell ref="G1124:G1127"/>
    <mergeCell ref="G1120:G1123"/>
    <mergeCell ref="H1120:H1123"/>
    <mergeCell ref="I1120:I1123"/>
    <mergeCell ref="J1120:J1123"/>
    <mergeCell ref="P1120:P1123"/>
    <mergeCell ref="Q1120:Q1123"/>
    <mergeCell ref="A1120:A1123"/>
    <mergeCell ref="B1120:B1123"/>
    <mergeCell ref="C1120:C1123"/>
    <mergeCell ref="D1120:D1123"/>
    <mergeCell ref="E1120:E1123"/>
    <mergeCell ref="F1120:F1123"/>
    <mergeCell ref="J1116:J1119"/>
    <mergeCell ref="P1116:P1119"/>
    <mergeCell ref="Q1116:Q1119"/>
    <mergeCell ref="R1116:R1119"/>
    <mergeCell ref="S1116:S1119"/>
    <mergeCell ref="T1116:T1119"/>
    <mergeCell ref="T1112:T1115"/>
    <mergeCell ref="A1116:A1119"/>
    <mergeCell ref="B1116:B1119"/>
    <mergeCell ref="C1116:C1119"/>
    <mergeCell ref="D1116:D1119"/>
    <mergeCell ref="E1116:E1119"/>
    <mergeCell ref="F1116:F1119"/>
    <mergeCell ref="G1116:G1119"/>
    <mergeCell ref="H1116:H1119"/>
    <mergeCell ref="I1116:I1119"/>
    <mergeCell ref="I1112:I1115"/>
    <mergeCell ref="J1112:J1115"/>
    <mergeCell ref="P1112:P1115"/>
    <mergeCell ref="Q1112:Q1115"/>
    <mergeCell ref="R1112:R1115"/>
    <mergeCell ref="S1112:S1115"/>
    <mergeCell ref="S1108:S1111"/>
    <mergeCell ref="T1108:T1111"/>
    <mergeCell ref="A1112:A1115"/>
    <mergeCell ref="B1112:B1115"/>
    <mergeCell ref="C1112:C1115"/>
    <mergeCell ref="D1112:D1115"/>
    <mergeCell ref="E1112:E1115"/>
    <mergeCell ref="F1112:F1115"/>
    <mergeCell ref="G1112:G1115"/>
    <mergeCell ref="H1112:H1115"/>
    <mergeCell ref="H1108:H1111"/>
    <mergeCell ref="I1108:I1111"/>
    <mergeCell ref="J1108:J1111"/>
    <mergeCell ref="P1108:P1111"/>
    <mergeCell ref="Q1108:Q1111"/>
    <mergeCell ref="R1108:R1111"/>
    <mergeCell ref="R1104:R1107"/>
    <mergeCell ref="S1104:S1107"/>
    <mergeCell ref="T1104:T1107"/>
    <mergeCell ref="A1108:A1111"/>
    <mergeCell ref="B1108:B1111"/>
    <mergeCell ref="C1108:C1111"/>
    <mergeCell ref="D1108:D1111"/>
    <mergeCell ref="E1108:E1111"/>
    <mergeCell ref="F1108:F1111"/>
    <mergeCell ref="G1108:G1111"/>
    <mergeCell ref="G1104:G1107"/>
    <mergeCell ref="H1104:H1107"/>
    <mergeCell ref="I1104:I1107"/>
    <mergeCell ref="J1104:J1107"/>
    <mergeCell ref="P1104:P1107"/>
    <mergeCell ref="Q1104:Q1107"/>
    <mergeCell ref="A1104:A1107"/>
    <mergeCell ref="B1104:B1107"/>
    <mergeCell ref="C1104:C1107"/>
    <mergeCell ref="D1104:D1107"/>
    <mergeCell ref="E1104:E1107"/>
    <mergeCell ref="F1104:F1107"/>
    <mergeCell ref="J1100:J1103"/>
    <mergeCell ref="P1100:P1103"/>
    <mergeCell ref="Q1100:Q1103"/>
    <mergeCell ref="R1100:R1103"/>
    <mergeCell ref="S1100:S1103"/>
    <mergeCell ref="T1100:T1103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H1100:H1103"/>
    <mergeCell ref="I1100:I1103"/>
    <mergeCell ref="I1096:I1099"/>
    <mergeCell ref="J1096:J1099"/>
    <mergeCell ref="P1096:P1099"/>
    <mergeCell ref="Q1096:Q1099"/>
    <mergeCell ref="R1096:R1099"/>
    <mergeCell ref="S1096:S1099"/>
    <mergeCell ref="A1096:A1099"/>
    <mergeCell ref="B1096:B1099"/>
    <mergeCell ref="C1096:C1099"/>
    <mergeCell ref="D1096:D1099"/>
    <mergeCell ref="E1096:E1099"/>
    <mergeCell ref="F1096:F1099"/>
    <mergeCell ref="G1096:G1099"/>
    <mergeCell ref="H1096:H1099"/>
    <mergeCell ref="H1084:H1087"/>
    <mergeCell ref="I1084:I1087"/>
    <mergeCell ref="J1084:J1087"/>
    <mergeCell ref="P1084:P1087"/>
    <mergeCell ref="Q1084:Q1087"/>
    <mergeCell ref="R1084:R1087"/>
    <mergeCell ref="R1080:R1083"/>
    <mergeCell ref="S1080:S1083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G1080:G1083"/>
    <mergeCell ref="H1080:H1083"/>
    <mergeCell ref="I1080:I1083"/>
    <mergeCell ref="J1080:J1083"/>
    <mergeCell ref="P1080:P1083"/>
    <mergeCell ref="Q1080:Q1083"/>
    <mergeCell ref="A1080:A1083"/>
    <mergeCell ref="B1080:B1083"/>
    <mergeCell ref="C1080:C1083"/>
    <mergeCell ref="D1080:D1083"/>
    <mergeCell ref="E1080:E1083"/>
    <mergeCell ref="F1080:F1083"/>
    <mergeCell ref="Q1076:Q1079"/>
    <mergeCell ref="R1076:R1079"/>
    <mergeCell ref="S1076:S1079"/>
    <mergeCell ref="T1076:T1079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H1076:H1079"/>
    <mergeCell ref="I1076:I1079"/>
    <mergeCell ref="I1072:I1075"/>
    <mergeCell ref="J1072:J1075"/>
    <mergeCell ref="P1072:P1075"/>
    <mergeCell ref="Q1072:Q1075"/>
    <mergeCell ref="R1072:R1075"/>
    <mergeCell ref="S1072:S1075"/>
    <mergeCell ref="S1068:S1071"/>
    <mergeCell ref="T1068:T1071"/>
    <mergeCell ref="A1072:A1075"/>
    <mergeCell ref="B1072:B1075"/>
    <mergeCell ref="C1072:C1075"/>
    <mergeCell ref="D1072:D1075"/>
    <mergeCell ref="E1072:E1075"/>
    <mergeCell ref="F1072:F1075"/>
    <mergeCell ref="G1072:G1075"/>
    <mergeCell ref="H1072:H1075"/>
    <mergeCell ref="H1068:H1071"/>
    <mergeCell ref="I1068:I1071"/>
    <mergeCell ref="J1068:J1071"/>
    <mergeCell ref="P1068:P1071"/>
    <mergeCell ref="Q1068:Q1071"/>
    <mergeCell ref="R1068:R1071"/>
    <mergeCell ref="R1064:R1067"/>
    <mergeCell ref="S1064:S1067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G1064:G1067"/>
    <mergeCell ref="H1064:H1067"/>
    <mergeCell ref="I1064:I1067"/>
    <mergeCell ref="J1064:J1067"/>
    <mergeCell ref="P1064:P1067"/>
    <mergeCell ref="Q1064:Q1067"/>
    <mergeCell ref="A1064:A1067"/>
    <mergeCell ref="B1064:B1067"/>
    <mergeCell ref="C1064:C1067"/>
    <mergeCell ref="D1064:D1067"/>
    <mergeCell ref="E1064:E1067"/>
    <mergeCell ref="F1064:F1067"/>
    <mergeCell ref="J1060:J1063"/>
    <mergeCell ref="P1060:P1063"/>
    <mergeCell ref="Q1060:Q1063"/>
    <mergeCell ref="R1060:R1063"/>
    <mergeCell ref="S1060:S1063"/>
    <mergeCell ref="T1060:T1063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I1060:I1063"/>
    <mergeCell ref="I1056:I1059"/>
    <mergeCell ref="J1056:J1059"/>
    <mergeCell ref="P1056:P1059"/>
    <mergeCell ref="Q1056:Q1059"/>
    <mergeCell ref="R1056:R1059"/>
    <mergeCell ref="S1056:S1059"/>
    <mergeCell ref="S1052:S1055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H1052:H1055"/>
    <mergeCell ref="I1052:I1055"/>
    <mergeCell ref="J1052:J1055"/>
    <mergeCell ref="P1052:P1055"/>
    <mergeCell ref="Q1052:Q1055"/>
    <mergeCell ref="R1052:R1055"/>
    <mergeCell ref="R1048:R1051"/>
    <mergeCell ref="S1048:S1051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G1048:G1051"/>
    <mergeCell ref="H1048:H1051"/>
    <mergeCell ref="I1048:I1051"/>
    <mergeCell ref="J1048:J1051"/>
    <mergeCell ref="P1048:P1051"/>
    <mergeCell ref="Q1048:Q1051"/>
    <mergeCell ref="A1048:A1051"/>
    <mergeCell ref="B1048:B1051"/>
    <mergeCell ref="C1048:C1051"/>
    <mergeCell ref="D1048:D1051"/>
    <mergeCell ref="E1048:E1051"/>
    <mergeCell ref="F1048:F1051"/>
    <mergeCell ref="J1044:J1047"/>
    <mergeCell ref="P1044:P1047"/>
    <mergeCell ref="Q1044:Q1047"/>
    <mergeCell ref="R1044:R1047"/>
    <mergeCell ref="S1044:S1047"/>
    <mergeCell ref="T1044:T1047"/>
    <mergeCell ref="T1040:T1043"/>
    <mergeCell ref="A1044:A1047"/>
    <mergeCell ref="B1044:B1047"/>
    <mergeCell ref="C1044:C1047"/>
    <mergeCell ref="D1044:D1047"/>
    <mergeCell ref="E1044:E1047"/>
    <mergeCell ref="F1044:F1047"/>
    <mergeCell ref="G1044:G1047"/>
    <mergeCell ref="H1044:H1047"/>
    <mergeCell ref="I1044:I1047"/>
    <mergeCell ref="I1040:I1043"/>
    <mergeCell ref="J1040:J1043"/>
    <mergeCell ref="P1040:P1043"/>
    <mergeCell ref="Q1040:Q1043"/>
    <mergeCell ref="R1040:R1043"/>
    <mergeCell ref="S1040:S1043"/>
    <mergeCell ref="S1036:S1039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H1036:H1039"/>
    <mergeCell ref="I1036:I1039"/>
    <mergeCell ref="J1036:J1039"/>
    <mergeCell ref="P1036:P1039"/>
    <mergeCell ref="Q1036:Q1039"/>
    <mergeCell ref="R1036:R1039"/>
    <mergeCell ref="R1032:R1035"/>
    <mergeCell ref="S1032:S1035"/>
    <mergeCell ref="T1032:T1035"/>
    <mergeCell ref="A1036:A1039"/>
    <mergeCell ref="B1036:B1039"/>
    <mergeCell ref="C1036:C1039"/>
    <mergeCell ref="D1036:D1039"/>
    <mergeCell ref="E1036:E1039"/>
    <mergeCell ref="F1036:F1039"/>
    <mergeCell ref="G1036:G1039"/>
    <mergeCell ref="G1032:G1035"/>
    <mergeCell ref="H1032:H1035"/>
    <mergeCell ref="I1032:I1035"/>
    <mergeCell ref="J1032:J1035"/>
    <mergeCell ref="P1032:P1035"/>
    <mergeCell ref="Q1032:Q1035"/>
    <mergeCell ref="A1032:A1035"/>
    <mergeCell ref="B1032:B1035"/>
    <mergeCell ref="C1032:C1035"/>
    <mergeCell ref="D1032:D1035"/>
    <mergeCell ref="E1032:E1035"/>
    <mergeCell ref="F1032:F1035"/>
    <mergeCell ref="J1028:J1031"/>
    <mergeCell ref="P1028:P1031"/>
    <mergeCell ref="Q1028:Q1031"/>
    <mergeCell ref="R1028:R1031"/>
    <mergeCell ref="S1028:S1031"/>
    <mergeCell ref="T1028:T1031"/>
    <mergeCell ref="T1023:T1027"/>
    <mergeCell ref="A1028:A1031"/>
    <mergeCell ref="B1028:B1031"/>
    <mergeCell ref="C1028:C1031"/>
    <mergeCell ref="D1028:D1031"/>
    <mergeCell ref="E1028:E1031"/>
    <mergeCell ref="F1028:F1031"/>
    <mergeCell ref="G1028:G1031"/>
    <mergeCell ref="H1028:H1031"/>
    <mergeCell ref="I1028:I1031"/>
    <mergeCell ref="I1023:I1027"/>
    <mergeCell ref="J1023:J1027"/>
    <mergeCell ref="P1023:P1027"/>
    <mergeCell ref="Q1023:Q1027"/>
    <mergeCell ref="R1023:R1027"/>
    <mergeCell ref="S1023:S1027"/>
    <mergeCell ref="S1019:S1022"/>
    <mergeCell ref="T1019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H1019:H1022"/>
    <mergeCell ref="I1019:I1022"/>
    <mergeCell ref="J1019:J1022"/>
    <mergeCell ref="P1019:P1022"/>
    <mergeCell ref="Q1019:Q1022"/>
    <mergeCell ref="R1019:R1022"/>
    <mergeCell ref="R1015:R1018"/>
    <mergeCell ref="S1015:S1018"/>
    <mergeCell ref="T1015:T1018"/>
    <mergeCell ref="A1019:A1022"/>
    <mergeCell ref="B1019:B1022"/>
    <mergeCell ref="C1019:C1022"/>
    <mergeCell ref="D1019:D1022"/>
    <mergeCell ref="E1019:E1022"/>
    <mergeCell ref="F1019:F1022"/>
    <mergeCell ref="G1019:G1022"/>
    <mergeCell ref="G1015:G1018"/>
    <mergeCell ref="H1015:H1018"/>
    <mergeCell ref="I1015:I1018"/>
    <mergeCell ref="J1015:J1018"/>
    <mergeCell ref="P1015:P1018"/>
    <mergeCell ref="Q1015:Q1018"/>
    <mergeCell ref="A1015:A1018"/>
    <mergeCell ref="B1015:B1018"/>
    <mergeCell ref="C1015:C1018"/>
    <mergeCell ref="D1015:D1018"/>
    <mergeCell ref="E1015:E1018"/>
    <mergeCell ref="F1015:F1018"/>
    <mergeCell ref="J1011:J1014"/>
    <mergeCell ref="P1011:P1014"/>
    <mergeCell ref="Q1011:Q1014"/>
    <mergeCell ref="R1011:R1014"/>
    <mergeCell ref="S1011:S1014"/>
    <mergeCell ref="T1011:T1014"/>
    <mergeCell ref="T1007:T1010"/>
    <mergeCell ref="A1011:A1014"/>
    <mergeCell ref="B1011:B1014"/>
    <mergeCell ref="C1011:C1014"/>
    <mergeCell ref="D1011:D1014"/>
    <mergeCell ref="E1011:E1014"/>
    <mergeCell ref="F1011:F1014"/>
    <mergeCell ref="G1011:G1014"/>
    <mergeCell ref="H1011:H1014"/>
    <mergeCell ref="I1011:I1014"/>
    <mergeCell ref="I1007:I1010"/>
    <mergeCell ref="J1007:J1010"/>
    <mergeCell ref="P1007:P1010"/>
    <mergeCell ref="Q1007:Q1010"/>
    <mergeCell ref="R1007:R1010"/>
    <mergeCell ref="S1007:S1010"/>
    <mergeCell ref="S1003:S1006"/>
    <mergeCell ref="T1003:T1006"/>
    <mergeCell ref="A1007:A1010"/>
    <mergeCell ref="B1007:B1010"/>
    <mergeCell ref="C1007:C1010"/>
    <mergeCell ref="D1007:D1010"/>
    <mergeCell ref="E1007:E1010"/>
    <mergeCell ref="F1007:F1010"/>
    <mergeCell ref="G1007:G1010"/>
    <mergeCell ref="H1007:H1010"/>
    <mergeCell ref="H1003:H1006"/>
    <mergeCell ref="I1003:I1006"/>
    <mergeCell ref="J1003:J1006"/>
    <mergeCell ref="P1003:P1006"/>
    <mergeCell ref="Q1003:Q1006"/>
    <mergeCell ref="R1003:R1006"/>
    <mergeCell ref="R999:R1002"/>
    <mergeCell ref="S999:S1002"/>
    <mergeCell ref="T999:T1002"/>
    <mergeCell ref="A1003:A1006"/>
    <mergeCell ref="B1003:B1006"/>
    <mergeCell ref="C1003:C1006"/>
    <mergeCell ref="D1003:D1006"/>
    <mergeCell ref="E1003:E1006"/>
    <mergeCell ref="F1003:F1006"/>
    <mergeCell ref="G1003:G1006"/>
    <mergeCell ref="G999:G1002"/>
    <mergeCell ref="H999:H1002"/>
    <mergeCell ref="I999:I1002"/>
    <mergeCell ref="J999:J1002"/>
    <mergeCell ref="P999:P1002"/>
    <mergeCell ref="Q999:Q1002"/>
    <mergeCell ref="A999:A1002"/>
    <mergeCell ref="B999:B1002"/>
    <mergeCell ref="C999:C1002"/>
    <mergeCell ref="D999:D1002"/>
    <mergeCell ref="E999:E1002"/>
    <mergeCell ref="F999:F1002"/>
    <mergeCell ref="J995:J998"/>
    <mergeCell ref="P995:P998"/>
    <mergeCell ref="Q995:Q998"/>
    <mergeCell ref="R995:R998"/>
    <mergeCell ref="S995:S998"/>
    <mergeCell ref="T995:T998"/>
    <mergeCell ref="T991:T994"/>
    <mergeCell ref="A995:A998"/>
    <mergeCell ref="B995:B998"/>
    <mergeCell ref="C995:C998"/>
    <mergeCell ref="D995:D998"/>
    <mergeCell ref="E995:E998"/>
    <mergeCell ref="F995:F998"/>
    <mergeCell ref="G995:G998"/>
    <mergeCell ref="H995:H998"/>
    <mergeCell ref="I995:I998"/>
    <mergeCell ref="I991:I994"/>
    <mergeCell ref="J991:J994"/>
    <mergeCell ref="P991:P994"/>
    <mergeCell ref="Q991:Q994"/>
    <mergeCell ref="R991:R994"/>
    <mergeCell ref="S991:S994"/>
    <mergeCell ref="S987:S990"/>
    <mergeCell ref="T987:T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H987:H990"/>
    <mergeCell ref="I987:I990"/>
    <mergeCell ref="J987:J990"/>
    <mergeCell ref="P987:P990"/>
    <mergeCell ref="Q987:Q990"/>
    <mergeCell ref="R987:R990"/>
    <mergeCell ref="R983:R986"/>
    <mergeCell ref="S983:S986"/>
    <mergeCell ref="T983:T986"/>
    <mergeCell ref="A987:A990"/>
    <mergeCell ref="B987:B990"/>
    <mergeCell ref="C987:C990"/>
    <mergeCell ref="D987:D990"/>
    <mergeCell ref="E987:E990"/>
    <mergeCell ref="F987:F990"/>
    <mergeCell ref="G987:G990"/>
    <mergeCell ref="G983:G986"/>
    <mergeCell ref="H983:H986"/>
    <mergeCell ref="I983:I986"/>
    <mergeCell ref="J983:J986"/>
    <mergeCell ref="P983:P986"/>
    <mergeCell ref="Q983:Q986"/>
    <mergeCell ref="A983:A986"/>
    <mergeCell ref="B983:B986"/>
    <mergeCell ref="C983:C986"/>
    <mergeCell ref="D983:D986"/>
    <mergeCell ref="E983:E986"/>
    <mergeCell ref="F983:F986"/>
    <mergeCell ref="J979:J982"/>
    <mergeCell ref="P979:P982"/>
    <mergeCell ref="Q979:Q982"/>
    <mergeCell ref="R979:R982"/>
    <mergeCell ref="S979:S982"/>
    <mergeCell ref="T979:T982"/>
    <mergeCell ref="T975:T978"/>
    <mergeCell ref="A979:A982"/>
    <mergeCell ref="B979:B982"/>
    <mergeCell ref="C979:C982"/>
    <mergeCell ref="D979:D982"/>
    <mergeCell ref="E979:E982"/>
    <mergeCell ref="F979:F982"/>
    <mergeCell ref="G979:G982"/>
    <mergeCell ref="H979:H982"/>
    <mergeCell ref="I979:I982"/>
    <mergeCell ref="I975:I978"/>
    <mergeCell ref="J975:J978"/>
    <mergeCell ref="P975:P978"/>
    <mergeCell ref="Q975:Q978"/>
    <mergeCell ref="R975:R978"/>
    <mergeCell ref="S975:S978"/>
    <mergeCell ref="S963:S966"/>
    <mergeCell ref="T963:T966"/>
    <mergeCell ref="A975:A978"/>
    <mergeCell ref="B975:B978"/>
    <mergeCell ref="C975:C978"/>
    <mergeCell ref="D975:D978"/>
    <mergeCell ref="E975:E978"/>
    <mergeCell ref="F975:F978"/>
    <mergeCell ref="G975:G978"/>
    <mergeCell ref="H975:H978"/>
    <mergeCell ref="H963:H966"/>
    <mergeCell ref="I963:I966"/>
    <mergeCell ref="J963:J966"/>
    <mergeCell ref="P963:P966"/>
    <mergeCell ref="Q963:Q966"/>
    <mergeCell ref="R963:R966"/>
    <mergeCell ref="R959:R962"/>
    <mergeCell ref="S959:S962"/>
    <mergeCell ref="T959:T962"/>
    <mergeCell ref="A963:A966"/>
    <mergeCell ref="B963:B966"/>
    <mergeCell ref="C963:C966"/>
    <mergeCell ref="D963:D966"/>
    <mergeCell ref="E963:E966"/>
    <mergeCell ref="F963:F966"/>
    <mergeCell ref="G963:G966"/>
    <mergeCell ref="G959:G962"/>
    <mergeCell ref="H959:H962"/>
    <mergeCell ref="I959:I962"/>
    <mergeCell ref="J959:J962"/>
    <mergeCell ref="P959:P962"/>
    <mergeCell ref="Q959:Q962"/>
    <mergeCell ref="A959:A962"/>
    <mergeCell ref="B959:B962"/>
    <mergeCell ref="C959:C962"/>
    <mergeCell ref="D959:D962"/>
    <mergeCell ref="E959:E962"/>
    <mergeCell ref="F959:F962"/>
    <mergeCell ref="J955:J958"/>
    <mergeCell ref="P955:P958"/>
    <mergeCell ref="Q955:Q958"/>
    <mergeCell ref="R955:R958"/>
    <mergeCell ref="S955:S958"/>
    <mergeCell ref="T955:T958"/>
    <mergeCell ref="T951:T954"/>
    <mergeCell ref="A955:A958"/>
    <mergeCell ref="B955:B958"/>
    <mergeCell ref="C955:C958"/>
    <mergeCell ref="D955:D958"/>
    <mergeCell ref="E955:E958"/>
    <mergeCell ref="F955:F958"/>
    <mergeCell ref="G955:G958"/>
    <mergeCell ref="H955:H958"/>
    <mergeCell ref="I955:I958"/>
    <mergeCell ref="I951:I954"/>
    <mergeCell ref="J951:J954"/>
    <mergeCell ref="P951:P954"/>
    <mergeCell ref="Q951:Q954"/>
    <mergeCell ref="R951:R954"/>
    <mergeCell ref="S951:S954"/>
    <mergeCell ref="A951:A954"/>
    <mergeCell ref="B951:B954"/>
    <mergeCell ref="C951:C954"/>
    <mergeCell ref="D951:D954"/>
    <mergeCell ref="E951:E954"/>
    <mergeCell ref="F951:F954"/>
    <mergeCell ref="G951:G954"/>
    <mergeCell ref="H951:H954"/>
    <mergeCell ref="H939:H942"/>
    <mergeCell ref="I939:I942"/>
    <mergeCell ref="J939:J942"/>
    <mergeCell ref="P939:P942"/>
    <mergeCell ref="Q939:Q942"/>
    <mergeCell ref="R939:R942"/>
    <mergeCell ref="R935:R938"/>
    <mergeCell ref="S935:S938"/>
    <mergeCell ref="T935:T938"/>
    <mergeCell ref="A939:A942"/>
    <mergeCell ref="B939:B942"/>
    <mergeCell ref="C939:C942"/>
    <mergeCell ref="D939:D942"/>
    <mergeCell ref="E939:E942"/>
    <mergeCell ref="F939:F942"/>
    <mergeCell ref="G939:G942"/>
    <mergeCell ref="G935:G938"/>
    <mergeCell ref="H935:H938"/>
    <mergeCell ref="I935:I938"/>
    <mergeCell ref="J935:J938"/>
    <mergeCell ref="P935:P938"/>
    <mergeCell ref="Q935:Q938"/>
    <mergeCell ref="A935:A938"/>
    <mergeCell ref="B935:B938"/>
    <mergeCell ref="C935:C938"/>
    <mergeCell ref="D935:D938"/>
    <mergeCell ref="E935:E938"/>
    <mergeCell ref="F935:F938"/>
    <mergeCell ref="Q931:Q934"/>
    <mergeCell ref="R931:R934"/>
    <mergeCell ref="S931:S934"/>
    <mergeCell ref="T931:T934"/>
    <mergeCell ref="T927:T930"/>
    <mergeCell ref="A931:A934"/>
    <mergeCell ref="B931:B934"/>
    <mergeCell ref="C931:C934"/>
    <mergeCell ref="D931:D934"/>
    <mergeCell ref="E931:E934"/>
    <mergeCell ref="F931:F934"/>
    <mergeCell ref="G931:G934"/>
    <mergeCell ref="H931:H934"/>
    <mergeCell ref="I931:I934"/>
    <mergeCell ref="I927:I930"/>
    <mergeCell ref="J927:J930"/>
    <mergeCell ref="P927:P930"/>
    <mergeCell ref="Q927:Q930"/>
    <mergeCell ref="R927:R930"/>
    <mergeCell ref="S927:S930"/>
    <mergeCell ref="S923:S926"/>
    <mergeCell ref="T923:T926"/>
    <mergeCell ref="A927:A930"/>
    <mergeCell ref="B927:B930"/>
    <mergeCell ref="C927:C930"/>
    <mergeCell ref="D927:D930"/>
    <mergeCell ref="E927:E930"/>
    <mergeCell ref="F927:F930"/>
    <mergeCell ref="G927:G930"/>
    <mergeCell ref="H927:H930"/>
    <mergeCell ref="H923:H926"/>
    <mergeCell ref="I923:I926"/>
    <mergeCell ref="J923:J926"/>
    <mergeCell ref="P923:P926"/>
    <mergeCell ref="Q923:Q926"/>
    <mergeCell ref="R923:R926"/>
    <mergeCell ref="R919:R922"/>
    <mergeCell ref="S919:S922"/>
    <mergeCell ref="T919:T922"/>
    <mergeCell ref="A923:A926"/>
    <mergeCell ref="B923:B926"/>
    <mergeCell ref="C923:C926"/>
    <mergeCell ref="D923:D926"/>
    <mergeCell ref="E923:E926"/>
    <mergeCell ref="F923:F926"/>
    <mergeCell ref="G923:G926"/>
    <mergeCell ref="G919:G922"/>
    <mergeCell ref="H919:H922"/>
    <mergeCell ref="I919:I922"/>
    <mergeCell ref="J919:J922"/>
    <mergeCell ref="P919:P922"/>
    <mergeCell ref="Q919:Q922"/>
    <mergeCell ref="A919:A922"/>
    <mergeCell ref="B919:B922"/>
    <mergeCell ref="C919:C922"/>
    <mergeCell ref="D919:D922"/>
    <mergeCell ref="E919:E922"/>
    <mergeCell ref="F919:F922"/>
    <mergeCell ref="J915:J918"/>
    <mergeCell ref="P915:P918"/>
    <mergeCell ref="Q915:Q918"/>
    <mergeCell ref="R915:R918"/>
    <mergeCell ref="S915:S918"/>
    <mergeCell ref="T915:T918"/>
    <mergeCell ref="T911:T91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I915:I918"/>
    <mergeCell ref="I911:I914"/>
    <mergeCell ref="J911:J914"/>
    <mergeCell ref="P911:P914"/>
    <mergeCell ref="Q911:Q914"/>
    <mergeCell ref="R911:R914"/>
    <mergeCell ref="S911:S914"/>
    <mergeCell ref="S907:S910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H907:H910"/>
    <mergeCell ref="I907:I910"/>
    <mergeCell ref="J907:J910"/>
    <mergeCell ref="P907:P910"/>
    <mergeCell ref="Q907:Q910"/>
    <mergeCell ref="R907:R910"/>
    <mergeCell ref="R903:R906"/>
    <mergeCell ref="S903:S906"/>
    <mergeCell ref="T903:T906"/>
    <mergeCell ref="A907:A910"/>
    <mergeCell ref="B907:B910"/>
    <mergeCell ref="C907:C910"/>
    <mergeCell ref="D907:D910"/>
    <mergeCell ref="E907:E910"/>
    <mergeCell ref="F907:F910"/>
    <mergeCell ref="G907:G910"/>
    <mergeCell ref="G903:G906"/>
    <mergeCell ref="H903:H906"/>
    <mergeCell ref="I903:I906"/>
    <mergeCell ref="J903:J906"/>
    <mergeCell ref="P903:P906"/>
    <mergeCell ref="Q903:Q906"/>
    <mergeCell ref="A903:A906"/>
    <mergeCell ref="B903:B906"/>
    <mergeCell ref="C903:C906"/>
    <mergeCell ref="D903:D906"/>
    <mergeCell ref="E903:E906"/>
    <mergeCell ref="F903:F906"/>
    <mergeCell ref="J899:J902"/>
    <mergeCell ref="P899:P902"/>
    <mergeCell ref="Q899:Q902"/>
    <mergeCell ref="R899:R902"/>
    <mergeCell ref="S899:S902"/>
    <mergeCell ref="T899:T902"/>
    <mergeCell ref="T895:T898"/>
    <mergeCell ref="A899:A902"/>
    <mergeCell ref="B899:B902"/>
    <mergeCell ref="C899:C902"/>
    <mergeCell ref="D899:D902"/>
    <mergeCell ref="E899:E902"/>
    <mergeCell ref="F899:F902"/>
    <mergeCell ref="G899:G902"/>
    <mergeCell ref="H899:H902"/>
    <mergeCell ref="I899:I902"/>
    <mergeCell ref="I895:I898"/>
    <mergeCell ref="J895:J898"/>
    <mergeCell ref="P895:P898"/>
    <mergeCell ref="Q895:Q898"/>
    <mergeCell ref="R895:R898"/>
    <mergeCell ref="S895:S898"/>
    <mergeCell ref="S891:S894"/>
    <mergeCell ref="T891:T894"/>
    <mergeCell ref="A895:A898"/>
    <mergeCell ref="B895:B898"/>
    <mergeCell ref="C895:C898"/>
    <mergeCell ref="D895:D898"/>
    <mergeCell ref="E895:E898"/>
    <mergeCell ref="F895:F898"/>
    <mergeCell ref="G895:G898"/>
    <mergeCell ref="H895:H898"/>
    <mergeCell ref="H891:H894"/>
    <mergeCell ref="I891:I894"/>
    <mergeCell ref="J891:J894"/>
    <mergeCell ref="P891:P894"/>
    <mergeCell ref="Q891:Q894"/>
    <mergeCell ref="R891:R894"/>
    <mergeCell ref="R887:R890"/>
    <mergeCell ref="S887:S890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G887:G890"/>
    <mergeCell ref="H887:H890"/>
    <mergeCell ref="I887:I890"/>
    <mergeCell ref="J887:J890"/>
    <mergeCell ref="P887:P890"/>
    <mergeCell ref="Q887:Q890"/>
    <mergeCell ref="A887:A890"/>
    <mergeCell ref="B887:B890"/>
    <mergeCell ref="C887:C890"/>
    <mergeCell ref="D887:D890"/>
    <mergeCell ref="E887:E890"/>
    <mergeCell ref="F887:F890"/>
    <mergeCell ref="J883:J886"/>
    <mergeCell ref="P883:P886"/>
    <mergeCell ref="Q883:Q886"/>
    <mergeCell ref="R883:R886"/>
    <mergeCell ref="S883:S886"/>
    <mergeCell ref="T883:T886"/>
    <mergeCell ref="T879:T882"/>
    <mergeCell ref="A883:A886"/>
    <mergeCell ref="B883:B886"/>
    <mergeCell ref="C883:C886"/>
    <mergeCell ref="D883:D886"/>
    <mergeCell ref="E883:E886"/>
    <mergeCell ref="F883:F886"/>
    <mergeCell ref="G883:G886"/>
    <mergeCell ref="H883:H886"/>
    <mergeCell ref="I883:I886"/>
    <mergeCell ref="I879:I882"/>
    <mergeCell ref="J879:J882"/>
    <mergeCell ref="P879:P882"/>
    <mergeCell ref="Q879:Q882"/>
    <mergeCell ref="R879:R882"/>
    <mergeCell ref="S879:S882"/>
    <mergeCell ref="S875:S878"/>
    <mergeCell ref="T875:T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H875:H878"/>
    <mergeCell ref="I875:I878"/>
    <mergeCell ref="J875:J878"/>
    <mergeCell ref="P875:P878"/>
    <mergeCell ref="Q875:Q878"/>
    <mergeCell ref="R875:R878"/>
    <mergeCell ref="R871:R874"/>
    <mergeCell ref="S871:S874"/>
    <mergeCell ref="T871:T874"/>
    <mergeCell ref="A875:A878"/>
    <mergeCell ref="B875:B878"/>
    <mergeCell ref="C875:C878"/>
    <mergeCell ref="D875:D878"/>
    <mergeCell ref="E875:E878"/>
    <mergeCell ref="F875:F878"/>
    <mergeCell ref="G875:G878"/>
    <mergeCell ref="G871:G874"/>
    <mergeCell ref="H871:H874"/>
    <mergeCell ref="I871:I874"/>
    <mergeCell ref="J871:J874"/>
    <mergeCell ref="P871:P874"/>
    <mergeCell ref="Q871:Q874"/>
    <mergeCell ref="A871:A874"/>
    <mergeCell ref="B871:B874"/>
    <mergeCell ref="C871:C874"/>
    <mergeCell ref="D871:D874"/>
    <mergeCell ref="E871:E874"/>
    <mergeCell ref="F871:F874"/>
    <mergeCell ref="J867:J870"/>
    <mergeCell ref="P867:P870"/>
    <mergeCell ref="Q867:Q870"/>
    <mergeCell ref="R867:R870"/>
    <mergeCell ref="S867:S870"/>
    <mergeCell ref="T867:T870"/>
    <mergeCell ref="T863:T866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I867:I870"/>
    <mergeCell ref="I863:I866"/>
    <mergeCell ref="J863:J866"/>
    <mergeCell ref="P863:P866"/>
    <mergeCell ref="Q863:Q866"/>
    <mergeCell ref="R863:R866"/>
    <mergeCell ref="S863:S866"/>
    <mergeCell ref="S859:S862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H859:H862"/>
    <mergeCell ref="I859:I862"/>
    <mergeCell ref="J859:J862"/>
    <mergeCell ref="P859:P862"/>
    <mergeCell ref="Q859:Q862"/>
    <mergeCell ref="R859:R862"/>
    <mergeCell ref="R855:R858"/>
    <mergeCell ref="S855:S858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G855:G858"/>
    <mergeCell ref="H855:H858"/>
    <mergeCell ref="I855:I858"/>
    <mergeCell ref="J855:J858"/>
    <mergeCell ref="P855:P858"/>
    <mergeCell ref="Q855:Q858"/>
    <mergeCell ref="A855:A858"/>
    <mergeCell ref="B855:B858"/>
    <mergeCell ref="C855:C858"/>
    <mergeCell ref="D855:D858"/>
    <mergeCell ref="E855:E858"/>
    <mergeCell ref="F855:F858"/>
    <mergeCell ref="J851:J854"/>
    <mergeCell ref="P851:P854"/>
    <mergeCell ref="Q851:Q854"/>
    <mergeCell ref="R851:R854"/>
    <mergeCell ref="S851:S854"/>
    <mergeCell ref="T851:T854"/>
    <mergeCell ref="T847:T850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I851:I854"/>
    <mergeCell ref="I847:I850"/>
    <mergeCell ref="J847:J850"/>
    <mergeCell ref="P847:P850"/>
    <mergeCell ref="Q847:Q850"/>
    <mergeCell ref="R847:R850"/>
    <mergeCell ref="S847:S850"/>
    <mergeCell ref="S843:S846"/>
    <mergeCell ref="T843:T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H843:H846"/>
    <mergeCell ref="I843:I846"/>
    <mergeCell ref="J843:J846"/>
    <mergeCell ref="P843:P846"/>
    <mergeCell ref="Q843:Q846"/>
    <mergeCell ref="R843:R846"/>
    <mergeCell ref="R831:R834"/>
    <mergeCell ref="S831:S834"/>
    <mergeCell ref="T831:T834"/>
    <mergeCell ref="A843:A846"/>
    <mergeCell ref="B843:B846"/>
    <mergeCell ref="C843:C846"/>
    <mergeCell ref="D843:D846"/>
    <mergeCell ref="E843:E846"/>
    <mergeCell ref="F843:F846"/>
    <mergeCell ref="G843:G846"/>
    <mergeCell ref="G831:G834"/>
    <mergeCell ref="H831:H834"/>
    <mergeCell ref="I831:I834"/>
    <mergeCell ref="J831:J834"/>
    <mergeCell ref="P831:P834"/>
    <mergeCell ref="Q831:Q834"/>
    <mergeCell ref="A831:A834"/>
    <mergeCell ref="B831:B834"/>
    <mergeCell ref="C831:C834"/>
    <mergeCell ref="D831:D834"/>
    <mergeCell ref="E831:E834"/>
    <mergeCell ref="F831:F834"/>
    <mergeCell ref="J827:J830"/>
    <mergeCell ref="P827:P830"/>
    <mergeCell ref="Q827:Q830"/>
    <mergeCell ref="R827:R830"/>
    <mergeCell ref="S827:S830"/>
    <mergeCell ref="T827:T830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I827:I830"/>
    <mergeCell ref="I823:I826"/>
    <mergeCell ref="J823:J826"/>
    <mergeCell ref="P823:P826"/>
    <mergeCell ref="Q823:Q826"/>
    <mergeCell ref="R823:R826"/>
    <mergeCell ref="S823:S826"/>
    <mergeCell ref="S819:S822"/>
    <mergeCell ref="T819:T822"/>
    <mergeCell ref="A823:A826"/>
    <mergeCell ref="B823:B826"/>
    <mergeCell ref="C823:C826"/>
    <mergeCell ref="D823:D826"/>
    <mergeCell ref="E823:E826"/>
    <mergeCell ref="F823:F826"/>
    <mergeCell ref="G823:G826"/>
    <mergeCell ref="H823:H826"/>
    <mergeCell ref="H819:H822"/>
    <mergeCell ref="I819:I822"/>
    <mergeCell ref="J819:J822"/>
    <mergeCell ref="P819:P822"/>
    <mergeCell ref="Q819:Q822"/>
    <mergeCell ref="R819:R822"/>
    <mergeCell ref="R815:R818"/>
    <mergeCell ref="S815:S818"/>
    <mergeCell ref="T815:T818"/>
    <mergeCell ref="A819:A822"/>
    <mergeCell ref="B819:B822"/>
    <mergeCell ref="C819:C822"/>
    <mergeCell ref="D819:D822"/>
    <mergeCell ref="E819:E822"/>
    <mergeCell ref="F819:F822"/>
    <mergeCell ref="G819:G822"/>
    <mergeCell ref="G815:G818"/>
    <mergeCell ref="H815:H818"/>
    <mergeCell ref="I815:I818"/>
    <mergeCell ref="J815:J818"/>
    <mergeCell ref="P815:P818"/>
    <mergeCell ref="Q815:Q818"/>
    <mergeCell ref="A815:A818"/>
    <mergeCell ref="B815:B818"/>
    <mergeCell ref="C815:C818"/>
    <mergeCell ref="D815:D818"/>
    <mergeCell ref="E815:E818"/>
    <mergeCell ref="F815:F818"/>
    <mergeCell ref="J811:J814"/>
    <mergeCell ref="P811:P814"/>
    <mergeCell ref="Q811:Q814"/>
    <mergeCell ref="R811:R814"/>
    <mergeCell ref="S811:S814"/>
    <mergeCell ref="T811:T814"/>
    <mergeCell ref="T807:T810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I811:I814"/>
    <mergeCell ref="I807:I810"/>
    <mergeCell ref="J807:J810"/>
    <mergeCell ref="P807:P810"/>
    <mergeCell ref="Q807:Q810"/>
    <mergeCell ref="R807:R810"/>
    <mergeCell ref="S807:S810"/>
    <mergeCell ref="S803:S806"/>
    <mergeCell ref="T803:T806"/>
    <mergeCell ref="A807:A810"/>
    <mergeCell ref="B807:B810"/>
    <mergeCell ref="C807:C810"/>
    <mergeCell ref="D807:D810"/>
    <mergeCell ref="E807:E810"/>
    <mergeCell ref="F807:F810"/>
    <mergeCell ref="G807:G810"/>
    <mergeCell ref="H807:H810"/>
    <mergeCell ref="H803:H806"/>
    <mergeCell ref="I803:I806"/>
    <mergeCell ref="J803:J806"/>
    <mergeCell ref="P803:P806"/>
    <mergeCell ref="Q803:Q806"/>
    <mergeCell ref="R803:R806"/>
    <mergeCell ref="R791:R794"/>
    <mergeCell ref="S791:S794"/>
    <mergeCell ref="T791:T794"/>
    <mergeCell ref="A803:A806"/>
    <mergeCell ref="B803:B806"/>
    <mergeCell ref="C803:C806"/>
    <mergeCell ref="D803:D806"/>
    <mergeCell ref="E803:E806"/>
    <mergeCell ref="F803:F806"/>
    <mergeCell ref="G803:G806"/>
    <mergeCell ref="G791:G794"/>
    <mergeCell ref="H791:H794"/>
    <mergeCell ref="I791:I794"/>
    <mergeCell ref="J791:J794"/>
    <mergeCell ref="P791:P794"/>
    <mergeCell ref="Q791:Q794"/>
    <mergeCell ref="E791:E794"/>
    <mergeCell ref="F791:F794"/>
    <mergeCell ref="J787:J790"/>
    <mergeCell ref="P787:P790"/>
    <mergeCell ref="Q787:Q790"/>
    <mergeCell ref="R787:R790"/>
    <mergeCell ref="S787:S790"/>
    <mergeCell ref="T787:T790"/>
    <mergeCell ref="T783:T786"/>
    <mergeCell ref="A787:A790"/>
    <mergeCell ref="B787:B790"/>
    <mergeCell ref="C787:C790"/>
    <mergeCell ref="D787:D790"/>
    <mergeCell ref="E787:E790"/>
    <mergeCell ref="F787:F790"/>
    <mergeCell ref="G787:G790"/>
    <mergeCell ref="H787:H790"/>
    <mergeCell ref="I787:I790"/>
    <mergeCell ref="I783:I786"/>
    <mergeCell ref="J783:J786"/>
    <mergeCell ref="P783:P786"/>
    <mergeCell ref="Q783:Q786"/>
    <mergeCell ref="R783:R786"/>
    <mergeCell ref="S783:S786"/>
    <mergeCell ref="S779:S782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H779:H782"/>
    <mergeCell ref="I779:I782"/>
    <mergeCell ref="J779:J782"/>
    <mergeCell ref="P779:P782"/>
    <mergeCell ref="Q779:Q782"/>
    <mergeCell ref="R779:R782"/>
    <mergeCell ref="R775:R778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G775:G778"/>
    <mergeCell ref="H775:H778"/>
    <mergeCell ref="I775:I778"/>
    <mergeCell ref="J775:J778"/>
    <mergeCell ref="P775:P778"/>
    <mergeCell ref="Q775:Q778"/>
    <mergeCell ref="A775:A778"/>
    <mergeCell ref="B775:B778"/>
    <mergeCell ref="C775:C778"/>
    <mergeCell ref="D775:D778"/>
    <mergeCell ref="E775:E778"/>
    <mergeCell ref="F775:F778"/>
    <mergeCell ref="J771:J774"/>
    <mergeCell ref="P771:P774"/>
    <mergeCell ref="Q771:Q774"/>
    <mergeCell ref="R771:R774"/>
    <mergeCell ref="S771:S774"/>
    <mergeCell ref="T771:T774"/>
    <mergeCell ref="T767:T770"/>
    <mergeCell ref="A771:A774"/>
    <mergeCell ref="B771:B774"/>
    <mergeCell ref="C771:C774"/>
    <mergeCell ref="D771:D774"/>
    <mergeCell ref="E771:E774"/>
    <mergeCell ref="F771:F774"/>
    <mergeCell ref="G771:G774"/>
    <mergeCell ref="H771:H774"/>
    <mergeCell ref="I771:I774"/>
    <mergeCell ref="I767:I770"/>
    <mergeCell ref="J767:J770"/>
    <mergeCell ref="P767:P770"/>
    <mergeCell ref="Q767:Q770"/>
    <mergeCell ref="R767:R770"/>
    <mergeCell ref="S767:S770"/>
    <mergeCell ref="S755:S758"/>
    <mergeCell ref="T755:T758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H755:H758"/>
    <mergeCell ref="I755:I758"/>
    <mergeCell ref="J755:J758"/>
    <mergeCell ref="P755:P758"/>
    <mergeCell ref="Q755:Q758"/>
    <mergeCell ref="R755:R758"/>
    <mergeCell ref="R751:R754"/>
    <mergeCell ref="S751:S754"/>
    <mergeCell ref="T751:T754"/>
    <mergeCell ref="A755:A758"/>
    <mergeCell ref="B755:B758"/>
    <mergeCell ref="C755:C758"/>
    <mergeCell ref="D755:D758"/>
    <mergeCell ref="E755:E758"/>
    <mergeCell ref="F755:F758"/>
    <mergeCell ref="G755:G758"/>
    <mergeCell ref="G751:G754"/>
    <mergeCell ref="H751:H754"/>
    <mergeCell ref="I751:I754"/>
    <mergeCell ref="J751:J754"/>
    <mergeCell ref="P751:P754"/>
    <mergeCell ref="Q751:Q754"/>
    <mergeCell ref="A751:A754"/>
    <mergeCell ref="B751:B754"/>
    <mergeCell ref="C751:C754"/>
    <mergeCell ref="D751:D754"/>
    <mergeCell ref="E751:E754"/>
    <mergeCell ref="F751:F754"/>
    <mergeCell ref="J747:J750"/>
    <mergeCell ref="P747:P750"/>
    <mergeCell ref="Q747:Q750"/>
    <mergeCell ref="R747:R750"/>
    <mergeCell ref="S747:S750"/>
    <mergeCell ref="T747:T750"/>
    <mergeCell ref="T743:T746"/>
    <mergeCell ref="A747:A750"/>
    <mergeCell ref="B747:B750"/>
    <mergeCell ref="C747:C750"/>
    <mergeCell ref="D747:D750"/>
    <mergeCell ref="E747:E750"/>
    <mergeCell ref="F747:F750"/>
    <mergeCell ref="G747:G750"/>
    <mergeCell ref="H747:H750"/>
    <mergeCell ref="I747:I750"/>
    <mergeCell ref="I743:I746"/>
    <mergeCell ref="J743:J746"/>
    <mergeCell ref="P743:P746"/>
    <mergeCell ref="Q743:Q746"/>
    <mergeCell ref="R743:R746"/>
    <mergeCell ref="S743:S746"/>
    <mergeCell ref="S739:S742"/>
    <mergeCell ref="T739:T742"/>
    <mergeCell ref="A743:A746"/>
    <mergeCell ref="B743:B746"/>
    <mergeCell ref="C743:C746"/>
    <mergeCell ref="D743:D746"/>
    <mergeCell ref="E743:E746"/>
    <mergeCell ref="F743:F746"/>
    <mergeCell ref="G743:G746"/>
    <mergeCell ref="H743:H746"/>
    <mergeCell ref="H739:H742"/>
    <mergeCell ref="I739:I742"/>
    <mergeCell ref="J739:J742"/>
    <mergeCell ref="P739:P742"/>
    <mergeCell ref="Q739:Q742"/>
    <mergeCell ref="R739:R742"/>
    <mergeCell ref="R727:R730"/>
    <mergeCell ref="S727:S730"/>
    <mergeCell ref="T727:T730"/>
    <mergeCell ref="A739:A742"/>
    <mergeCell ref="B739:B742"/>
    <mergeCell ref="C739:C742"/>
    <mergeCell ref="D739:D742"/>
    <mergeCell ref="E739:E742"/>
    <mergeCell ref="F739:F742"/>
    <mergeCell ref="G739:G742"/>
    <mergeCell ref="G727:G730"/>
    <mergeCell ref="H727:H730"/>
    <mergeCell ref="I727:I730"/>
    <mergeCell ref="J727:J730"/>
    <mergeCell ref="P727:P730"/>
    <mergeCell ref="Q727:Q730"/>
    <mergeCell ref="E727:E730"/>
    <mergeCell ref="F727:F730"/>
    <mergeCell ref="J723:J726"/>
    <mergeCell ref="P723:P726"/>
    <mergeCell ref="Q723:Q726"/>
    <mergeCell ref="R723:R726"/>
    <mergeCell ref="S723:S726"/>
    <mergeCell ref="T723:T726"/>
    <mergeCell ref="T719:T722"/>
    <mergeCell ref="A723:A726"/>
    <mergeCell ref="B723:B726"/>
    <mergeCell ref="C723:C726"/>
    <mergeCell ref="D723:D726"/>
    <mergeCell ref="E723:E726"/>
    <mergeCell ref="F723:F726"/>
    <mergeCell ref="G723:G726"/>
    <mergeCell ref="H723:H726"/>
    <mergeCell ref="I723:I726"/>
    <mergeCell ref="I719:I722"/>
    <mergeCell ref="J719:J722"/>
    <mergeCell ref="P719:P722"/>
    <mergeCell ref="Q719:Q722"/>
    <mergeCell ref="R719:R722"/>
    <mergeCell ref="S719:S722"/>
    <mergeCell ref="S715:S718"/>
    <mergeCell ref="T715:T718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H715:H718"/>
    <mergeCell ref="I715:I718"/>
    <mergeCell ref="J715:J718"/>
    <mergeCell ref="P715:P718"/>
    <mergeCell ref="Q715:Q718"/>
    <mergeCell ref="R715:R718"/>
    <mergeCell ref="R703:R706"/>
    <mergeCell ref="S703:S706"/>
    <mergeCell ref="T703:T706"/>
    <mergeCell ref="A715:A718"/>
    <mergeCell ref="B715:B718"/>
    <mergeCell ref="C715:C718"/>
    <mergeCell ref="D715:D718"/>
    <mergeCell ref="E715:E718"/>
    <mergeCell ref="F715:F718"/>
    <mergeCell ref="G715:G718"/>
    <mergeCell ref="G703:G706"/>
    <mergeCell ref="H703:H706"/>
    <mergeCell ref="I703:I706"/>
    <mergeCell ref="J703:J706"/>
    <mergeCell ref="P703:P706"/>
    <mergeCell ref="Q703:Q706"/>
    <mergeCell ref="A703:A706"/>
    <mergeCell ref="B703:B706"/>
    <mergeCell ref="C703:C706"/>
    <mergeCell ref="D703:D706"/>
    <mergeCell ref="E703:E706"/>
    <mergeCell ref="F703:F706"/>
    <mergeCell ref="J699:J702"/>
    <mergeCell ref="P699:P702"/>
    <mergeCell ref="Q699:Q702"/>
    <mergeCell ref="R699:R702"/>
    <mergeCell ref="S699:S702"/>
    <mergeCell ref="T699:T702"/>
    <mergeCell ref="T695:T698"/>
    <mergeCell ref="A699:A702"/>
    <mergeCell ref="B699:B702"/>
    <mergeCell ref="C699:C702"/>
    <mergeCell ref="D699:D702"/>
    <mergeCell ref="E699:E702"/>
    <mergeCell ref="F699:F702"/>
    <mergeCell ref="G699:G702"/>
    <mergeCell ref="H699:H702"/>
    <mergeCell ref="I699:I702"/>
    <mergeCell ref="I695:I698"/>
    <mergeCell ref="J695:J698"/>
    <mergeCell ref="P695:P698"/>
    <mergeCell ref="Q695:Q698"/>
    <mergeCell ref="R695:R698"/>
    <mergeCell ref="S695:S698"/>
    <mergeCell ref="S691:S694"/>
    <mergeCell ref="T691:T694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H691:H694"/>
    <mergeCell ref="I691:I694"/>
    <mergeCell ref="J691:J694"/>
    <mergeCell ref="P691:P694"/>
    <mergeCell ref="Q691:Q694"/>
    <mergeCell ref="R691:R694"/>
    <mergeCell ref="R687:R690"/>
    <mergeCell ref="S687:S690"/>
    <mergeCell ref="T687:T690"/>
    <mergeCell ref="A691:A694"/>
    <mergeCell ref="B691:B694"/>
    <mergeCell ref="C691:C694"/>
    <mergeCell ref="D691:D694"/>
    <mergeCell ref="E691:E694"/>
    <mergeCell ref="F691:F694"/>
    <mergeCell ref="G691:G694"/>
    <mergeCell ref="G687:G690"/>
    <mergeCell ref="H687:H690"/>
    <mergeCell ref="I687:I690"/>
    <mergeCell ref="J687:J690"/>
    <mergeCell ref="P687:P690"/>
    <mergeCell ref="Q687:Q690"/>
    <mergeCell ref="A687:A690"/>
    <mergeCell ref="B687:B690"/>
    <mergeCell ref="C687:C690"/>
    <mergeCell ref="D687:D690"/>
    <mergeCell ref="E687:E690"/>
    <mergeCell ref="F687:F690"/>
    <mergeCell ref="J683:J686"/>
    <mergeCell ref="P683:P686"/>
    <mergeCell ref="Q683:Q686"/>
    <mergeCell ref="R683:R686"/>
    <mergeCell ref="S683:S686"/>
    <mergeCell ref="T683:T686"/>
    <mergeCell ref="T679:T682"/>
    <mergeCell ref="A683:A686"/>
    <mergeCell ref="B683:B686"/>
    <mergeCell ref="C683:C686"/>
    <mergeCell ref="D683:D686"/>
    <mergeCell ref="E683:E686"/>
    <mergeCell ref="F683:F686"/>
    <mergeCell ref="G683:G686"/>
    <mergeCell ref="H683:H686"/>
    <mergeCell ref="I683:I686"/>
    <mergeCell ref="I679:I682"/>
    <mergeCell ref="J679:J682"/>
    <mergeCell ref="P679:P682"/>
    <mergeCell ref="Q679:Q682"/>
    <mergeCell ref="R679:R682"/>
    <mergeCell ref="S679:S682"/>
    <mergeCell ref="S675:S678"/>
    <mergeCell ref="T675:T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H675:H678"/>
    <mergeCell ref="I675:I678"/>
    <mergeCell ref="J675:J678"/>
    <mergeCell ref="P675:P678"/>
    <mergeCell ref="Q675:Q678"/>
    <mergeCell ref="R675:R678"/>
    <mergeCell ref="R671:R674"/>
    <mergeCell ref="S671:S674"/>
    <mergeCell ref="T671:T674"/>
    <mergeCell ref="A675:A678"/>
    <mergeCell ref="B675:B678"/>
    <mergeCell ref="C675:C678"/>
    <mergeCell ref="D675:D678"/>
    <mergeCell ref="E675:E678"/>
    <mergeCell ref="F675:F678"/>
    <mergeCell ref="G675:G678"/>
    <mergeCell ref="G671:G674"/>
    <mergeCell ref="H671:H674"/>
    <mergeCell ref="I671:I674"/>
    <mergeCell ref="J671:J674"/>
    <mergeCell ref="P671:P674"/>
    <mergeCell ref="Q671:Q674"/>
    <mergeCell ref="A671:A674"/>
    <mergeCell ref="B671:B674"/>
    <mergeCell ref="C671:C674"/>
    <mergeCell ref="D671:D674"/>
    <mergeCell ref="E671:E674"/>
    <mergeCell ref="F671:F674"/>
    <mergeCell ref="J667:J670"/>
    <mergeCell ref="P667:P670"/>
    <mergeCell ref="Q667:Q670"/>
    <mergeCell ref="R667:R670"/>
    <mergeCell ref="S667:S670"/>
    <mergeCell ref="T667:T670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I667:I670"/>
    <mergeCell ref="I663:I666"/>
    <mergeCell ref="J663:J666"/>
    <mergeCell ref="P663:P666"/>
    <mergeCell ref="Q663:Q666"/>
    <mergeCell ref="R663:R666"/>
    <mergeCell ref="S663:S666"/>
    <mergeCell ref="S659:S662"/>
    <mergeCell ref="T659:T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H659:H662"/>
    <mergeCell ref="I659:I662"/>
    <mergeCell ref="J659:J662"/>
    <mergeCell ref="P659:P662"/>
    <mergeCell ref="Q659:Q662"/>
    <mergeCell ref="R659:R662"/>
    <mergeCell ref="R655:R658"/>
    <mergeCell ref="S655:S658"/>
    <mergeCell ref="T655:T658"/>
    <mergeCell ref="A659:A662"/>
    <mergeCell ref="B659:B662"/>
    <mergeCell ref="C659:C662"/>
    <mergeCell ref="D659:D662"/>
    <mergeCell ref="E659:E662"/>
    <mergeCell ref="F659:F662"/>
    <mergeCell ref="G659:G662"/>
    <mergeCell ref="G655:G658"/>
    <mergeCell ref="H655:H658"/>
    <mergeCell ref="I655:I658"/>
    <mergeCell ref="J655:J658"/>
    <mergeCell ref="P655:P658"/>
    <mergeCell ref="Q655:Q658"/>
    <mergeCell ref="A655:A658"/>
    <mergeCell ref="B655:B658"/>
    <mergeCell ref="C655:C658"/>
    <mergeCell ref="D655:D658"/>
    <mergeCell ref="E655:E658"/>
    <mergeCell ref="F655:F658"/>
    <mergeCell ref="J651:J654"/>
    <mergeCell ref="P651:P654"/>
    <mergeCell ref="Q651:Q654"/>
    <mergeCell ref="R651:R654"/>
    <mergeCell ref="S651:S654"/>
    <mergeCell ref="T651:T654"/>
    <mergeCell ref="T647:T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I651:I654"/>
    <mergeCell ref="I647:I650"/>
    <mergeCell ref="J647:J650"/>
    <mergeCell ref="P647:P650"/>
    <mergeCell ref="Q647:Q650"/>
    <mergeCell ref="R647:R650"/>
    <mergeCell ref="S647:S650"/>
    <mergeCell ref="S643:S646"/>
    <mergeCell ref="T643:T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H643:H646"/>
    <mergeCell ref="I643:I646"/>
    <mergeCell ref="J643:J646"/>
    <mergeCell ref="P643:P646"/>
    <mergeCell ref="Q643:Q646"/>
    <mergeCell ref="R643:R646"/>
    <mergeCell ref="R639:R642"/>
    <mergeCell ref="S639:S642"/>
    <mergeCell ref="T639:T642"/>
    <mergeCell ref="A643:A646"/>
    <mergeCell ref="B643:B646"/>
    <mergeCell ref="C643:C646"/>
    <mergeCell ref="D643:D646"/>
    <mergeCell ref="E643:E646"/>
    <mergeCell ref="F643:F646"/>
    <mergeCell ref="G643:G646"/>
    <mergeCell ref="G639:G642"/>
    <mergeCell ref="H639:H642"/>
    <mergeCell ref="I639:I642"/>
    <mergeCell ref="J639:J642"/>
    <mergeCell ref="P639:P642"/>
    <mergeCell ref="Q639:Q642"/>
    <mergeCell ref="A639:A642"/>
    <mergeCell ref="B639:B642"/>
    <mergeCell ref="C639:C642"/>
    <mergeCell ref="D639:D642"/>
    <mergeCell ref="E639:E642"/>
    <mergeCell ref="F639:F642"/>
    <mergeCell ref="J635:J638"/>
    <mergeCell ref="P635:P638"/>
    <mergeCell ref="Q635:Q638"/>
    <mergeCell ref="R635:R638"/>
    <mergeCell ref="S635:S638"/>
    <mergeCell ref="T635:T638"/>
    <mergeCell ref="T631:T634"/>
    <mergeCell ref="A635:A638"/>
    <mergeCell ref="B635:B638"/>
    <mergeCell ref="C635:C638"/>
    <mergeCell ref="D635:D638"/>
    <mergeCell ref="E635:E638"/>
    <mergeCell ref="F635:F638"/>
    <mergeCell ref="G635:G638"/>
    <mergeCell ref="H635:H638"/>
    <mergeCell ref="I635:I638"/>
    <mergeCell ref="I631:I634"/>
    <mergeCell ref="J631:J634"/>
    <mergeCell ref="P631:P634"/>
    <mergeCell ref="Q631:Q634"/>
    <mergeCell ref="R631:R634"/>
    <mergeCell ref="S631:S634"/>
    <mergeCell ref="S627:S630"/>
    <mergeCell ref="T627:T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H627:H630"/>
    <mergeCell ref="I627:I630"/>
    <mergeCell ref="J627:J630"/>
    <mergeCell ref="P627:P630"/>
    <mergeCell ref="Q627:Q630"/>
    <mergeCell ref="R627:R630"/>
    <mergeCell ref="R623:R626"/>
    <mergeCell ref="S623:S626"/>
    <mergeCell ref="T623:T626"/>
    <mergeCell ref="A627:A630"/>
    <mergeCell ref="B627:B630"/>
    <mergeCell ref="C627:C630"/>
    <mergeCell ref="D627:D630"/>
    <mergeCell ref="E627:E630"/>
    <mergeCell ref="F627:F630"/>
    <mergeCell ref="G627:G630"/>
    <mergeCell ref="G623:G626"/>
    <mergeCell ref="H623:H626"/>
    <mergeCell ref="I623:I626"/>
    <mergeCell ref="J623:J626"/>
    <mergeCell ref="P623:P626"/>
    <mergeCell ref="Q623:Q626"/>
    <mergeCell ref="A623:A626"/>
    <mergeCell ref="B623:B626"/>
    <mergeCell ref="C623:C626"/>
    <mergeCell ref="D623:D626"/>
    <mergeCell ref="E623:E626"/>
    <mergeCell ref="F623:F626"/>
    <mergeCell ref="J619:J622"/>
    <mergeCell ref="P619:P622"/>
    <mergeCell ref="Q619:Q622"/>
    <mergeCell ref="R619:R622"/>
    <mergeCell ref="S619:S622"/>
    <mergeCell ref="T619:T622"/>
    <mergeCell ref="T615:T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I615:I618"/>
    <mergeCell ref="J615:J618"/>
    <mergeCell ref="P615:P618"/>
    <mergeCell ref="Q615:Q618"/>
    <mergeCell ref="R615:R618"/>
    <mergeCell ref="S615:S618"/>
    <mergeCell ref="S611:S614"/>
    <mergeCell ref="T611:T614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H611:H614"/>
    <mergeCell ref="I611:I614"/>
    <mergeCell ref="J611:J614"/>
    <mergeCell ref="P611:P614"/>
    <mergeCell ref="Q611:Q614"/>
    <mergeCell ref="R611:R614"/>
    <mergeCell ref="R607:R610"/>
    <mergeCell ref="S607:S610"/>
    <mergeCell ref="T607:T610"/>
    <mergeCell ref="A611:A614"/>
    <mergeCell ref="B611:B614"/>
    <mergeCell ref="C611:C614"/>
    <mergeCell ref="D611:D614"/>
    <mergeCell ref="E611:E614"/>
    <mergeCell ref="F611:F614"/>
    <mergeCell ref="G611:G614"/>
    <mergeCell ref="G607:G610"/>
    <mergeCell ref="H607:H610"/>
    <mergeCell ref="I607:I610"/>
    <mergeCell ref="J607:J610"/>
    <mergeCell ref="P607:P610"/>
    <mergeCell ref="Q607:Q610"/>
    <mergeCell ref="A607:A610"/>
    <mergeCell ref="B607:B610"/>
    <mergeCell ref="C607:C610"/>
    <mergeCell ref="D607:D610"/>
    <mergeCell ref="E607:E610"/>
    <mergeCell ref="F607:F610"/>
    <mergeCell ref="J603:J606"/>
    <mergeCell ref="P603:P606"/>
    <mergeCell ref="Q603:Q606"/>
    <mergeCell ref="R603:R606"/>
    <mergeCell ref="S603:S606"/>
    <mergeCell ref="T603:T606"/>
    <mergeCell ref="T599:T602"/>
    <mergeCell ref="A603:A606"/>
    <mergeCell ref="B603:B606"/>
    <mergeCell ref="C603:C606"/>
    <mergeCell ref="D603:D606"/>
    <mergeCell ref="E603:E606"/>
    <mergeCell ref="F603:F606"/>
    <mergeCell ref="G603:G606"/>
    <mergeCell ref="H603:H606"/>
    <mergeCell ref="I603:I606"/>
    <mergeCell ref="I599:I602"/>
    <mergeCell ref="J599:J602"/>
    <mergeCell ref="P599:P602"/>
    <mergeCell ref="Q599:Q602"/>
    <mergeCell ref="R599:R602"/>
    <mergeCell ref="S599:S602"/>
    <mergeCell ref="S595:S598"/>
    <mergeCell ref="T595:T598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H595:H598"/>
    <mergeCell ref="I595:I598"/>
    <mergeCell ref="J595:J598"/>
    <mergeCell ref="P595:P598"/>
    <mergeCell ref="Q595:Q598"/>
    <mergeCell ref="R595:R598"/>
    <mergeCell ref="R591:R594"/>
    <mergeCell ref="S591:S594"/>
    <mergeCell ref="T591:T594"/>
    <mergeCell ref="A595:A598"/>
    <mergeCell ref="B595:B598"/>
    <mergeCell ref="C595:C598"/>
    <mergeCell ref="D595:D598"/>
    <mergeCell ref="E595:E598"/>
    <mergeCell ref="F595:F598"/>
    <mergeCell ref="G595:G598"/>
    <mergeCell ref="G591:G594"/>
    <mergeCell ref="H591:H594"/>
    <mergeCell ref="I591:I594"/>
    <mergeCell ref="J591:J594"/>
    <mergeCell ref="P591:P594"/>
    <mergeCell ref="Q591:Q594"/>
    <mergeCell ref="A591:A594"/>
    <mergeCell ref="B591:B594"/>
    <mergeCell ref="C591:C594"/>
    <mergeCell ref="D591:D594"/>
    <mergeCell ref="E591:E594"/>
    <mergeCell ref="F591:F594"/>
    <mergeCell ref="J587:J590"/>
    <mergeCell ref="P587:P590"/>
    <mergeCell ref="Q587:Q590"/>
    <mergeCell ref="R587:R590"/>
    <mergeCell ref="S587:S590"/>
    <mergeCell ref="T587:T590"/>
    <mergeCell ref="T583:T586"/>
    <mergeCell ref="A587:A590"/>
    <mergeCell ref="B587:B590"/>
    <mergeCell ref="C587:C590"/>
    <mergeCell ref="D587:D590"/>
    <mergeCell ref="E587:E590"/>
    <mergeCell ref="F587:F590"/>
    <mergeCell ref="G587:G590"/>
    <mergeCell ref="H587:H590"/>
    <mergeCell ref="I587:I590"/>
    <mergeCell ref="I583:I586"/>
    <mergeCell ref="J583:J586"/>
    <mergeCell ref="P583:P586"/>
    <mergeCell ref="Q583:Q586"/>
    <mergeCell ref="R583:R586"/>
    <mergeCell ref="S583:S586"/>
    <mergeCell ref="S579:S582"/>
    <mergeCell ref="T579:T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H579:H582"/>
    <mergeCell ref="I579:I582"/>
    <mergeCell ref="J579:J582"/>
    <mergeCell ref="P579:P582"/>
    <mergeCell ref="Q579:Q582"/>
    <mergeCell ref="R579:R582"/>
    <mergeCell ref="R575:R578"/>
    <mergeCell ref="S575:S578"/>
    <mergeCell ref="T575:T578"/>
    <mergeCell ref="A579:A582"/>
    <mergeCell ref="B579:B582"/>
    <mergeCell ref="C579:C582"/>
    <mergeCell ref="D579:D582"/>
    <mergeCell ref="E579:E582"/>
    <mergeCell ref="F579:F582"/>
    <mergeCell ref="G579:G582"/>
    <mergeCell ref="G575:G578"/>
    <mergeCell ref="H575:H578"/>
    <mergeCell ref="I575:I578"/>
    <mergeCell ref="J575:J578"/>
    <mergeCell ref="P575:P578"/>
    <mergeCell ref="Q575:Q578"/>
    <mergeCell ref="A575:A578"/>
    <mergeCell ref="B575:B578"/>
    <mergeCell ref="C575:C578"/>
    <mergeCell ref="D575:D578"/>
    <mergeCell ref="E575:E578"/>
    <mergeCell ref="F575:F578"/>
    <mergeCell ref="J563:J566"/>
    <mergeCell ref="P563:P566"/>
    <mergeCell ref="Q563:Q566"/>
    <mergeCell ref="R563:R566"/>
    <mergeCell ref="S563:S566"/>
    <mergeCell ref="T563:T566"/>
    <mergeCell ref="T559:T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I559:I562"/>
    <mergeCell ref="J559:J562"/>
    <mergeCell ref="P559:P562"/>
    <mergeCell ref="Q559:Q562"/>
    <mergeCell ref="R559:R562"/>
    <mergeCell ref="S559:S562"/>
    <mergeCell ref="A559:A562"/>
    <mergeCell ref="B559:B562"/>
    <mergeCell ref="C559:C562"/>
    <mergeCell ref="D559:D562"/>
    <mergeCell ref="G559:G562"/>
    <mergeCell ref="H559:H562"/>
    <mergeCell ref="H555:H558"/>
    <mergeCell ref="I555:I558"/>
    <mergeCell ref="J555:J558"/>
    <mergeCell ref="P555:P558"/>
    <mergeCell ref="Q555:Q558"/>
    <mergeCell ref="R555:R558"/>
    <mergeCell ref="R551:R554"/>
    <mergeCell ref="S551:S554"/>
    <mergeCell ref="T551:T554"/>
    <mergeCell ref="A555:A558"/>
    <mergeCell ref="B555:B558"/>
    <mergeCell ref="C555:C558"/>
    <mergeCell ref="D555:D558"/>
    <mergeCell ref="E555:E558"/>
    <mergeCell ref="F555:F558"/>
    <mergeCell ref="G555:G558"/>
    <mergeCell ref="G551:G554"/>
    <mergeCell ref="H551:H554"/>
    <mergeCell ref="I551:I554"/>
    <mergeCell ref="J551:J554"/>
    <mergeCell ref="P551:P554"/>
    <mergeCell ref="Q551:Q554"/>
    <mergeCell ref="A551:A554"/>
    <mergeCell ref="B551:B554"/>
    <mergeCell ref="C551:C554"/>
    <mergeCell ref="D551:D554"/>
    <mergeCell ref="E551:E554"/>
    <mergeCell ref="F551:F554"/>
    <mergeCell ref="J545:J550"/>
    <mergeCell ref="P545:P550"/>
    <mergeCell ref="Q545:Q550"/>
    <mergeCell ref="R545:R550"/>
    <mergeCell ref="S545:S550"/>
    <mergeCell ref="T545:T550"/>
    <mergeCell ref="T541:T544"/>
    <mergeCell ref="A545:A550"/>
    <mergeCell ref="B545:B550"/>
    <mergeCell ref="C545:C550"/>
    <mergeCell ref="D545:D550"/>
    <mergeCell ref="E545:E550"/>
    <mergeCell ref="F545:F550"/>
    <mergeCell ref="G545:G550"/>
    <mergeCell ref="H545:H550"/>
    <mergeCell ref="I545:I550"/>
    <mergeCell ref="I541:I544"/>
    <mergeCell ref="J541:J544"/>
    <mergeCell ref="P541:P544"/>
    <mergeCell ref="Q541:Q544"/>
    <mergeCell ref="R541:R544"/>
    <mergeCell ref="S541:S544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H537:H540"/>
    <mergeCell ref="I537:I540"/>
    <mergeCell ref="J537:J540"/>
    <mergeCell ref="P537:P540"/>
    <mergeCell ref="Q537:Q540"/>
    <mergeCell ref="R537:R540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G533:G536"/>
    <mergeCell ref="H533:H536"/>
    <mergeCell ref="I533:I536"/>
    <mergeCell ref="J533:J536"/>
    <mergeCell ref="P533:P536"/>
    <mergeCell ref="Q533:Q536"/>
    <mergeCell ref="A533:A536"/>
    <mergeCell ref="B533:B536"/>
    <mergeCell ref="C533:C536"/>
    <mergeCell ref="D533:D536"/>
    <mergeCell ref="E533:E536"/>
    <mergeCell ref="F533:F536"/>
    <mergeCell ref="J529:J532"/>
    <mergeCell ref="P529:P532"/>
    <mergeCell ref="Q529:Q532"/>
    <mergeCell ref="R529:R532"/>
    <mergeCell ref="S529:S532"/>
    <mergeCell ref="T529:T532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I525:I528"/>
    <mergeCell ref="J525:J528"/>
    <mergeCell ref="P525:P528"/>
    <mergeCell ref="Q525:Q528"/>
    <mergeCell ref="R525:R528"/>
    <mergeCell ref="S525:S528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H521:H524"/>
    <mergeCell ref="I521:I524"/>
    <mergeCell ref="J521:J524"/>
    <mergeCell ref="P521:P524"/>
    <mergeCell ref="Q521:Q524"/>
    <mergeCell ref="R521:R524"/>
    <mergeCell ref="R517:R520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G517:G520"/>
    <mergeCell ref="H517:H520"/>
    <mergeCell ref="I517:I520"/>
    <mergeCell ref="J517:J520"/>
    <mergeCell ref="P517:P520"/>
    <mergeCell ref="Q517:Q520"/>
    <mergeCell ref="A517:A520"/>
    <mergeCell ref="B517:B520"/>
    <mergeCell ref="C517:C520"/>
    <mergeCell ref="D517:D520"/>
    <mergeCell ref="E517:E520"/>
    <mergeCell ref="F517:F520"/>
    <mergeCell ref="J513:J516"/>
    <mergeCell ref="P513:P516"/>
    <mergeCell ref="Q513:Q516"/>
    <mergeCell ref="R513:R516"/>
    <mergeCell ref="S513:S516"/>
    <mergeCell ref="T513:T516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I509:I512"/>
    <mergeCell ref="J509:J512"/>
    <mergeCell ref="P509:P512"/>
    <mergeCell ref="Q509:Q512"/>
    <mergeCell ref="R509:R512"/>
    <mergeCell ref="S509:S512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H505:H508"/>
    <mergeCell ref="I505:I508"/>
    <mergeCell ref="J505:J508"/>
    <mergeCell ref="P505:P508"/>
    <mergeCell ref="Q505:Q508"/>
    <mergeCell ref="R505:R508"/>
    <mergeCell ref="R501:R504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G501:G504"/>
    <mergeCell ref="H501:H504"/>
    <mergeCell ref="I501:I504"/>
    <mergeCell ref="J501:J504"/>
    <mergeCell ref="P501:P504"/>
    <mergeCell ref="Q501:Q504"/>
    <mergeCell ref="A501:A504"/>
    <mergeCell ref="B501:B504"/>
    <mergeCell ref="C501:C504"/>
    <mergeCell ref="D501:D504"/>
    <mergeCell ref="E501:E504"/>
    <mergeCell ref="F501:F504"/>
    <mergeCell ref="J497:J500"/>
    <mergeCell ref="P497:P500"/>
    <mergeCell ref="Q497:Q500"/>
    <mergeCell ref="R497:R500"/>
    <mergeCell ref="S497:S500"/>
    <mergeCell ref="T497:T500"/>
    <mergeCell ref="T485:T488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I485:I488"/>
    <mergeCell ref="J485:J488"/>
    <mergeCell ref="P485:P488"/>
    <mergeCell ref="Q485:Q488"/>
    <mergeCell ref="R485:R488"/>
    <mergeCell ref="S485:S488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H481:H484"/>
    <mergeCell ref="I481:I484"/>
    <mergeCell ref="J481:J484"/>
    <mergeCell ref="P481:P484"/>
    <mergeCell ref="Q481:Q484"/>
    <mergeCell ref="R481:R484"/>
    <mergeCell ref="R477:R480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G477:G480"/>
    <mergeCell ref="H477:H480"/>
    <mergeCell ref="I477:I480"/>
    <mergeCell ref="J477:J480"/>
    <mergeCell ref="P477:P480"/>
    <mergeCell ref="Q477:Q480"/>
    <mergeCell ref="A477:A480"/>
    <mergeCell ref="B477:B480"/>
    <mergeCell ref="C477:C480"/>
    <mergeCell ref="D477:D480"/>
    <mergeCell ref="E477:E480"/>
    <mergeCell ref="F477:F480"/>
    <mergeCell ref="J473:J476"/>
    <mergeCell ref="P473:P476"/>
    <mergeCell ref="Q473:Q476"/>
    <mergeCell ref="R473:R476"/>
    <mergeCell ref="S473:S476"/>
    <mergeCell ref="T473:T476"/>
    <mergeCell ref="T461:T464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I461:I464"/>
    <mergeCell ref="J461:J464"/>
    <mergeCell ref="P461:P464"/>
    <mergeCell ref="Q461:Q464"/>
    <mergeCell ref="R461:R464"/>
    <mergeCell ref="S461:S464"/>
    <mergeCell ref="A461:A464"/>
    <mergeCell ref="B461:B464"/>
    <mergeCell ref="C461:C464"/>
    <mergeCell ref="D461:D464"/>
    <mergeCell ref="G461:G464"/>
    <mergeCell ref="H461:H464"/>
    <mergeCell ref="H457:H460"/>
    <mergeCell ref="I457:I460"/>
    <mergeCell ref="J457:J460"/>
    <mergeCell ref="P457:P460"/>
    <mergeCell ref="Q457:Q460"/>
    <mergeCell ref="R457:R460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G453:G456"/>
    <mergeCell ref="H453:H456"/>
    <mergeCell ref="I453:I456"/>
    <mergeCell ref="J453:J456"/>
    <mergeCell ref="P453:P456"/>
    <mergeCell ref="Q453:Q456"/>
    <mergeCell ref="A453:A456"/>
    <mergeCell ref="B453:B456"/>
    <mergeCell ref="C453:C456"/>
    <mergeCell ref="D453:D456"/>
    <mergeCell ref="E453:E456"/>
    <mergeCell ref="F453:F456"/>
    <mergeCell ref="J449:J452"/>
    <mergeCell ref="P449:P452"/>
    <mergeCell ref="Q449:Q452"/>
    <mergeCell ref="R449:R452"/>
    <mergeCell ref="S449:S452"/>
    <mergeCell ref="T449:T452"/>
    <mergeCell ref="T437:T440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I437:I440"/>
    <mergeCell ref="J437:J440"/>
    <mergeCell ref="P437:P440"/>
    <mergeCell ref="Q437:Q440"/>
    <mergeCell ref="R437:R440"/>
    <mergeCell ref="S437:S440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H433:H436"/>
    <mergeCell ref="I433:I436"/>
    <mergeCell ref="J433:J436"/>
    <mergeCell ref="P433:P436"/>
    <mergeCell ref="Q433:Q436"/>
    <mergeCell ref="R433:R436"/>
    <mergeCell ref="R429:R432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G429:G432"/>
    <mergeCell ref="H429:H432"/>
    <mergeCell ref="I429:I432"/>
    <mergeCell ref="J429:J432"/>
    <mergeCell ref="P429:P432"/>
    <mergeCell ref="Q429:Q432"/>
    <mergeCell ref="A429:A432"/>
    <mergeCell ref="B429:B432"/>
    <mergeCell ref="C429:C432"/>
    <mergeCell ref="D429:D432"/>
    <mergeCell ref="E429:E432"/>
    <mergeCell ref="F429:F432"/>
    <mergeCell ref="J425:J428"/>
    <mergeCell ref="P425:P428"/>
    <mergeCell ref="Q425:Q428"/>
    <mergeCell ref="R425:R428"/>
    <mergeCell ref="S425:S428"/>
    <mergeCell ref="T425:T428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I421:I424"/>
    <mergeCell ref="J421:J424"/>
    <mergeCell ref="P421:P424"/>
    <mergeCell ref="Q421:Q424"/>
    <mergeCell ref="R421:R424"/>
    <mergeCell ref="S421:S424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H417:H420"/>
    <mergeCell ref="I417:I420"/>
    <mergeCell ref="J417:J420"/>
    <mergeCell ref="P417:P420"/>
    <mergeCell ref="Q417:Q420"/>
    <mergeCell ref="R417:R420"/>
    <mergeCell ref="R405:R408"/>
    <mergeCell ref="S405:S408"/>
    <mergeCell ref="T405:T408"/>
    <mergeCell ref="A417:A420"/>
    <mergeCell ref="B417:B420"/>
    <mergeCell ref="C417:C420"/>
    <mergeCell ref="D417:D420"/>
    <mergeCell ref="E417:E420"/>
    <mergeCell ref="F417:F420"/>
    <mergeCell ref="G417:G420"/>
    <mergeCell ref="G405:G408"/>
    <mergeCell ref="H405:H408"/>
    <mergeCell ref="I405:I408"/>
    <mergeCell ref="J405:J408"/>
    <mergeCell ref="P405:P408"/>
    <mergeCell ref="Q405:Q408"/>
    <mergeCell ref="E405:E408"/>
    <mergeCell ref="F405:F408"/>
    <mergeCell ref="J401:J404"/>
    <mergeCell ref="P401:P404"/>
    <mergeCell ref="Q401:Q404"/>
    <mergeCell ref="R401:R404"/>
    <mergeCell ref="S401:S404"/>
    <mergeCell ref="T401:T404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I397:I400"/>
    <mergeCell ref="J397:J400"/>
    <mergeCell ref="P397:P400"/>
    <mergeCell ref="Q397:Q400"/>
    <mergeCell ref="R397:R400"/>
    <mergeCell ref="S397:S400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H393:H396"/>
    <mergeCell ref="I393:I396"/>
    <mergeCell ref="J393:J396"/>
    <mergeCell ref="P393:P396"/>
    <mergeCell ref="Q393:Q396"/>
    <mergeCell ref="R393:R396"/>
    <mergeCell ref="R381:R384"/>
    <mergeCell ref="S381:S384"/>
    <mergeCell ref="T381:T384"/>
    <mergeCell ref="A393:A396"/>
    <mergeCell ref="B393:B396"/>
    <mergeCell ref="C393:C396"/>
    <mergeCell ref="D393:D396"/>
    <mergeCell ref="E393:E396"/>
    <mergeCell ref="F393:F396"/>
    <mergeCell ref="G393:G396"/>
    <mergeCell ref="G381:G384"/>
    <mergeCell ref="H381:H384"/>
    <mergeCell ref="I381:I384"/>
    <mergeCell ref="J381:J384"/>
    <mergeCell ref="P381:P384"/>
    <mergeCell ref="Q381:Q384"/>
    <mergeCell ref="A381:A384"/>
    <mergeCell ref="B381:B384"/>
    <mergeCell ref="C381:C384"/>
    <mergeCell ref="D381:D384"/>
    <mergeCell ref="E381:E384"/>
    <mergeCell ref="F381:F384"/>
    <mergeCell ref="J377:J380"/>
    <mergeCell ref="P377:P380"/>
    <mergeCell ref="Q377:Q380"/>
    <mergeCell ref="R377:R380"/>
    <mergeCell ref="S377:S380"/>
    <mergeCell ref="T377:T380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I373:I376"/>
    <mergeCell ref="J373:J376"/>
    <mergeCell ref="P373:P376"/>
    <mergeCell ref="Q373:Q376"/>
    <mergeCell ref="R373:R376"/>
    <mergeCell ref="S373:S376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H361:H364"/>
    <mergeCell ref="I361:I364"/>
    <mergeCell ref="J361:J364"/>
    <mergeCell ref="P361:P364"/>
    <mergeCell ref="Q361:Q364"/>
    <mergeCell ref="R361:R364"/>
    <mergeCell ref="R357:R360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G357:G360"/>
    <mergeCell ref="H357:H360"/>
    <mergeCell ref="I357:I360"/>
    <mergeCell ref="J357:J360"/>
    <mergeCell ref="P357:P360"/>
    <mergeCell ref="Q357:Q360"/>
    <mergeCell ref="A357:A360"/>
    <mergeCell ref="B357:B360"/>
    <mergeCell ref="C357:C360"/>
    <mergeCell ref="D357:D360"/>
    <mergeCell ref="E357:E360"/>
    <mergeCell ref="F357:F360"/>
    <mergeCell ref="Q353:Q356"/>
    <mergeCell ref="R353:R356"/>
    <mergeCell ref="S353:S356"/>
    <mergeCell ref="T353:T356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I349:I352"/>
    <mergeCell ref="J349:J352"/>
    <mergeCell ref="P349:P352"/>
    <mergeCell ref="Q349:Q352"/>
    <mergeCell ref="R349:R352"/>
    <mergeCell ref="S349:S352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H345:H348"/>
    <mergeCell ref="I345:I348"/>
    <mergeCell ref="J345:J348"/>
    <mergeCell ref="P345:P348"/>
    <mergeCell ref="Q345:Q348"/>
    <mergeCell ref="R345:R348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G341:G344"/>
    <mergeCell ref="H341:H344"/>
    <mergeCell ref="I341:I344"/>
    <mergeCell ref="J341:J344"/>
    <mergeCell ref="P341:P344"/>
    <mergeCell ref="Q341:Q344"/>
    <mergeCell ref="A341:A344"/>
    <mergeCell ref="B341:B344"/>
    <mergeCell ref="C341:C344"/>
    <mergeCell ref="D341:D344"/>
    <mergeCell ref="E341:E344"/>
    <mergeCell ref="F341:F344"/>
    <mergeCell ref="J337:J340"/>
    <mergeCell ref="P337:P340"/>
    <mergeCell ref="Q337:Q340"/>
    <mergeCell ref="R337:R340"/>
    <mergeCell ref="S337:S340"/>
    <mergeCell ref="T337:T340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I333:I336"/>
    <mergeCell ref="J333:J336"/>
    <mergeCell ref="P333:P336"/>
    <mergeCell ref="Q333:Q336"/>
    <mergeCell ref="R333:R336"/>
    <mergeCell ref="S333:S336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G325:G328"/>
    <mergeCell ref="H325:H328"/>
    <mergeCell ref="I325:I328"/>
    <mergeCell ref="J325:J328"/>
    <mergeCell ref="P325:P328"/>
    <mergeCell ref="Q325:Q328"/>
    <mergeCell ref="A325:A328"/>
    <mergeCell ref="B325:B328"/>
    <mergeCell ref="C325:C328"/>
    <mergeCell ref="D325:D328"/>
    <mergeCell ref="E325:E328"/>
    <mergeCell ref="F325:F328"/>
    <mergeCell ref="J321:J324"/>
    <mergeCell ref="P321:P324"/>
    <mergeCell ref="Q321:Q324"/>
    <mergeCell ref="R321:R324"/>
    <mergeCell ref="S321:S324"/>
    <mergeCell ref="T321:T324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I317:I320"/>
    <mergeCell ref="J317:J320"/>
    <mergeCell ref="P317:P320"/>
    <mergeCell ref="Q317:Q320"/>
    <mergeCell ref="R317:R320"/>
    <mergeCell ref="S317:S320"/>
    <mergeCell ref="S305:S308"/>
    <mergeCell ref="T305:T308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H305:H308"/>
    <mergeCell ref="I305:I308"/>
    <mergeCell ref="J305:J308"/>
    <mergeCell ref="P305:P308"/>
    <mergeCell ref="Q305:Q308"/>
    <mergeCell ref="R305:R308"/>
    <mergeCell ref="R301:R304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G301:G304"/>
    <mergeCell ref="H301:H304"/>
    <mergeCell ref="I301:I304"/>
    <mergeCell ref="J301:J304"/>
    <mergeCell ref="P301:P304"/>
    <mergeCell ref="Q301:Q304"/>
    <mergeCell ref="A301:A304"/>
    <mergeCell ref="B301:B304"/>
    <mergeCell ref="C301:C304"/>
    <mergeCell ref="D301:D304"/>
    <mergeCell ref="E301:E304"/>
    <mergeCell ref="F301:F304"/>
    <mergeCell ref="J297:J300"/>
    <mergeCell ref="P297:P300"/>
    <mergeCell ref="Q297:Q300"/>
    <mergeCell ref="R297:R300"/>
    <mergeCell ref="S297:S300"/>
    <mergeCell ref="T297:T300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I293:I296"/>
    <mergeCell ref="J293:J296"/>
    <mergeCell ref="P293:P296"/>
    <mergeCell ref="Q293:Q296"/>
    <mergeCell ref="R293:R296"/>
    <mergeCell ref="S293:S296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H289:H292"/>
    <mergeCell ref="I289:I292"/>
    <mergeCell ref="J289:J292"/>
    <mergeCell ref="P289:P292"/>
    <mergeCell ref="Q289:Q292"/>
    <mergeCell ref="R289:R292"/>
    <mergeCell ref="R285:R288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G285:G288"/>
    <mergeCell ref="H285:H288"/>
    <mergeCell ref="I285:I288"/>
    <mergeCell ref="J285:J288"/>
    <mergeCell ref="P285:P288"/>
    <mergeCell ref="Q285:Q288"/>
    <mergeCell ref="A285:A288"/>
    <mergeCell ref="B285:B288"/>
    <mergeCell ref="C285:C288"/>
    <mergeCell ref="D285:D288"/>
    <mergeCell ref="E285:E288"/>
    <mergeCell ref="F285:F288"/>
    <mergeCell ref="J281:J284"/>
    <mergeCell ref="P281:P284"/>
    <mergeCell ref="Q281:Q284"/>
    <mergeCell ref="R281:R284"/>
    <mergeCell ref="S281:S284"/>
    <mergeCell ref="T281:T284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I277:I280"/>
    <mergeCell ref="J277:J280"/>
    <mergeCell ref="P277:P280"/>
    <mergeCell ref="Q277:Q280"/>
    <mergeCell ref="R277:R280"/>
    <mergeCell ref="S277:S280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H273:H276"/>
    <mergeCell ref="I273:I276"/>
    <mergeCell ref="J273:J276"/>
    <mergeCell ref="P273:P276"/>
    <mergeCell ref="Q273:Q276"/>
    <mergeCell ref="R273:R276"/>
    <mergeCell ref="R269:R272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G269:G272"/>
    <mergeCell ref="H269:H272"/>
    <mergeCell ref="I269:I272"/>
    <mergeCell ref="J269:J272"/>
    <mergeCell ref="P269:P272"/>
    <mergeCell ref="Q269:Q272"/>
    <mergeCell ref="A269:A272"/>
    <mergeCell ref="B269:B272"/>
    <mergeCell ref="C269:C272"/>
    <mergeCell ref="D269:D272"/>
    <mergeCell ref="E269:E272"/>
    <mergeCell ref="F269:F272"/>
    <mergeCell ref="J265:J268"/>
    <mergeCell ref="P265:P268"/>
    <mergeCell ref="Q265:Q268"/>
    <mergeCell ref="R265:R268"/>
    <mergeCell ref="S265:S268"/>
    <mergeCell ref="T265:T268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I261:I264"/>
    <mergeCell ref="J261:J264"/>
    <mergeCell ref="P261:P264"/>
    <mergeCell ref="Q261:Q264"/>
    <mergeCell ref="R261:R264"/>
    <mergeCell ref="S261:S264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H257:H260"/>
    <mergeCell ref="I257:I260"/>
    <mergeCell ref="J257:J260"/>
    <mergeCell ref="P257:P260"/>
    <mergeCell ref="Q257:Q260"/>
    <mergeCell ref="R257:R260"/>
    <mergeCell ref="R253:R256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G253:G256"/>
    <mergeCell ref="H253:H256"/>
    <mergeCell ref="I253:I256"/>
    <mergeCell ref="J253:J256"/>
    <mergeCell ref="P253:P256"/>
    <mergeCell ref="Q253:Q256"/>
    <mergeCell ref="A253:A256"/>
    <mergeCell ref="B253:B256"/>
    <mergeCell ref="C253:C256"/>
    <mergeCell ref="D253:D256"/>
    <mergeCell ref="E253:E256"/>
    <mergeCell ref="F253:F256"/>
    <mergeCell ref="J249:J252"/>
    <mergeCell ref="P249:P252"/>
    <mergeCell ref="Q249:Q252"/>
    <mergeCell ref="R249:R252"/>
    <mergeCell ref="S249:S252"/>
    <mergeCell ref="T249:T252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I245:I248"/>
    <mergeCell ref="J245:J248"/>
    <mergeCell ref="P245:P248"/>
    <mergeCell ref="Q245:Q248"/>
    <mergeCell ref="R245:R248"/>
    <mergeCell ref="S245:S248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H241:H244"/>
    <mergeCell ref="I241:I244"/>
    <mergeCell ref="J241:J244"/>
    <mergeCell ref="P241:P244"/>
    <mergeCell ref="Q241:Q244"/>
    <mergeCell ref="R241:R244"/>
    <mergeCell ref="R229:R232"/>
    <mergeCell ref="S229:S232"/>
    <mergeCell ref="T229:T232"/>
    <mergeCell ref="A241:A244"/>
    <mergeCell ref="B241:B244"/>
    <mergeCell ref="C241:C244"/>
    <mergeCell ref="D241:D244"/>
    <mergeCell ref="E241:E244"/>
    <mergeCell ref="F241:F244"/>
    <mergeCell ref="G241:G244"/>
    <mergeCell ref="G229:G232"/>
    <mergeCell ref="H229:H232"/>
    <mergeCell ref="I229:I232"/>
    <mergeCell ref="J229:J232"/>
    <mergeCell ref="P229:P232"/>
    <mergeCell ref="Q229:Q232"/>
    <mergeCell ref="E229:E232"/>
    <mergeCell ref="F229:F232"/>
    <mergeCell ref="J225:J228"/>
    <mergeCell ref="P225:P228"/>
    <mergeCell ref="Q225:Q228"/>
    <mergeCell ref="R225:R228"/>
    <mergeCell ref="S225:S228"/>
    <mergeCell ref="T225:T228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I221:I224"/>
    <mergeCell ref="J221:J224"/>
    <mergeCell ref="P221:P224"/>
    <mergeCell ref="Q221:Q224"/>
    <mergeCell ref="R221:R224"/>
    <mergeCell ref="S221:S224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H217:H220"/>
    <mergeCell ref="I217:I220"/>
    <mergeCell ref="J217:J220"/>
    <mergeCell ref="P217:P220"/>
    <mergeCell ref="Q217:Q220"/>
    <mergeCell ref="R217:R220"/>
    <mergeCell ref="R213:R216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G213:G216"/>
    <mergeCell ref="H213:H216"/>
    <mergeCell ref="I213:I216"/>
    <mergeCell ref="J213:J216"/>
    <mergeCell ref="P213:P216"/>
    <mergeCell ref="Q213:Q216"/>
    <mergeCell ref="A213:A216"/>
    <mergeCell ref="B213:B216"/>
    <mergeCell ref="C213:C216"/>
    <mergeCell ref="D213:D216"/>
    <mergeCell ref="E213:E216"/>
    <mergeCell ref="F213:F216"/>
    <mergeCell ref="J209:J212"/>
    <mergeCell ref="P209:P212"/>
    <mergeCell ref="Q209:Q212"/>
    <mergeCell ref="R209:R212"/>
    <mergeCell ref="S209:S212"/>
    <mergeCell ref="T209:T212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I205:I208"/>
    <mergeCell ref="J205:J208"/>
    <mergeCell ref="P205:P208"/>
    <mergeCell ref="Q205:Q208"/>
    <mergeCell ref="R205:R208"/>
    <mergeCell ref="S205:S208"/>
    <mergeCell ref="S197:S200"/>
    <mergeCell ref="T197:T200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69:R172"/>
    <mergeCell ref="S169:S172"/>
    <mergeCell ref="T169:T172"/>
    <mergeCell ref="A181:A184"/>
    <mergeCell ref="B181:B184"/>
    <mergeCell ref="C181:C184"/>
    <mergeCell ref="D181:D184"/>
    <mergeCell ref="E181:E184"/>
    <mergeCell ref="F181:F184"/>
    <mergeCell ref="G181:G184"/>
    <mergeCell ref="G169:G172"/>
    <mergeCell ref="H169:H172"/>
    <mergeCell ref="I169:I172"/>
    <mergeCell ref="J169:J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J165:J168"/>
    <mergeCell ref="P165:P168"/>
    <mergeCell ref="Q165:Q168"/>
    <mergeCell ref="R165:R168"/>
    <mergeCell ref="S165:S168"/>
    <mergeCell ref="T165:T168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I161:I164"/>
    <mergeCell ref="J161:J164"/>
    <mergeCell ref="P161:P164"/>
    <mergeCell ref="Q161:Q164"/>
    <mergeCell ref="R161:R164"/>
    <mergeCell ref="S161:S164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H157:H160"/>
    <mergeCell ref="I157:I160"/>
    <mergeCell ref="J157:J160"/>
    <mergeCell ref="P157:P160"/>
    <mergeCell ref="Q157:Q160"/>
    <mergeCell ref="R157:R160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G153:G156"/>
    <mergeCell ref="H153:H156"/>
    <mergeCell ref="I153:I156"/>
    <mergeCell ref="J153:J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J149:J152"/>
    <mergeCell ref="P149:P152"/>
    <mergeCell ref="Q149:Q152"/>
    <mergeCell ref="R149:R152"/>
    <mergeCell ref="S149:S152"/>
    <mergeCell ref="T149:T152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I145:I148"/>
    <mergeCell ref="J145:J148"/>
    <mergeCell ref="P145:P148"/>
    <mergeCell ref="Q145:Q148"/>
    <mergeCell ref="R145:R148"/>
    <mergeCell ref="S145:S148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H141:H144"/>
    <mergeCell ref="I141:I144"/>
    <mergeCell ref="J141:J144"/>
    <mergeCell ref="P141:P144"/>
    <mergeCell ref="Q141:Q144"/>
    <mergeCell ref="R141:R144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G137:G140"/>
    <mergeCell ref="H137:H140"/>
    <mergeCell ref="I137:I140"/>
    <mergeCell ref="J137:J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J133:J136"/>
    <mergeCell ref="P133:P136"/>
    <mergeCell ref="Q133:Q136"/>
    <mergeCell ref="R133:R136"/>
    <mergeCell ref="S133:S136"/>
    <mergeCell ref="T133:T136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I129:I132"/>
    <mergeCell ref="J129:J132"/>
    <mergeCell ref="P129:P132"/>
    <mergeCell ref="Q129:Q132"/>
    <mergeCell ref="R129:R132"/>
    <mergeCell ref="S129:S132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H125:H128"/>
    <mergeCell ref="I125:I128"/>
    <mergeCell ref="J125:J128"/>
    <mergeCell ref="P125:P128"/>
    <mergeCell ref="Q125:Q128"/>
    <mergeCell ref="R125:R128"/>
    <mergeCell ref="R113:R116"/>
    <mergeCell ref="S113:S116"/>
    <mergeCell ref="T113:T116"/>
    <mergeCell ref="A125:A128"/>
    <mergeCell ref="B125:B128"/>
    <mergeCell ref="C125:C128"/>
    <mergeCell ref="D125:D128"/>
    <mergeCell ref="E125:E128"/>
    <mergeCell ref="F125:F128"/>
    <mergeCell ref="G125:G128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A25:A28"/>
    <mergeCell ref="B25:B28"/>
    <mergeCell ref="C25:C28"/>
    <mergeCell ref="D25:D28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F17:F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J8:K8"/>
    <mergeCell ref="L8:O8"/>
    <mergeCell ref="A9:E9"/>
    <mergeCell ref="F9:G9"/>
    <mergeCell ref="L9:O9"/>
    <mergeCell ref="K10:O10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1:G1"/>
    <mergeCell ref="A2:T2"/>
    <mergeCell ref="A3:C3"/>
    <mergeCell ref="D3:R3"/>
    <mergeCell ref="A4:T5"/>
    <mergeCell ref="A6:Q6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A17:A20"/>
    <mergeCell ref="B17:B20"/>
    <mergeCell ref="C17:C20"/>
    <mergeCell ref="D17:D20"/>
    <mergeCell ref="E17:E20"/>
    <mergeCell ref="G12:O13"/>
    <mergeCell ref="P12:P14"/>
    <mergeCell ref="Q12:Q14"/>
    <mergeCell ref="S12:S14"/>
    <mergeCell ref="T12:T14"/>
    <mergeCell ref="G14:H14"/>
    <mergeCell ref="A1636:A1639"/>
    <mergeCell ref="B1636:B1639"/>
    <mergeCell ref="C1636:C1639"/>
    <mergeCell ref="D1636:D1639"/>
    <mergeCell ref="E1636:E1639"/>
    <mergeCell ref="F1636:F1639"/>
    <mergeCell ref="G1636:G1639"/>
    <mergeCell ref="H1636:H1639"/>
    <mergeCell ref="I1636:I1639"/>
    <mergeCell ref="J1636:J1639"/>
    <mergeCell ref="P1636:P1639"/>
    <mergeCell ref="Q1636:Q1639"/>
    <mergeCell ref="R1636:R1639"/>
    <mergeCell ref="S1636:S1639"/>
    <mergeCell ref="T1636:T1639"/>
    <mergeCell ref="A1640:A1643"/>
    <mergeCell ref="B1640:B1643"/>
    <mergeCell ref="C1640:C1643"/>
    <mergeCell ref="D1640:D1643"/>
    <mergeCell ref="E1640:E1643"/>
    <mergeCell ref="F1640:F1643"/>
    <mergeCell ref="G1640:G1643"/>
    <mergeCell ref="H1640:H1643"/>
    <mergeCell ref="I1640:I1643"/>
    <mergeCell ref="J1640:J1643"/>
    <mergeCell ref="P1640:P1643"/>
    <mergeCell ref="Q1640:Q1643"/>
    <mergeCell ref="R1640:R1643"/>
    <mergeCell ref="S1640:S1643"/>
    <mergeCell ref="T1640:T1643"/>
    <mergeCell ref="A1644:A1647"/>
    <mergeCell ref="B1644:B1647"/>
    <mergeCell ref="C1644:C1647"/>
    <mergeCell ref="D1644:D1647"/>
    <mergeCell ref="E1644:E1647"/>
    <mergeCell ref="F1644:F1647"/>
    <mergeCell ref="G1644:G1647"/>
    <mergeCell ref="H1644:H1647"/>
    <mergeCell ref="I1644:I1647"/>
    <mergeCell ref="J1644:J1647"/>
    <mergeCell ref="P1644:P1647"/>
    <mergeCell ref="Q1644:Q1647"/>
    <mergeCell ref="R1644:R1647"/>
    <mergeCell ref="S1644:S1647"/>
    <mergeCell ref="T1644:T1647"/>
    <mergeCell ref="A1648:A1651"/>
    <mergeCell ref="B1648:B1651"/>
    <mergeCell ref="C1648:C1651"/>
    <mergeCell ref="D1648:D1651"/>
    <mergeCell ref="E1648:E1651"/>
    <mergeCell ref="F1648:F1651"/>
    <mergeCell ref="G1648:G1651"/>
    <mergeCell ref="H1648:H1651"/>
    <mergeCell ref="I1648:I1651"/>
    <mergeCell ref="J1648:J1651"/>
    <mergeCell ref="P1648:P1651"/>
    <mergeCell ref="Q1648:Q1651"/>
    <mergeCell ref="R1648:R1651"/>
    <mergeCell ref="S1648:S1651"/>
    <mergeCell ref="T1648:T1651"/>
    <mergeCell ref="A1652:A1655"/>
    <mergeCell ref="B1652:B1655"/>
    <mergeCell ref="C1652:C1655"/>
    <mergeCell ref="D1652:D1655"/>
    <mergeCell ref="E1652:E1655"/>
    <mergeCell ref="F1652:F1655"/>
    <mergeCell ref="G1652:G1655"/>
    <mergeCell ref="H1652:H1655"/>
    <mergeCell ref="I1652:I1655"/>
    <mergeCell ref="J1652:J1655"/>
    <mergeCell ref="P1652:P1655"/>
    <mergeCell ref="Q1652:Q1655"/>
    <mergeCell ref="R1652:R1655"/>
    <mergeCell ref="S1652:S1655"/>
    <mergeCell ref="T1652:T1655"/>
    <mergeCell ref="A1656:A1659"/>
    <mergeCell ref="B1656:B1659"/>
    <mergeCell ref="C1656:C1659"/>
    <mergeCell ref="D1656:D1659"/>
    <mergeCell ref="E1656:E1659"/>
    <mergeCell ref="F1656:F1659"/>
    <mergeCell ref="G1656:G1659"/>
    <mergeCell ref="H1656:H1659"/>
    <mergeCell ref="I1656:I1659"/>
    <mergeCell ref="J1656:J1659"/>
    <mergeCell ref="P1656:P1659"/>
    <mergeCell ref="Q1656:Q1659"/>
    <mergeCell ref="R1656:R1659"/>
    <mergeCell ref="S1656:S1659"/>
    <mergeCell ref="T1656:T1659"/>
    <mergeCell ref="A1660:A1663"/>
    <mergeCell ref="B1660:B1663"/>
    <mergeCell ref="C1660:C1663"/>
    <mergeCell ref="D1660:D1663"/>
    <mergeCell ref="E1660:E1663"/>
    <mergeCell ref="F1660:F1663"/>
    <mergeCell ref="G1660:G1663"/>
    <mergeCell ref="H1660:H1663"/>
    <mergeCell ref="I1660:I1663"/>
    <mergeCell ref="J1660:J1663"/>
    <mergeCell ref="P1660:P1663"/>
    <mergeCell ref="Q1660:Q1663"/>
    <mergeCell ref="R1660:R1663"/>
    <mergeCell ref="S1660:S1663"/>
    <mergeCell ref="T1660:T1663"/>
    <mergeCell ref="A1664:A1667"/>
    <mergeCell ref="B1664:B1667"/>
    <mergeCell ref="C1664:C1667"/>
    <mergeCell ref="D1664:D1667"/>
    <mergeCell ref="E1664:E1667"/>
    <mergeCell ref="F1664:F1667"/>
    <mergeCell ref="G1664:G1667"/>
    <mergeCell ref="H1664:H1667"/>
    <mergeCell ref="I1664:I1667"/>
    <mergeCell ref="J1664:J1667"/>
    <mergeCell ref="P1664:P1667"/>
    <mergeCell ref="Q1664:Q1667"/>
    <mergeCell ref="R1664:R1667"/>
    <mergeCell ref="S1664:S1667"/>
    <mergeCell ref="T1664:T1667"/>
    <mergeCell ref="A1668:A1671"/>
    <mergeCell ref="B1668:B1671"/>
    <mergeCell ref="C1668:C1671"/>
    <mergeCell ref="D1668:D1671"/>
    <mergeCell ref="E1668:E1671"/>
    <mergeCell ref="F1668:F1671"/>
    <mergeCell ref="G1668:G1671"/>
    <mergeCell ref="H1668:H1671"/>
    <mergeCell ref="I1668:I1671"/>
    <mergeCell ref="J1668:J1671"/>
    <mergeCell ref="P1668:P1671"/>
    <mergeCell ref="Q1668:Q1671"/>
    <mergeCell ref="R1668:R1671"/>
    <mergeCell ref="S1668:S1671"/>
    <mergeCell ref="T1668:T1671"/>
    <mergeCell ref="P1964:P1967"/>
    <mergeCell ref="Q1964:Q1967"/>
    <mergeCell ref="R1964:R1967"/>
    <mergeCell ref="S1964:S1967"/>
    <mergeCell ref="T1964:T1967"/>
    <mergeCell ref="E1952:E1955"/>
    <mergeCell ref="F1952:F1955"/>
    <mergeCell ref="G1952:G1955"/>
    <mergeCell ref="H1952:H1955"/>
    <mergeCell ref="I1952:I1955"/>
    <mergeCell ref="J1952:J1955"/>
    <mergeCell ref="P1952:P1955"/>
    <mergeCell ref="Q1952:Q1955"/>
    <mergeCell ref="R1952:R1955"/>
    <mergeCell ref="S1952:S1955"/>
    <mergeCell ref="T1952:T1955"/>
    <mergeCell ref="A1956:A1959"/>
    <mergeCell ref="A1952:A1955"/>
    <mergeCell ref="C1988:C1991"/>
    <mergeCell ref="A1992:T1992"/>
    <mergeCell ref="A1994:T1994"/>
    <mergeCell ref="C1980:C1983"/>
    <mergeCell ref="C1984:C1987"/>
    <mergeCell ref="C1972:C1975"/>
    <mergeCell ref="C1976:C1979"/>
    <mergeCell ref="A1960:A1963"/>
    <mergeCell ref="B1960:B1963"/>
    <mergeCell ref="C1960:C1963"/>
    <mergeCell ref="D1960:D1963"/>
    <mergeCell ref="E1960:E1963"/>
    <mergeCell ref="F1960:F1963"/>
    <mergeCell ref="G1960:G1963"/>
    <mergeCell ref="H1960:H1963"/>
    <mergeCell ref="I1960:I1963"/>
    <mergeCell ref="J1960:J1963"/>
    <mergeCell ref="P1960:P1963"/>
    <mergeCell ref="Q1960:Q1963"/>
    <mergeCell ref="R1960:R1963"/>
    <mergeCell ref="S1960:S1963"/>
    <mergeCell ref="D1968:D1971"/>
    <mergeCell ref="E1968:E1971"/>
    <mergeCell ref="F1968:F1971"/>
    <mergeCell ref="G1968:G1971"/>
    <mergeCell ref="H1968:H1971"/>
    <mergeCell ref="I1968:I1971"/>
    <mergeCell ref="B1956:B1959"/>
    <mergeCell ref="C1956:C1959"/>
    <mergeCell ref="D1956:D1959"/>
    <mergeCell ref="E1956:E1959"/>
    <mergeCell ref="T1960:T1963"/>
    <mergeCell ref="A1964:A1967"/>
    <mergeCell ref="B1964:B1967"/>
    <mergeCell ref="C1964:C1967"/>
    <mergeCell ref="D1964:D1967"/>
    <mergeCell ref="E1964:E1967"/>
    <mergeCell ref="F1964:F1967"/>
    <mergeCell ref="G1964:G1967"/>
    <mergeCell ref="H1964:H1967"/>
    <mergeCell ref="I1964:I1967"/>
    <mergeCell ref="J1964:J1967"/>
    <mergeCell ref="F1956:F1959"/>
    <mergeCell ref="G1956:G1959"/>
    <mergeCell ref="H1956:H1959"/>
    <mergeCell ref="I1956:I1959"/>
    <mergeCell ref="J1956:J1959"/>
    <mergeCell ref="P1956:P1959"/>
    <mergeCell ref="Q1956:Q1959"/>
    <mergeCell ref="R1956:R1959"/>
    <mergeCell ref="S1956:S1959"/>
    <mergeCell ref="T1956:T1959"/>
  </mergeCells>
  <conditionalFormatting sqref="K1098:L1098">
    <cfRule type="duplicateValues" dxfId="169" priority="160" stopIfTrue="1"/>
  </conditionalFormatting>
  <conditionalFormatting sqref="K1262:L1262">
    <cfRule type="duplicateValues" dxfId="168" priority="159" stopIfTrue="1"/>
  </conditionalFormatting>
  <conditionalFormatting sqref="K1510:L1510">
    <cfRule type="duplicateValues" dxfId="167" priority="158" stopIfTrue="1"/>
  </conditionalFormatting>
  <conditionalFormatting sqref="K1598:L1598">
    <cfRule type="duplicateValues" dxfId="166" priority="157" stopIfTrue="1"/>
  </conditionalFormatting>
  <conditionalFormatting sqref="K1686:L1686">
    <cfRule type="duplicateValues" dxfId="165" priority="155" stopIfTrue="1"/>
  </conditionalFormatting>
  <conditionalFormatting sqref="K1686:L1686">
    <cfRule type="duplicateValues" dxfId="164" priority="156" stopIfTrue="1"/>
  </conditionalFormatting>
  <conditionalFormatting sqref="K957:L957 K977:L977">
    <cfRule type="duplicateValues" dxfId="163" priority="127" stopIfTrue="1"/>
  </conditionalFormatting>
  <conditionalFormatting sqref="K1218:L1218">
    <cfRule type="duplicateValues" dxfId="162" priority="115" stopIfTrue="1"/>
  </conditionalFormatting>
  <conditionalFormatting sqref="K1102:L1102">
    <cfRule type="duplicateValues" dxfId="161" priority="109" stopIfTrue="1"/>
  </conditionalFormatting>
  <conditionalFormatting sqref="K1370:L1370">
    <cfRule type="duplicateValues" dxfId="160" priority="97" stopIfTrue="1"/>
  </conditionalFormatting>
  <conditionalFormatting sqref="K1370:L1370 K1266:L1266">
    <cfRule type="duplicateValues" dxfId="159" priority="96" stopIfTrue="1"/>
  </conditionalFormatting>
  <conditionalFormatting sqref="K1486:L1486">
    <cfRule type="duplicateValues" dxfId="158" priority="94" stopIfTrue="1"/>
  </conditionalFormatting>
  <conditionalFormatting sqref="K251:L251">
    <cfRule type="duplicateValues" dxfId="157" priority="77" stopIfTrue="1"/>
  </conditionalFormatting>
  <conditionalFormatting sqref="K271:L271">
    <cfRule type="duplicateValues" dxfId="156" priority="76" stopIfTrue="1"/>
  </conditionalFormatting>
  <conditionalFormatting sqref="K275:L275">
    <cfRule type="duplicateValues" dxfId="155" priority="75" stopIfTrue="1"/>
  </conditionalFormatting>
  <conditionalFormatting sqref="K276:L276">
    <cfRule type="duplicateValues" dxfId="154" priority="74" stopIfTrue="1"/>
  </conditionalFormatting>
  <conditionalFormatting sqref="K343:L343">
    <cfRule type="duplicateValues" dxfId="153" priority="73" stopIfTrue="1"/>
  </conditionalFormatting>
  <conditionalFormatting sqref="K629:L629">
    <cfRule type="duplicateValues" dxfId="152" priority="72" stopIfTrue="1"/>
  </conditionalFormatting>
  <conditionalFormatting sqref="K661:L661">
    <cfRule type="duplicateValues" dxfId="151" priority="71" stopIfTrue="1"/>
  </conditionalFormatting>
  <conditionalFormatting sqref="K693:L693">
    <cfRule type="duplicateValues" dxfId="150" priority="70" stopIfTrue="1"/>
  </conditionalFormatting>
  <conditionalFormatting sqref="K597:L597">
    <cfRule type="duplicateValues" dxfId="149" priority="69" stopIfTrue="1"/>
  </conditionalFormatting>
  <conditionalFormatting sqref="K857:L857">
    <cfRule type="duplicateValues" dxfId="148" priority="68" stopIfTrue="1"/>
  </conditionalFormatting>
  <conditionalFormatting sqref="K853:L853">
    <cfRule type="duplicateValues" dxfId="147" priority="67" stopIfTrue="1"/>
  </conditionalFormatting>
  <conditionalFormatting sqref="K849:L849">
    <cfRule type="duplicateValues" dxfId="146" priority="66" stopIfTrue="1"/>
  </conditionalFormatting>
  <conditionalFormatting sqref="K877:L877 K881:L881">
    <cfRule type="duplicateValues" dxfId="145" priority="65" stopIfTrue="1"/>
  </conditionalFormatting>
  <conditionalFormatting sqref="K913:L913">
    <cfRule type="duplicateValues" dxfId="144" priority="64" stopIfTrue="1"/>
  </conditionalFormatting>
  <conditionalFormatting sqref="K917:L917">
    <cfRule type="duplicateValues" dxfId="143" priority="63" stopIfTrue="1"/>
  </conditionalFormatting>
  <conditionalFormatting sqref="K861:L861">
    <cfRule type="duplicateValues" dxfId="142" priority="62" stopIfTrue="1"/>
  </conditionalFormatting>
  <conditionalFormatting sqref="K865:L865">
    <cfRule type="duplicateValues" dxfId="141" priority="61" stopIfTrue="1"/>
  </conditionalFormatting>
  <conditionalFormatting sqref="K869:L869">
    <cfRule type="duplicateValues" dxfId="140" priority="60" stopIfTrue="1"/>
  </conditionalFormatting>
  <conditionalFormatting sqref="K873:L873">
    <cfRule type="duplicateValues" dxfId="139" priority="59" stopIfTrue="1"/>
  </conditionalFormatting>
  <conditionalFormatting sqref="K885:L885">
    <cfRule type="duplicateValues" dxfId="138" priority="58" stopIfTrue="1"/>
  </conditionalFormatting>
  <conditionalFormatting sqref="K889:L889">
    <cfRule type="duplicateValues" dxfId="137" priority="57" stopIfTrue="1"/>
  </conditionalFormatting>
  <conditionalFormatting sqref="K893:L893">
    <cfRule type="duplicateValues" dxfId="136" priority="56" stopIfTrue="1"/>
  </conditionalFormatting>
  <conditionalFormatting sqref="K897:L897">
    <cfRule type="duplicateValues" dxfId="135" priority="55" stopIfTrue="1"/>
  </conditionalFormatting>
  <conditionalFormatting sqref="K901:L901">
    <cfRule type="duplicateValues" dxfId="134" priority="54" stopIfTrue="1"/>
  </conditionalFormatting>
  <conditionalFormatting sqref="K905:L905">
    <cfRule type="duplicateValues" dxfId="133" priority="53" stopIfTrue="1"/>
  </conditionalFormatting>
  <conditionalFormatting sqref="K909:L909">
    <cfRule type="duplicateValues" dxfId="132" priority="52" stopIfTrue="1"/>
  </conditionalFormatting>
  <conditionalFormatting sqref="K961:L961">
    <cfRule type="duplicateValues" dxfId="131" priority="50" stopIfTrue="1"/>
  </conditionalFormatting>
  <conditionalFormatting sqref="K961:L961">
    <cfRule type="duplicateValues" dxfId="130" priority="51" stopIfTrue="1"/>
  </conditionalFormatting>
  <conditionalFormatting sqref="K1005:L1005">
    <cfRule type="duplicateValues" dxfId="129" priority="47" stopIfTrue="1"/>
  </conditionalFormatting>
  <conditionalFormatting sqref="K1001:L1001">
    <cfRule type="duplicateValues" dxfId="128" priority="46" stopIfTrue="1"/>
  </conditionalFormatting>
  <conditionalFormatting sqref="K997:L997">
    <cfRule type="duplicateValues" dxfId="127" priority="45" stopIfTrue="1"/>
  </conditionalFormatting>
  <conditionalFormatting sqref="K1017:L1017">
    <cfRule type="duplicateValues" dxfId="126" priority="44" stopIfTrue="1"/>
  </conditionalFormatting>
  <conditionalFormatting sqref="K1021:L1021">
    <cfRule type="duplicateValues" dxfId="125" priority="43" stopIfTrue="1"/>
  </conditionalFormatting>
  <conditionalFormatting sqref="K1026:L1026">
    <cfRule type="duplicateValues" dxfId="124" priority="42" stopIfTrue="1"/>
  </conditionalFormatting>
  <conditionalFormatting sqref="K1009:L1009">
    <cfRule type="duplicateValues" dxfId="123" priority="41" stopIfTrue="1"/>
  </conditionalFormatting>
  <conditionalFormatting sqref="K1013:L1013">
    <cfRule type="duplicateValues" dxfId="122" priority="48" stopIfTrue="1"/>
  </conditionalFormatting>
  <conditionalFormatting sqref="K1030:L1030 K1034:L1034 K1042:L1042 K1046:L1046 K1054:L1054 K1058:L1058 K1062:L1062 K1066:L1066 K1070:L1070 K1074:L1074 K1078:L1078 K1082:L1082 K1086:L1086">
    <cfRule type="duplicateValues" dxfId="121" priority="49" stopIfTrue="1"/>
  </conditionalFormatting>
  <conditionalFormatting sqref="K1106:L1106">
    <cfRule type="duplicateValues" dxfId="120" priority="40" stopIfTrue="1"/>
  </conditionalFormatting>
  <conditionalFormatting sqref="K1106:L1106 K1114:L1114">
    <cfRule type="duplicateValues" dxfId="119" priority="39" stopIfTrue="1"/>
  </conditionalFormatting>
  <conditionalFormatting sqref="K1122:L1122">
    <cfRule type="duplicateValues" dxfId="118" priority="38" stopIfTrue="1"/>
  </conditionalFormatting>
  <conditionalFormatting sqref="K1162:L1162 K1166:L1166 K1170:L1170 K1174:L1174 K1178:L1178 K1182:L1182 K1186:L1186 K1190:L1190 K1158 K1198:L1198 K1202:L1202 K1206:L1206">
    <cfRule type="duplicateValues" dxfId="117" priority="37" stopIfTrue="1"/>
  </conditionalFormatting>
  <conditionalFormatting sqref="K1150:L1150">
    <cfRule type="duplicateValues" dxfId="116" priority="36" stopIfTrue="1"/>
  </conditionalFormatting>
  <conditionalFormatting sqref="K1146:L1146">
    <cfRule type="duplicateValues" dxfId="115" priority="35" stopIfTrue="1"/>
  </conditionalFormatting>
  <conditionalFormatting sqref="K1142:L1142">
    <cfRule type="duplicateValues" dxfId="114" priority="34" stopIfTrue="1"/>
  </conditionalFormatting>
  <conditionalFormatting sqref="K1226:L1226">
    <cfRule type="duplicateValues" dxfId="113" priority="32" stopIfTrue="1"/>
  </conditionalFormatting>
  <conditionalFormatting sqref="K1222:L1222">
    <cfRule type="duplicateValues" dxfId="112" priority="31" stopIfTrue="1"/>
  </conditionalFormatting>
  <conditionalFormatting sqref="K1238:L1238">
    <cfRule type="duplicateValues" dxfId="111" priority="30" stopIfTrue="1"/>
  </conditionalFormatting>
  <conditionalFormatting sqref="K1242:L1242">
    <cfRule type="duplicateValues" dxfId="110" priority="29" stopIfTrue="1"/>
  </conditionalFormatting>
  <conditionalFormatting sqref="K1246:L1246">
    <cfRule type="duplicateValues" dxfId="109" priority="28" stopIfTrue="1"/>
  </conditionalFormatting>
  <conditionalFormatting sqref="K1230:L1230">
    <cfRule type="duplicateValues" dxfId="108" priority="27" stopIfTrue="1"/>
  </conditionalFormatting>
  <conditionalFormatting sqref="K1234:L1234">
    <cfRule type="duplicateValues" dxfId="107" priority="26" stopIfTrue="1"/>
  </conditionalFormatting>
  <conditionalFormatting sqref="K1250:L1250">
    <cfRule type="duplicateValues" dxfId="106" priority="33" stopIfTrue="1"/>
  </conditionalFormatting>
  <conditionalFormatting sqref="K1270:L1270 K1274:L1274 K1278:L1278 K1282:L1282 K1286:L1286 K1290:L1290 K1294:L1294 K1298:L1298 K1302:L1302 K1306:L1306 K1310:L1310 K1314:L1314 K1318:L1318 K1322:L1322 K1326:L1326 K1330:L1330 K1334:L1334 K1338:L1338 K1342:L1342 K1346:L1346 K1350:L1350 K1354:L1354 K1358:L1358">
    <cfRule type="duplicateValues" dxfId="105" priority="25" stopIfTrue="1"/>
  </conditionalFormatting>
  <conditionalFormatting sqref="K1378:L1378">
    <cfRule type="duplicateValues" dxfId="104" priority="24" stopIfTrue="1"/>
  </conditionalFormatting>
  <conditionalFormatting sqref="K1414:L1414">
    <cfRule type="duplicateValues" dxfId="103" priority="23" stopIfTrue="1"/>
  </conditionalFormatting>
  <conditionalFormatting sqref="K1410:L1410">
    <cfRule type="duplicateValues" dxfId="102" priority="22" stopIfTrue="1"/>
  </conditionalFormatting>
  <conditionalFormatting sqref="K1406:L1406">
    <cfRule type="duplicateValues" dxfId="101" priority="21" stopIfTrue="1"/>
  </conditionalFormatting>
  <conditionalFormatting sqref="K1422:L1422">
    <cfRule type="duplicateValues" dxfId="100" priority="20" stopIfTrue="1"/>
  </conditionalFormatting>
  <conditionalFormatting sqref="K1426:L1426">
    <cfRule type="duplicateValues" dxfId="99" priority="19" stopIfTrue="1"/>
  </conditionalFormatting>
  <conditionalFormatting sqref="K1430:L1430">
    <cfRule type="duplicateValues" dxfId="98" priority="18" stopIfTrue="1"/>
  </conditionalFormatting>
  <conditionalFormatting sqref="K1418:L1418">
    <cfRule type="duplicateValues" dxfId="97" priority="17" stopIfTrue="1"/>
  </conditionalFormatting>
  <conditionalFormatting sqref="K1434:L1434 K1438:L1438 K1442:L1442 K1446:L1446 K1450:L1450 K1458:L1458 K1462:L1462 K1466:L1466 K1470:L1470 K1474:L1474">
    <cfRule type="duplicateValues" dxfId="96" priority="16" stopIfTrue="1"/>
  </conditionalFormatting>
  <conditionalFormatting sqref="K1490:L1490 K1494:L1494 K1498:L1498">
    <cfRule type="duplicateValues" dxfId="95" priority="15" stopIfTrue="1"/>
  </conditionalFormatting>
  <conditionalFormatting sqref="K1530:L1530">
    <cfRule type="duplicateValues" dxfId="94" priority="13" stopIfTrue="1"/>
  </conditionalFormatting>
  <conditionalFormatting sqref="K1538:L1538 K1522:L1522 K1514:L1514 K1526:L1526 K1534:L1534 K1554:L1554 K1558:L1558 K1562:L1562 K1566:L1566 K1570:L1570 K1574:L1574 K1578:L1578">
    <cfRule type="duplicateValues" dxfId="93" priority="14" stopIfTrue="1"/>
  </conditionalFormatting>
  <conditionalFormatting sqref="K1546:L1546">
    <cfRule type="duplicateValues" dxfId="92" priority="12" stopIfTrue="1"/>
  </conditionalFormatting>
  <conditionalFormatting sqref="K1550:L1550">
    <cfRule type="duplicateValues" dxfId="91" priority="11" stopIfTrue="1"/>
  </conditionalFormatting>
  <conditionalFormatting sqref="K1542:L1542">
    <cfRule type="duplicateValues" dxfId="90" priority="10" stopIfTrue="1"/>
  </conditionalFormatting>
  <conditionalFormatting sqref="K1582:L1582 K1586:L1586">
    <cfRule type="duplicateValues" dxfId="89" priority="9" stopIfTrue="1"/>
  </conditionalFormatting>
  <conditionalFormatting sqref="L1584">
    <cfRule type="duplicateValues" dxfId="88" priority="8" stopIfTrue="1"/>
  </conditionalFormatting>
  <conditionalFormatting sqref="K1518:L1518">
    <cfRule type="duplicateValues" dxfId="87" priority="7" stopIfTrue="1"/>
  </conditionalFormatting>
  <conditionalFormatting sqref="K1606:L1606">
    <cfRule type="duplicateValues" dxfId="86" priority="4" stopIfTrue="1"/>
  </conditionalFormatting>
  <conditionalFormatting sqref="K1614:L1614">
    <cfRule type="duplicateValues" dxfId="85" priority="3" stopIfTrue="1"/>
  </conditionalFormatting>
  <conditionalFormatting sqref="K1622:L1622">
    <cfRule type="duplicateValues" dxfId="84" priority="2" stopIfTrue="1"/>
  </conditionalFormatting>
  <conditionalFormatting sqref="K1634:L1634 K1638:L1638 K1642:L1642 K1646:L1646 K1650:L1650 K1654:L1654 K1658:L1658 K1662:L1662 K1666:L1666 K1670:L1670 K1674:L1674">
    <cfRule type="duplicateValues" dxfId="83" priority="5" stopIfTrue="1"/>
  </conditionalFormatting>
  <conditionalFormatting sqref="K1602:L1602 K1606:L1606 K1610:L1610 K1614:L1614 K1618:L1618 K1622:L1622 K1626:L1626 K1630:L1630 K1634:L1634 K1638:L1638 K1642:L1642 K1646:L1646 K1650:L1650 K1654:L1654 K1658:L1658 K1662:L1662 K1666:L1666 K1670:L1670 K1674:L1674">
    <cfRule type="duplicateValues" dxfId="82" priority="6" stopIfTrue="1"/>
  </conditionalFormatting>
  <conditionalFormatting sqref="K1794:L1794">
    <cfRule type="duplicateValues" dxfId="81" priority="1" stopIfTrue="1"/>
  </conditionalFormatting>
  <pageMargins left="0.7" right="0.7" top="0.75" bottom="0.75" header="0.3" footer="0.3"/>
  <pageSetup scale="95" orientation="portrait" r:id="rId1"/>
  <rowBreaks count="37" manualBreakCount="37">
    <brk id="52" max="16383" man="1"/>
    <brk id="104" max="16383" man="1"/>
    <brk id="156" max="16383" man="1"/>
    <brk id="208" max="16383" man="1"/>
    <brk id="260" max="16383" man="1"/>
    <brk id="308" max="16383" man="1"/>
    <brk id="344" max="16383" man="1"/>
    <brk id="396" max="19" man="1"/>
    <brk id="448" max="16383" man="1"/>
    <brk id="500" max="16383" man="1"/>
    <brk id="554" max="16383" man="1"/>
    <brk id="606" max="16383" man="1"/>
    <brk id="654" max="16383" man="1"/>
    <brk id="702" max="16383" man="1"/>
    <brk id="754" max="16383" man="1"/>
    <brk id="806" max="16383" man="1"/>
    <brk id="858" max="16383" man="1"/>
    <brk id="914" max="19" man="1"/>
    <brk id="970" max="19" man="1"/>
    <brk id="1022" max="16383" man="1"/>
    <brk id="1079" max="16383" man="1"/>
    <brk id="1135" max="16383" man="1"/>
    <brk id="1191" max="16383" man="1"/>
    <brk id="1247" max="16383" man="1"/>
    <brk id="1303" max="16383" man="1"/>
    <brk id="1359" max="16383" man="1"/>
    <brk id="1415" max="16383" man="1"/>
    <brk id="1471" max="16383" man="1"/>
    <brk id="1527" max="16383" man="1"/>
    <brk id="1583" max="16383" man="1"/>
    <brk id="1639" max="16383" man="1"/>
    <brk id="1695" max="16383" man="1"/>
    <brk id="1751" max="19" man="1"/>
    <brk id="1807" max="16383" man="1"/>
    <brk id="1863" max="16383" man="1"/>
    <brk id="1919" max="16383" man="1"/>
    <brk id="197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81"/>
  <sheetViews>
    <sheetView showZeros="0" zoomScaleNormal="100" workbookViewId="0">
      <selection activeCell="A4" sqref="A4:T5"/>
    </sheetView>
  </sheetViews>
  <sheetFormatPr defaultRowHeight="12.75" x14ac:dyDescent="0.2"/>
  <cols>
    <col min="1" max="1" width="3.7109375" style="53" customWidth="1"/>
    <col min="2" max="2" width="7.42578125" style="53" customWidth="1"/>
    <col min="3" max="3" width="29" style="53" customWidth="1"/>
    <col min="4" max="5" width="11.7109375" style="53" customWidth="1"/>
    <col min="6" max="6" width="7" style="53" hidden="1" customWidth="1"/>
    <col min="7" max="7" width="6.5703125" style="53" hidden="1" customWidth="1"/>
    <col min="8" max="8" width="6.7109375" style="53" hidden="1" customWidth="1"/>
    <col min="9" max="9" width="5.7109375" style="53" hidden="1" customWidth="1"/>
    <col min="10" max="10" width="6.7109375" style="53" hidden="1" customWidth="1"/>
    <col min="11" max="11" width="13" style="53" hidden="1" customWidth="1"/>
    <col min="12" max="12" width="4.7109375" style="53" hidden="1" customWidth="1"/>
    <col min="13" max="13" width="7" style="53" hidden="1" customWidth="1"/>
    <col min="14" max="15" width="7.28515625" style="53" hidden="1" customWidth="1"/>
    <col min="16" max="17" width="8.7109375" style="53" hidden="1" customWidth="1"/>
    <col min="18" max="18" width="9.5703125" style="53" hidden="1" customWidth="1"/>
    <col min="19" max="20" width="11.7109375" style="53" customWidth="1"/>
    <col min="21" max="21" width="9.140625" style="53"/>
    <col min="22" max="23" width="9.5703125" style="53" bestFit="1" customWidth="1"/>
    <col min="24" max="16384" width="9.140625" style="53"/>
  </cols>
  <sheetData>
    <row r="1" spans="1:20" x14ac:dyDescent="0.2">
      <c r="C1" s="25"/>
      <c r="D1" s="369"/>
      <c r="E1" s="369"/>
      <c r="F1" s="369"/>
      <c r="G1" s="369"/>
    </row>
    <row r="2" spans="1:20" x14ac:dyDescent="0.2">
      <c r="A2" s="370" t="s">
        <v>686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</row>
    <row r="3" spans="1:20" ht="15" customHeight="1" x14ac:dyDescent="0.2">
      <c r="A3" s="371" t="s">
        <v>687</v>
      </c>
      <c r="B3" s="371"/>
      <c r="C3" s="371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</row>
    <row r="4" spans="1:20" ht="15" customHeight="1" x14ac:dyDescent="0.2">
      <c r="A4" s="373" t="s">
        <v>1093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</row>
    <row r="5" spans="1:20" ht="15" customHeight="1" x14ac:dyDescent="0.2">
      <c r="A5" s="373"/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</row>
    <row r="6" spans="1:20" ht="14.25" hidden="1" x14ac:dyDescent="0.2">
      <c r="A6" s="374" t="s">
        <v>24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363" t="s">
        <v>17</v>
      </c>
      <c r="K8" s="363"/>
      <c r="L8" s="364" t="s">
        <v>18</v>
      </c>
      <c r="M8" s="364"/>
      <c r="N8" s="364"/>
      <c r="O8" s="364"/>
      <c r="P8" s="62">
        <v>1898.7</v>
      </c>
    </row>
    <row r="9" spans="1:20" ht="13.5" hidden="1" x14ac:dyDescent="0.2">
      <c r="A9" s="365" t="s">
        <v>15</v>
      </c>
      <c r="B9" s="365"/>
      <c r="C9" s="365"/>
      <c r="D9" s="365"/>
      <c r="E9" s="365"/>
      <c r="F9" s="366" t="e">
        <f>#REF!</f>
        <v>#REF!</v>
      </c>
      <c r="G9" s="367"/>
      <c r="H9" s="5" t="s">
        <v>16</v>
      </c>
      <c r="L9" s="364" t="s">
        <v>19</v>
      </c>
      <c r="M9" s="364"/>
      <c r="N9" s="364"/>
      <c r="O9" s="364"/>
      <c r="P9" s="62">
        <v>2355.27</v>
      </c>
    </row>
    <row r="10" spans="1:20" ht="13.5" hidden="1" x14ac:dyDescent="0.2">
      <c r="A10" s="4"/>
      <c r="K10" s="368" t="s">
        <v>20</v>
      </c>
      <c r="L10" s="368"/>
      <c r="M10" s="368"/>
      <c r="N10" s="368"/>
      <c r="O10" s="368"/>
      <c r="P10" s="105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105"/>
    </row>
    <row r="12" spans="1:20" ht="22.5" customHeight="1" x14ac:dyDescent="0.2">
      <c r="A12" s="375" t="s">
        <v>0</v>
      </c>
      <c r="B12" s="376" t="s">
        <v>1</v>
      </c>
      <c r="C12" s="375" t="s">
        <v>2</v>
      </c>
      <c r="D12" s="376" t="s">
        <v>3</v>
      </c>
      <c r="E12" s="376" t="s">
        <v>4</v>
      </c>
      <c r="F12" s="376" t="s">
        <v>5</v>
      </c>
      <c r="G12" s="375" t="s">
        <v>6</v>
      </c>
      <c r="H12" s="375"/>
      <c r="I12" s="375"/>
      <c r="J12" s="375"/>
      <c r="K12" s="375"/>
      <c r="L12" s="375"/>
      <c r="M12" s="375"/>
      <c r="N12" s="375"/>
      <c r="O12" s="375"/>
      <c r="P12" s="375" t="s">
        <v>7</v>
      </c>
      <c r="Q12" s="375" t="s">
        <v>8</v>
      </c>
      <c r="R12" s="7" t="s">
        <v>8</v>
      </c>
      <c r="S12" s="375" t="s">
        <v>40</v>
      </c>
      <c r="T12" s="375" t="s">
        <v>7</v>
      </c>
    </row>
    <row r="13" spans="1:20" ht="11.25" customHeight="1" x14ac:dyDescent="0.2">
      <c r="A13" s="375"/>
      <c r="B13" s="376"/>
      <c r="C13" s="375"/>
      <c r="D13" s="376"/>
      <c r="E13" s="376"/>
      <c r="F13" s="376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Q13" s="375"/>
      <c r="R13" s="7" t="s">
        <v>9</v>
      </c>
      <c r="S13" s="375"/>
      <c r="T13" s="375"/>
    </row>
    <row r="14" spans="1:20" ht="11.25" customHeight="1" x14ac:dyDescent="0.2">
      <c r="A14" s="375"/>
      <c r="B14" s="376"/>
      <c r="C14" s="375"/>
      <c r="D14" s="376"/>
      <c r="E14" s="376"/>
      <c r="F14" s="376"/>
      <c r="G14" s="375" t="s">
        <v>10</v>
      </c>
      <c r="H14" s="375"/>
      <c r="I14" s="375" t="s">
        <v>11</v>
      </c>
      <c r="J14" s="375"/>
      <c r="K14" s="375" t="s">
        <v>12</v>
      </c>
      <c r="L14" s="375"/>
      <c r="M14" s="375"/>
      <c r="N14" s="375"/>
      <c r="O14" s="375"/>
      <c r="P14" s="375"/>
      <c r="Q14" s="375"/>
      <c r="R14" s="8">
        <f>P10</f>
        <v>1.0571999999999999</v>
      </c>
      <c r="S14" s="375"/>
      <c r="T14" s="375"/>
    </row>
    <row r="15" spans="1:20" s="6" customFormat="1" ht="42.75" x14ac:dyDescent="0.2">
      <c r="A15" s="375"/>
      <c r="B15" s="376"/>
      <c r="C15" s="375"/>
      <c r="D15" s="376"/>
      <c r="E15" s="376"/>
      <c r="F15" s="376"/>
      <c r="G15" s="106" t="s">
        <v>37</v>
      </c>
      <c r="H15" s="106" t="s">
        <v>36</v>
      </c>
      <c r="I15" s="106" t="s">
        <v>37</v>
      </c>
      <c r="J15" s="106" t="s">
        <v>36</v>
      </c>
      <c r="K15" s="107" t="s">
        <v>21</v>
      </c>
      <c r="L15" s="106" t="s">
        <v>35</v>
      </c>
      <c r="M15" s="107" t="s">
        <v>13</v>
      </c>
      <c r="N15" s="107" t="s">
        <v>34</v>
      </c>
      <c r="O15" s="106" t="s">
        <v>7</v>
      </c>
      <c r="P15" s="55" t="s">
        <v>33</v>
      </c>
      <c r="Q15" s="11" t="s">
        <v>33</v>
      </c>
      <c r="R15" s="95" t="s">
        <v>33</v>
      </c>
      <c r="S15" s="107" t="s">
        <v>14</v>
      </c>
      <c r="T15" s="107" t="s">
        <v>14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 x14ac:dyDescent="0.2">
      <c r="A17" s="144"/>
      <c r="B17" s="186"/>
      <c r="C17" s="474" t="s">
        <v>689</v>
      </c>
      <c r="D17" s="144"/>
      <c r="E17" s="169"/>
      <c r="F17" s="169">
        <f>H17+J17+R17</f>
        <v>0</v>
      </c>
      <c r="G17" s="183"/>
      <c r="H17" s="154">
        <f>G17*$P$8/1000</f>
        <v>0</v>
      </c>
      <c r="I17" s="183"/>
      <c r="J17" s="154">
        <f>I17*$P$9/1000</f>
        <v>0</v>
      </c>
      <c r="K17" s="23"/>
      <c r="L17" s="23"/>
      <c r="M17" s="23"/>
      <c r="N17" s="97"/>
      <c r="O17" s="55">
        <f t="shared" ref="O17:O104" si="0">M17*N17</f>
        <v>0</v>
      </c>
      <c r="P17" s="154">
        <f>E17*F17</f>
        <v>0</v>
      </c>
      <c r="Q17" s="154">
        <f>SUM(O17:O20)</f>
        <v>0</v>
      </c>
      <c r="R17" s="154">
        <f>Q17*1.02*1.05*$R$14</f>
        <v>0</v>
      </c>
      <c r="S17" s="362">
        <f>1.133*1.11*1.003*1.0065</f>
        <v>1.2696020087849997</v>
      </c>
      <c r="T17" s="362">
        <f>1.133*1.11*1.003*1.00674</f>
        <v>1.2699047454785999</v>
      </c>
    </row>
    <row r="18" spans="1:20" ht="12.75" customHeight="1" x14ac:dyDescent="0.2">
      <c r="A18" s="145"/>
      <c r="B18" s="187"/>
      <c r="C18" s="475"/>
      <c r="D18" s="145"/>
      <c r="E18" s="170"/>
      <c r="F18" s="170"/>
      <c r="G18" s="184"/>
      <c r="H18" s="155"/>
      <c r="I18" s="184"/>
      <c r="J18" s="155"/>
      <c r="K18" s="23"/>
      <c r="L18" s="23"/>
      <c r="M18" s="23"/>
      <c r="N18" s="97"/>
      <c r="O18" s="55">
        <f t="shared" si="0"/>
        <v>0</v>
      </c>
      <c r="P18" s="155"/>
      <c r="Q18" s="155"/>
      <c r="R18" s="155"/>
      <c r="S18" s="362"/>
      <c r="T18" s="362"/>
    </row>
    <row r="19" spans="1:20" ht="12.75" customHeight="1" x14ac:dyDescent="0.2">
      <c r="A19" s="145"/>
      <c r="B19" s="187"/>
      <c r="C19" s="475"/>
      <c r="D19" s="145"/>
      <c r="E19" s="170"/>
      <c r="F19" s="170"/>
      <c r="G19" s="184"/>
      <c r="H19" s="155"/>
      <c r="I19" s="184"/>
      <c r="J19" s="155"/>
      <c r="K19" s="23"/>
      <c r="L19" s="23"/>
      <c r="M19" s="24"/>
      <c r="N19" s="97"/>
      <c r="O19" s="55">
        <f t="shared" si="0"/>
        <v>0</v>
      </c>
      <c r="P19" s="155"/>
      <c r="Q19" s="155"/>
      <c r="R19" s="155"/>
      <c r="S19" s="362"/>
      <c r="T19" s="362"/>
    </row>
    <row r="20" spans="1:20" ht="12.75" customHeight="1" x14ac:dyDescent="0.2">
      <c r="A20" s="146"/>
      <c r="B20" s="188"/>
      <c r="C20" s="476"/>
      <c r="D20" s="146"/>
      <c r="E20" s="171"/>
      <c r="F20" s="171"/>
      <c r="G20" s="185"/>
      <c r="H20" s="156"/>
      <c r="I20" s="185"/>
      <c r="J20" s="156"/>
      <c r="K20" s="23"/>
      <c r="L20" s="23"/>
      <c r="M20" s="23"/>
      <c r="N20" s="97"/>
      <c r="O20" s="55">
        <f t="shared" si="0"/>
        <v>0</v>
      </c>
      <c r="P20" s="156"/>
      <c r="Q20" s="156"/>
      <c r="R20" s="156"/>
      <c r="S20" s="362"/>
      <c r="T20" s="362"/>
    </row>
    <row r="21" spans="1:20" ht="12.75" customHeight="1" x14ac:dyDescent="0.2">
      <c r="A21" s="144">
        <v>1</v>
      </c>
      <c r="B21" s="186" t="s">
        <v>44</v>
      </c>
      <c r="C21" s="204" t="s">
        <v>690</v>
      </c>
      <c r="D21" s="227" t="s">
        <v>691</v>
      </c>
      <c r="E21" s="169">
        <v>123.06</v>
      </c>
      <c r="F21" s="169">
        <f t="shared" ref="F21" si="1">H21+J21+R21</f>
        <v>0.40497414000000004</v>
      </c>
      <c r="G21" s="235">
        <v>0.186</v>
      </c>
      <c r="H21" s="154">
        <f t="shared" ref="H21" si="2">G21*$P$8/1000</f>
        <v>0.35315820000000003</v>
      </c>
      <c r="I21" s="183">
        <v>2.1999999999999999E-2</v>
      </c>
      <c r="J21" s="154">
        <f t="shared" ref="J21" si="3">I21*$P$9/1000</f>
        <v>5.1815939999999998E-2</v>
      </c>
      <c r="K21" s="23"/>
      <c r="L21" s="23"/>
      <c r="M21" s="23"/>
      <c r="N21" s="99"/>
      <c r="O21" s="55">
        <f t="shared" si="0"/>
        <v>0</v>
      </c>
      <c r="P21" s="154">
        <f t="shared" ref="P21" si="4">E21*F21</f>
        <v>49.836117668400007</v>
      </c>
      <c r="Q21" s="154">
        <f t="shared" ref="Q21" si="5">SUM(O21:O24)</f>
        <v>0</v>
      </c>
      <c r="R21" s="154">
        <f t="shared" ref="R21" si="6">Q21*1.02*1.05*$R$14</f>
        <v>0</v>
      </c>
      <c r="S21" s="152">
        <f>F21*$S$17</f>
        <v>0.51415598164997778</v>
      </c>
      <c r="T21" s="152">
        <f>E21*S21</f>
        <v>63.272035101846264</v>
      </c>
    </row>
    <row r="22" spans="1:20" ht="12.75" customHeight="1" x14ac:dyDescent="0.2">
      <c r="A22" s="145"/>
      <c r="B22" s="187"/>
      <c r="C22" s="205"/>
      <c r="D22" s="227"/>
      <c r="E22" s="170"/>
      <c r="F22" s="170"/>
      <c r="G22" s="236"/>
      <c r="H22" s="155"/>
      <c r="I22" s="184"/>
      <c r="J22" s="155"/>
      <c r="K22" s="23"/>
      <c r="L22" s="23"/>
      <c r="M22" s="23"/>
      <c r="N22" s="99"/>
      <c r="O22" s="55">
        <f t="shared" si="0"/>
        <v>0</v>
      </c>
      <c r="P22" s="155"/>
      <c r="Q22" s="155"/>
      <c r="R22" s="155"/>
      <c r="S22" s="152"/>
      <c r="T22" s="152"/>
    </row>
    <row r="23" spans="1:20" ht="12.75" customHeight="1" x14ac:dyDescent="0.2">
      <c r="A23" s="145"/>
      <c r="B23" s="187"/>
      <c r="C23" s="205"/>
      <c r="D23" s="227"/>
      <c r="E23" s="170"/>
      <c r="F23" s="170"/>
      <c r="G23" s="236"/>
      <c r="H23" s="155"/>
      <c r="I23" s="184"/>
      <c r="J23" s="155"/>
      <c r="K23" s="23"/>
      <c r="L23" s="23"/>
      <c r="M23" s="23"/>
      <c r="N23" s="99"/>
      <c r="O23" s="55">
        <f t="shared" si="0"/>
        <v>0</v>
      </c>
      <c r="P23" s="155"/>
      <c r="Q23" s="155"/>
      <c r="R23" s="155"/>
      <c r="S23" s="152"/>
      <c r="T23" s="152"/>
    </row>
    <row r="24" spans="1:20" ht="12.75" customHeight="1" x14ac:dyDescent="0.2">
      <c r="A24" s="146"/>
      <c r="B24" s="188"/>
      <c r="C24" s="206"/>
      <c r="D24" s="227"/>
      <c r="E24" s="171"/>
      <c r="F24" s="171"/>
      <c r="G24" s="237"/>
      <c r="H24" s="156"/>
      <c r="I24" s="185"/>
      <c r="J24" s="156"/>
      <c r="K24" s="23"/>
      <c r="L24" s="23"/>
      <c r="M24" s="23"/>
      <c r="N24" s="97"/>
      <c r="O24" s="55">
        <f t="shared" si="0"/>
        <v>0</v>
      </c>
      <c r="P24" s="156"/>
      <c r="Q24" s="156"/>
      <c r="R24" s="156"/>
      <c r="S24" s="152"/>
      <c r="T24" s="152"/>
    </row>
    <row r="25" spans="1:20" ht="12.75" customHeight="1" x14ac:dyDescent="0.2">
      <c r="A25" s="144">
        <v>2</v>
      </c>
      <c r="B25" s="147" t="s">
        <v>463</v>
      </c>
      <c r="C25" s="204" t="s">
        <v>692</v>
      </c>
      <c r="D25" s="227" t="s">
        <v>691</v>
      </c>
      <c r="E25" s="169">
        <v>258.99</v>
      </c>
      <c r="F25" s="169">
        <f t="shared" ref="F25" si="7">H25+J25+R25</f>
        <v>0.51305520000000004</v>
      </c>
      <c r="G25" s="151">
        <v>0.23300000000000001</v>
      </c>
      <c r="H25" s="152">
        <f t="shared" ref="H25" si="8">G25*$P$8/1000</f>
        <v>0.44239710000000004</v>
      </c>
      <c r="I25" s="151">
        <v>0.03</v>
      </c>
      <c r="J25" s="154">
        <f t="shared" ref="J25" si="9">I25*$P$9/1000</f>
        <v>7.0658099999999988E-2</v>
      </c>
      <c r="K25" s="23"/>
      <c r="L25" s="23"/>
      <c r="M25" s="23"/>
      <c r="N25" s="99"/>
      <c r="O25" s="55">
        <f t="shared" si="0"/>
        <v>0</v>
      </c>
      <c r="P25" s="154">
        <f t="shared" ref="P25" si="10">E25*F25</f>
        <v>132.876166248</v>
      </c>
      <c r="Q25" s="154">
        <f t="shared" ref="Q25" si="11">SUM(O25:O28)</f>
        <v>0</v>
      </c>
      <c r="R25" s="154">
        <f t="shared" ref="R25" si="12">Q25*1.02*1.05*$R$14</f>
        <v>0</v>
      </c>
      <c r="S25" s="152">
        <f t="shared" ref="S25" si="13">F25*$S$17</f>
        <v>0.65137591253758986</v>
      </c>
      <c r="T25" s="152">
        <f t="shared" ref="T25" si="14">E25*S25</f>
        <v>168.6998475881104</v>
      </c>
    </row>
    <row r="26" spans="1:20" ht="12.75" customHeight="1" x14ac:dyDescent="0.2">
      <c r="A26" s="145"/>
      <c r="B26" s="147"/>
      <c r="C26" s="205"/>
      <c r="D26" s="227"/>
      <c r="E26" s="170"/>
      <c r="F26" s="170"/>
      <c r="G26" s="151"/>
      <c r="H26" s="152"/>
      <c r="I26" s="151"/>
      <c r="J26" s="155"/>
      <c r="K26" s="23"/>
      <c r="L26" s="23"/>
      <c r="M26" s="23"/>
      <c r="N26" s="99"/>
      <c r="O26" s="55">
        <f t="shared" si="0"/>
        <v>0</v>
      </c>
      <c r="P26" s="155"/>
      <c r="Q26" s="155"/>
      <c r="R26" s="155"/>
      <c r="S26" s="152"/>
      <c r="T26" s="152"/>
    </row>
    <row r="27" spans="1:20" ht="12.75" customHeight="1" x14ac:dyDescent="0.2">
      <c r="A27" s="145"/>
      <c r="B27" s="147"/>
      <c r="C27" s="205"/>
      <c r="D27" s="227"/>
      <c r="E27" s="170"/>
      <c r="F27" s="170"/>
      <c r="G27" s="151"/>
      <c r="H27" s="152"/>
      <c r="I27" s="151"/>
      <c r="J27" s="155"/>
      <c r="K27" s="23"/>
      <c r="L27" s="23"/>
      <c r="M27" s="23"/>
      <c r="N27" s="99"/>
      <c r="O27" s="55">
        <f t="shared" si="0"/>
        <v>0</v>
      </c>
      <c r="P27" s="155"/>
      <c r="Q27" s="155"/>
      <c r="R27" s="155"/>
      <c r="S27" s="152"/>
      <c r="T27" s="152"/>
    </row>
    <row r="28" spans="1:20" ht="12.75" customHeight="1" x14ac:dyDescent="0.2">
      <c r="A28" s="146"/>
      <c r="B28" s="147"/>
      <c r="C28" s="206"/>
      <c r="D28" s="227"/>
      <c r="E28" s="171"/>
      <c r="F28" s="171"/>
      <c r="G28" s="151"/>
      <c r="H28" s="152"/>
      <c r="I28" s="151"/>
      <c r="J28" s="156"/>
      <c r="K28" s="23"/>
      <c r="L28" s="23"/>
      <c r="M28" s="23"/>
      <c r="N28" s="97"/>
      <c r="O28" s="55">
        <f t="shared" si="0"/>
        <v>0</v>
      </c>
      <c r="P28" s="156"/>
      <c r="Q28" s="156"/>
      <c r="R28" s="156"/>
      <c r="S28" s="152"/>
      <c r="T28" s="152"/>
    </row>
    <row r="29" spans="1:20" ht="12.75" customHeight="1" x14ac:dyDescent="0.2">
      <c r="A29" s="144">
        <v>3</v>
      </c>
      <c r="B29" s="186" t="s">
        <v>64</v>
      </c>
      <c r="C29" s="204" t="s">
        <v>693</v>
      </c>
      <c r="D29" s="144" t="s">
        <v>38</v>
      </c>
      <c r="E29" s="169">
        <v>740.22</v>
      </c>
      <c r="F29" s="169">
        <f t="shared" ref="F29" si="15">H29+J29+R29</f>
        <v>0.68278672200000001</v>
      </c>
      <c r="G29" s="189">
        <v>0.24349999999999999</v>
      </c>
      <c r="H29" s="154">
        <f t="shared" ref="H29" si="16">G29*$P$8/1000</f>
        <v>0.46233345000000003</v>
      </c>
      <c r="I29" s="183">
        <v>9.3600000000000003E-2</v>
      </c>
      <c r="J29" s="154">
        <f t="shared" ref="J29" si="17">I29*$P$9/1000</f>
        <v>0.22045327200000001</v>
      </c>
      <c r="K29" s="23"/>
      <c r="L29" s="23"/>
      <c r="M29" s="23"/>
      <c r="N29" s="99"/>
      <c r="O29" s="55">
        <f t="shared" si="0"/>
        <v>0</v>
      </c>
      <c r="P29" s="154">
        <f t="shared" ref="P29" si="18">E29*F29</f>
        <v>505.41238735884002</v>
      </c>
      <c r="Q29" s="154">
        <f t="shared" ref="Q29" si="19">SUM(O29:O32)</f>
        <v>0</v>
      </c>
      <c r="R29" s="154">
        <f t="shared" ref="R29" si="20">Q29*1.02*1.05*$R$14</f>
        <v>0</v>
      </c>
      <c r="S29" s="152">
        <f t="shared" ref="S29" si="21">F29*$S$17</f>
        <v>0.86686739382292521</v>
      </c>
      <c r="T29" s="152">
        <f t="shared" ref="T29" si="22">E29*S29</f>
        <v>641.67258225560568</v>
      </c>
    </row>
    <row r="30" spans="1:20" ht="12.75" customHeight="1" x14ac:dyDescent="0.2">
      <c r="A30" s="145"/>
      <c r="B30" s="187"/>
      <c r="C30" s="205"/>
      <c r="D30" s="145"/>
      <c r="E30" s="170"/>
      <c r="F30" s="170"/>
      <c r="G30" s="190"/>
      <c r="H30" s="155"/>
      <c r="I30" s="184"/>
      <c r="J30" s="155"/>
      <c r="K30" s="23"/>
      <c r="L30" s="23"/>
      <c r="M30" s="23"/>
      <c r="N30" s="97"/>
      <c r="O30" s="55">
        <f t="shared" si="0"/>
        <v>0</v>
      </c>
      <c r="P30" s="155"/>
      <c r="Q30" s="155"/>
      <c r="R30" s="155"/>
      <c r="S30" s="152"/>
      <c r="T30" s="152"/>
    </row>
    <row r="31" spans="1:20" ht="12.75" customHeight="1" x14ac:dyDescent="0.2">
      <c r="A31" s="145"/>
      <c r="B31" s="187"/>
      <c r="C31" s="205"/>
      <c r="D31" s="145"/>
      <c r="E31" s="170"/>
      <c r="F31" s="170"/>
      <c r="G31" s="190"/>
      <c r="H31" s="155"/>
      <c r="I31" s="184"/>
      <c r="J31" s="155"/>
      <c r="K31" s="23"/>
      <c r="L31" s="23"/>
      <c r="M31" s="23"/>
      <c r="N31" s="97"/>
      <c r="O31" s="55">
        <f t="shared" si="0"/>
        <v>0</v>
      </c>
      <c r="P31" s="155"/>
      <c r="Q31" s="155"/>
      <c r="R31" s="155"/>
      <c r="S31" s="152"/>
      <c r="T31" s="152"/>
    </row>
    <row r="32" spans="1:20" ht="12.75" customHeight="1" x14ac:dyDescent="0.2">
      <c r="A32" s="146"/>
      <c r="B32" s="188"/>
      <c r="C32" s="206"/>
      <c r="D32" s="146"/>
      <c r="E32" s="171"/>
      <c r="F32" s="171"/>
      <c r="G32" s="191"/>
      <c r="H32" s="156"/>
      <c r="I32" s="185"/>
      <c r="J32" s="156"/>
      <c r="K32" s="23"/>
      <c r="L32" s="23"/>
      <c r="M32" s="23"/>
      <c r="N32" s="97"/>
      <c r="O32" s="55">
        <f t="shared" si="0"/>
        <v>0</v>
      </c>
      <c r="P32" s="156"/>
      <c r="Q32" s="156"/>
      <c r="R32" s="156"/>
      <c r="S32" s="152"/>
      <c r="T32" s="152"/>
    </row>
    <row r="33" spans="1:20" ht="12.75" customHeight="1" x14ac:dyDescent="0.2">
      <c r="A33" s="144">
        <v>4</v>
      </c>
      <c r="B33" s="186" t="s">
        <v>66</v>
      </c>
      <c r="C33" s="204" t="s">
        <v>695</v>
      </c>
      <c r="D33" s="220" t="s">
        <v>694</v>
      </c>
      <c r="E33" s="150">
        <v>440.1</v>
      </c>
      <c r="F33" s="169">
        <f t="shared" ref="F33" si="23">H33+J33+R33</f>
        <v>1.120233E-2</v>
      </c>
      <c r="G33" s="189">
        <v>5.8999999999999999E-3</v>
      </c>
      <c r="H33" s="154">
        <f t="shared" ref="H33" si="24">G33*$P$8/1000</f>
        <v>1.120233E-2</v>
      </c>
      <c r="I33" s="151"/>
      <c r="J33" s="154">
        <f t="shared" ref="J33" si="25">I33*$P$9/1000</f>
        <v>0</v>
      </c>
      <c r="K33" s="23"/>
      <c r="L33" s="23"/>
      <c r="M33" s="23"/>
      <c r="N33" s="99"/>
      <c r="O33" s="55">
        <f t="shared" si="0"/>
        <v>0</v>
      </c>
      <c r="P33" s="154">
        <f t="shared" ref="P33" si="26">E33*F33</f>
        <v>4.9301454329999999</v>
      </c>
      <c r="Q33" s="154">
        <f t="shared" ref="Q33" si="27">SUM(O33:O36)</f>
        <v>0</v>
      </c>
      <c r="R33" s="154">
        <f t="shared" ref="R33" si="28">Q33*1.02*1.05*$R$14</f>
        <v>0</v>
      </c>
      <c r="S33" s="152">
        <f t="shared" ref="S33" si="29">F33*$S$17</f>
        <v>1.4222500671072466E-2</v>
      </c>
      <c r="T33" s="152">
        <f t="shared" ref="T33" si="30">E33*S33</f>
        <v>6.2593225453389927</v>
      </c>
    </row>
    <row r="34" spans="1:20" ht="12.75" customHeight="1" x14ac:dyDescent="0.2">
      <c r="A34" s="145"/>
      <c r="B34" s="187"/>
      <c r="C34" s="205"/>
      <c r="D34" s="221"/>
      <c r="E34" s="150"/>
      <c r="F34" s="170"/>
      <c r="G34" s="190"/>
      <c r="H34" s="155"/>
      <c r="I34" s="151"/>
      <c r="J34" s="155"/>
      <c r="K34" s="23"/>
      <c r="L34" s="23"/>
      <c r="M34" s="23"/>
      <c r="N34" s="97"/>
      <c r="O34" s="55">
        <f t="shared" si="0"/>
        <v>0</v>
      </c>
      <c r="P34" s="155"/>
      <c r="Q34" s="155"/>
      <c r="R34" s="155"/>
      <c r="S34" s="152"/>
      <c r="T34" s="152"/>
    </row>
    <row r="35" spans="1:20" ht="12.75" customHeight="1" x14ac:dyDescent="0.2">
      <c r="A35" s="145"/>
      <c r="B35" s="187"/>
      <c r="C35" s="205"/>
      <c r="D35" s="221"/>
      <c r="E35" s="150"/>
      <c r="F35" s="170"/>
      <c r="G35" s="190"/>
      <c r="H35" s="155"/>
      <c r="I35" s="151"/>
      <c r="J35" s="155"/>
      <c r="K35" s="23"/>
      <c r="L35" s="23"/>
      <c r="M35" s="23"/>
      <c r="N35" s="97"/>
      <c r="O35" s="55">
        <f t="shared" si="0"/>
        <v>0</v>
      </c>
      <c r="P35" s="155"/>
      <c r="Q35" s="155"/>
      <c r="R35" s="155"/>
      <c r="S35" s="152"/>
      <c r="T35" s="152"/>
    </row>
    <row r="36" spans="1:20" ht="12.75" customHeight="1" x14ac:dyDescent="0.2">
      <c r="A36" s="146"/>
      <c r="B36" s="188"/>
      <c r="C36" s="206"/>
      <c r="D36" s="222"/>
      <c r="E36" s="150"/>
      <c r="F36" s="171"/>
      <c r="G36" s="191"/>
      <c r="H36" s="156"/>
      <c r="I36" s="151"/>
      <c r="J36" s="156"/>
      <c r="K36" s="23"/>
      <c r="L36" s="23"/>
      <c r="M36" s="23"/>
      <c r="N36" s="97"/>
      <c r="O36" s="55">
        <f t="shared" si="0"/>
        <v>0</v>
      </c>
      <c r="P36" s="156"/>
      <c r="Q36" s="156"/>
      <c r="R36" s="156"/>
      <c r="S36" s="152"/>
      <c r="T36" s="152"/>
    </row>
    <row r="37" spans="1:20" ht="12.75" customHeight="1" x14ac:dyDescent="0.2">
      <c r="A37" s="144">
        <v>5</v>
      </c>
      <c r="B37" s="186" t="s">
        <v>67</v>
      </c>
      <c r="C37" s="204" t="s">
        <v>696</v>
      </c>
      <c r="D37" s="227" t="s">
        <v>691</v>
      </c>
      <c r="E37" s="150">
        <v>219.7</v>
      </c>
      <c r="F37" s="169">
        <f t="shared" ref="F37" si="31">H37+J37+R37</f>
        <v>0.7709163</v>
      </c>
      <c r="G37" s="158">
        <v>0.34399999999999997</v>
      </c>
      <c r="H37" s="154">
        <f t="shared" ref="H37" si="32">G37*$P$8/1000</f>
        <v>0.65315279999999998</v>
      </c>
      <c r="I37" s="158">
        <v>0.05</v>
      </c>
      <c r="J37" s="154">
        <f t="shared" ref="J37" si="33">I37*$P$9/1000</f>
        <v>0.11776350000000001</v>
      </c>
      <c r="K37" s="23"/>
      <c r="L37" s="23"/>
      <c r="M37" s="23"/>
      <c r="N37" s="97"/>
      <c r="O37" s="55">
        <f t="shared" si="0"/>
        <v>0</v>
      </c>
      <c r="P37" s="154">
        <f t="shared" ref="P37" si="34">E37*F37</f>
        <v>169.37031110999999</v>
      </c>
      <c r="Q37" s="154">
        <f t="shared" ref="Q37" si="35">SUM(O37:O40)</f>
        <v>0</v>
      </c>
      <c r="R37" s="154">
        <f t="shared" ref="R37" si="36">Q37*1.02*1.05*$R$14</f>
        <v>0</v>
      </c>
      <c r="S37" s="152">
        <f t="shared" ref="S37" si="37">F37*$S$17</f>
        <v>0.97875688308509945</v>
      </c>
      <c r="T37" s="152">
        <f t="shared" ref="T37" si="38">E37*S37</f>
        <v>215.03288721379633</v>
      </c>
    </row>
    <row r="38" spans="1:20" ht="12.75" customHeight="1" x14ac:dyDescent="0.2">
      <c r="A38" s="145"/>
      <c r="B38" s="187"/>
      <c r="C38" s="205"/>
      <c r="D38" s="227"/>
      <c r="E38" s="150"/>
      <c r="F38" s="170"/>
      <c r="G38" s="158"/>
      <c r="H38" s="155"/>
      <c r="I38" s="158"/>
      <c r="J38" s="155"/>
      <c r="K38" s="23"/>
      <c r="L38" s="23"/>
      <c r="M38" s="23"/>
      <c r="N38" s="97"/>
      <c r="O38" s="55">
        <f t="shared" si="0"/>
        <v>0</v>
      </c>
      <c r="P38" s="155"/>
      <c r="Q38" s="155"/>
      <c r="R38" s="155"/>
      <c r="S38" s="152"/>
      <c r="T38" s="152"/>
    </row>
    <row r="39" spans="1:20" ht="12.75" customHeight="1" x14ac:dyDescent="0.2">
      <c r="A39" s="145"/>
      <c r="B39" s="187"/>
      <c r="C39" s="205"/>
      <c r="D39" s="227"/>
      <c r="E39" s="150"/>
      <c r="F39" s="170"/>
      <c r="G39" s="158"/>
      <c r="H39" s="155"/>
      <c r="I39" s="158"/>
      <c r="J39" s="155"/>
      <c r="K39" s="23"/>
      <c r="L39" s="23"/>
      <c r="M39" s="23"/>
      <c r="N39" s="97"/>
      <c r="O39" s="55">
        <f t="shared" si="0"/>
        <v>0</v>
      </c>
      <c r="P39" s="155"/>
      <c r="Q39" s="155"/>
      <c r="R39" s="155"/>
      <c r="S39" s="152"/>
      <c r="T39" s="152"/>
    </row>
    <row r="40" spans="1:20" ht="12.75" customHeight="1" x14ac:dyDescent="0.2">
      <c r="A40" s="146"/>
      <c r="B40" s="188"/>
      <c r="C40" s="206"/>
      <c r="D40" s="227"/>
      <c r="E40" s="150"/>
      <c r="F40" s="171"/>
      <c r="G40" s="158"/>
      <c r="H40" s="156"/>
      <c r="I40" s="158"/>
      <c r="J40" s="156"/>
      <c r="K40" s="23"/>
      <c r="L40" s="23"/>
      <c r="M40" s="23"/>
      <c r="N40" s="97"/>
      <c r="O40" s="55">
        <f t="shared" si="0"/>
        <v>0</v>
      </c>
      <c r="P40" s="156"/>
      <c r="Q40" s="156"/>
      <c r="R40" s="156"/>
      <c r="S40" s="152"/>
      <c r="T40" s="152"/>
    </row>
    <row r="41" spans="1:20" ht="12.75" customHeight="1" x14ac:dyDescent="0.2">
      <c r="A41" s="144">
        <v>6</v>
      </c>
      <c r="B41" s="186" t="s">
        <v>1022</v>
      </c>
      <c r="C41" s="186" t="s">
        <v>1094</v>
      </c>
      <c r="D41" s="227" t="s">
        <v>719</v>
      </c>
      <c r="E41" s="150">
        <v>1.1299999999999999</v>
      </c>
      <c r="F41" s="169">
        <f t="shared" ref="F41" si="39">H41+J41+R41</f>
        <v>57.786608999999999</v>
      </c>
      <c r="G41" s="164">
        <v>12.2</v>
      </c>
      <c r="H41" s="154">
        <f t="shared" ref="H41" si="40">G41*$P$8/1000</f>
        <v>23.16414</v>
      </c>
      <c r="I41" s="164">
        <v>14.7</v>
      </c>
      <c r="J41" s="154">
        <f t="shared" ref="J41" si="41">I41*$P$9/1000</f>
        <v>34.622468999999995</v>
      </c>
      <c r="K41" s="23"/>
      <c r="L41" s="23"/>
      <c r="M41" s="23"/>
      <c r="N41" s="97"/>
      <c r="O41" s="55">
        <f t="shared" si="0"/>
        <v>0</v>
      </c>
      <c r="P41" s="154">
        <f t="shared" ref="P41" si="42">E41*F41</f>
        <v>65.298868169999992</v>
      </c>
      <c r="Q41" s="154">
        <f t="shared" ref="Q41" si="43">SUM(O41:O44)</f>
        <v>0</v>
      </c>
      <c r="R41" s="154">
        <f t="shared" ref="R41" si="44">Q41*1.02*1.05*$R$14</f>
        <v>0</v>
      </c>
      <c r="S41" s="152">
        <f t="shared" ref="S41" si="45">F41*$S$17</f>
        <v>73.365994867273344</v>
      </c>
      <c r="T41" s="152">
        <f t="shared" ref="T41" si="46">E41*S41</f>
        <v>82.903574200018866</v>
      </c>
    </row>
    <row r="42" spans="1:20" ht="12.75" customHeight="1" x14ac:dyDescent="0.2">
      <c r="A42" s="145"/>
      <c r="B42" s="187"/>
      <c r="C42" s="187"/>
      <c r="D42" s="227"/>
      <c r="E42" s="150"/>
      <c r="F42" s="170"/>
      <c r="G42" s="164"/>
      <c r="H42" s="155"/>
      <c r="I42" s="164"/>
      <c r="J42" s="155"/>
      <c r="K42" s="23"/>
      <c r="L42" s="23"/>
      <c r="M42" s="23"/>
      <c r="N42" s="97"/>
      <c r="O42" s="55">
        <f t="shared" si="0"/>
        <v>0</v>
      </c>
      <c r="P42" s="155"/>
      <c r="Q42" s="155"/>
      <c r="R42" s="155"/>
      <c r="S42" s="152"/>
      <c r="T42" s="152"/>
    </row>
    <row r="43" spans="1:20" ht="12.75" customHeight="1" x14ac:dyDescent="0.2">
      <c r="A43" s="145"/>
      <c r="B43" s="187"/>
      <c r="C43" s="187"/>
      <c r="D43" s="227"/>
      <c r="E43" s="150"/>
      <c r="F43" s="170"/>
      <c r="G43" s="164"/>
      <c r="H43" s="155"/>
      <c r="I43" s="164"/>
      <c r="J43" s="155"/>
      <c r="K43" s="23"/>
      <c r="L43" s="23"/>
      <c r="M43" s="23"/>
      <c r="N43" s="97"/>
      <c r="O43" s="55">
        <f t="shared" si="0"/>
        <v>0</v>
      </c>
      <c r="P43" s="155"/>
      <c r="Q43" s="155"/>
      <c r="R43" s="155"/>
      <c r="S43" s="152"/>
      <c r="T43" s="152"/>
    </row>
    <row r="44" spans="1:20" ht="12.75" customHeight="1" x14ac:dyDescent="0.2">
      <c r="A44" s="146"/>
      <c r="B44" s="188"/>
      <c r="C44" s="188"/>
      <c r="D44" s="227"/>
      <c r="E44" s="150"/>
      <c r="F44" s="171"/>
      <c r="G44" s="164"/>
      <c r="H44" s="156"/>
      <c r="I44" s="164"/>
      <c r="J44" s="156"/>
      <c r="K44" s="23"/>
      <c r="L44" s="23"/>
      <c r="M44" s="23"/>
      <c r="N44" s="97"/>
      <c r="O44" s="55">
        <f t="shared" si="0"/>
        <v>0</v>
      </c>
      <c r="P44" s="156"/>
      <c r="Q44" s="156"/>
      <c r="R44" s="156"/>
      <c r="S44" s="152"/>
      <c r="T44" s="152"/>
    </row>
    <row r="45" spans="1:20" ht="12.75" customHeight="1" x14ac:dyDescent="0.2">
      <c r="A45" s="144">
        <v>7</v>
      </c>
      <c r="B45" s="186" t="s">
        <v>73</v>
      </c>
      <c r="C45" s="204" t="s">
        <v>697</v>
      </c>
      <c r="D45" s="227" t="s">
        <v>691</v>
      </c>
      <c r="E45" s="150">
        <v>1986.28</v>
      </c>
      <c r="F45" s="169">
        <f t="shared" ref="F45" si="47">H45+J45+R45</f>
        <v>0.74049300000000007</v>
      </c>
      <c r="G45" s="183">
        <v>0.39</v>
      </c>
      <c r="H45" s="152">
        <f t="shared" ref="H45" si="48">G45*$P$8/1000</f>
        <v>0.74049300000000007</v>
      </c>
      <c r="I45" s="158"/>
      <c r="J45" s="154">
        <f t="shared" ref="J45" si="49">I45*$P$9/1000</f>
        <v>0</v>
      </c>
      <c r="K45" s="23"/>
      <c r="L45" s="23"/>
      <c r="M45" s="23"/>
      <c r="N45" s="97"/>
      <c r="O45" s="55">
        <f t="shared" si="0"/>
        <v>0</v>
      </c>
      <c r="P45" s="154">
        <f t="shared" ref="P45" si="50">E45*F45</f>
        <v>1470.8264360400001</v>
      </c>
      <c r="Q45" s="154">
        <f t="shared" ref="Q45" si="51">SUM(O45:O48)</f>
        <v>0</v>
      </c>
      <c r="R45" s="154">
        <f t="shared" ref="R45" si="52">Q45*1.02*1.05*$R$14</f>
        <v>0</v>
      </c>
      <c r="S45" s="152">
        <f t="shared" ref="S45" si="53">F45*$S$17</f>
        <v>0.94013140029123088</v>
      </c>
      <c r="T45" s="152">
        <f t="shared" ref="T45" si="54">E45*S45</f>
        <v>1867.364197770466</v>
      </c>
    </row>
    <row r="46" spans="1:20" ht="12.75" customHeight="1" x14ac:dyDescent="0.2">
      <c r="A46" s="145"/>
      <c r="B46" s="187"/>
      <c r="C46" s="205"/>
      <c r="D46" s="227"/>
      <c r="E46" s="150"/>
      <c r="F46" s="170"/>
      <c r="G46" s="184"/>
      <c r="H46" s="152"/>
      <c r="I46" s="158"/>
      <c r="J46" s="155"/>
      <c r="K46" s="23"/>
      <c r="L46" s="23"/>
      <c r="M46" s="23"/>
      <c r="N46" s="97"/>
      <c r="O46" s="55">
        <f t="shared" si="0"/>
        <v>0</v>
      </c>
      <c r="P46" s="155"/>
      <c r="Q46" s="155"/>
      <c r="R46" s="155"/>
      <c r="S46" s="152"/>
      <c r="T46" s="152"/>
    </row>
    <row r="47" spans="1:20" ht="12.75" customHeight="1" x14ac:dyDescent="0.2">
      <c r="A47" s="145"/>
      <c r="B47" s="187"/>
      <c r="C47" s="205"/>
      <c r="D47" s="227"/>
      <c r="E47" s="150"/>
      <c r="F47" s="170"/>
      <c r="G47" s="184"/>
      <c r="H47" s="152"/>
      <c r="I47" s="158"/>
      <c r="J47" s="155"/>
      <c r="K47" s="23"/>
      <c r="L47" s="23"/>
      <c r="M47" s="23"/>
      <c r="N47" s="97"/>
      <c r="O47" s="55">
        <f t="shared" si="0"/>
        <v>0</v>
      </c>
      <c r="P47" s="155"/>
      <c r="Q47" s="155"/>
      <c r="R47" s="155"/>
      <c r="S47" s="152"/>
      <c r="T47" s="152"/>
    </row>
    <row r="48" spans="1:20" ht="12.75" customHeight="1" x14ac:dyDescent="0.2">
      <c r="A48" s="146"/>
      <c r="B48" s="188"/>
      <c r="C48" s="206"/>
      <c r="D48" s="227"/>
      <c r="E48" s="150"/>
      <c r="F48" s="171"/>
      <c r="G48" s="185"/>
      <c r="H48" s="152"/>
      <c r="I48" s="158"/>
      <c r="J48" s="156"/>
      <c r="K48" s="23"/>
      <c r="L48" s="23"/>
      <c r="M48" s="23"/>
      <c r="N48" s="97"/>
      <c r="O48" s="55">
        <f t="shared" si="0"/>
        <v>0</v>
      </c>
      <c r="P48" s="156"/>
      <c r="Q48" s="156"/>
      <c r="R48" s="156"/>
      <c r="S48" s="152"/>
      <c r="T48" s="152"/>
    </row>
    <row r="49" spans="1:20" ht="12.75" customHeight="1" x14ac:dyDescent="0.2">
      <c r="A49" s="144">
        <v>8</v>
      </c>
      <c r="B49" s="241" t="s">
        <v>71</v>
      </c>
      <c r="C49" s="402" t="s">
        <v>699</v>
      </c>
      <c r="D49" s="227" t="s">
        <v>691</v>
      </c>
      <c r="E49" s="177">
        <v>297.94</v>
      </c>
      <c r="F49" s="169">
        <f t="shared" ref="F49" si="55">H49+J49+R49</f>
        <v>0.26581800000000005</v>
      </c>
      <c r="G49" s="183">
        <v>0.14000000000000001</v>
      </c>
      <c r="H49" s="154">
        <f t="shared" ref="H49" si="56">G49*$P$8/1000</f>
        <v>0.26581800000000005</v>
      </c>
      <c r="I49" s="151"/>
      <c r="J49" s="154">
        <f t="shared" ref="J49" si="57">I49*$P$9/1000</f>
        <v>0</v>
      </c>
      <c r="K49" s="23"/>
      <c r="L49" s="23"/>
      <c r="M49" s="23"/>
      <c r="N49" s="99"/>
      <c r="O49" s="55">
        <f t="shared" si="0"/>
        <v>0</v>
      </c>
      <c r="P49" s="154">
        <f t="shared" ref="P49" si="58">E49*F49</f>
        <v>79.197814920000013</v>
      </c>
      <c r="Q49" s="154">
        <f t="shared" ref="Q49" si="59">SUM(O49:O52)</f>
        <v>0</v>
      </c>
      <c r="R49" s="154">
        <f t="shared" ref="R49" si="60">Q49*1.02*1.05*$R$14</f>
        <v>0</v>
      </c>
      <c r="S49" s="152">
        <f t="shared" ref="S49" si="61">F49*$S$17</f>
        <v>0.33748306677121115</v>
      </c>
      <c r="T49" s="152">
        <f t="shared" ref="T49" si="62">E49*S49</f>
        <v>100.54970491381465</v>
      </c>
    </row>
    <row r="50" spans="1:20" ht="12.75" customHeight="1" x14ac:dyDescent="0.2">
      <c r="A50" s="145"/>
      <c r="B50" s="167"/>
      <c r="C50" s="403"/>
      <c r="D50" s="227"/>
      <c r="E50" s="178"/>
      <c r="F50" s="170"/>
      <c r="G50" s="184"/>
      <c r="H50" s="155"/>
      <c r="I50" s="151"/>
      <c r="J50" s="155"/>
      <c r="K50" s="23"/>
      <c r="L50" s="23"/>
      <c r="M50" s="23"/>
      <c r="N50" s="99"/>
      <c r="O50" s="55">
        <f t="shared" si="0"/>
        <v>0</v>
      </c>
      <c r="P50" s="155"/>
      <c r="Q50" s="155"/>
      <c r="R50" s="155"/>
      <c r="S50" s="152"/>
      <c r="T50" s="152"/>
    </row>
    <row r="51" spans="1:20" ht="12.75" customHeight="1" x14ac:dyDescent="0.2">
      <c r="A51" s="145"/>
      <c r="B51" s="167"/>
      <c r="C51" s="403"/>
      <c r="D51" s="227"/>
      <c r="E51" s="178"/>
      <c r="F51" s="170"/>
      <c r="G51" s="184"/>
      <c r="H51" s="155"/>
      <c r="I51" s="151"/>
      <c r="J51" s="155"/>
      <c r="K51" s="23"/>
      <c r="L51" s="23"/>
      <c r="M51" s="23"/>
      <c r="N51" s="99"/>
      <c r="O51" s="55">
        <f t="shared" si="0"/>
        <v>0</v>
      </c>
      <c r="P51" s="155"/>
      <c r="Q51" s="155"/>
      <c r="R51" s="155"/>
      <c r="S51" s="152"/>
      <c r="T51" s="152"/>
    </row>
    <row r="52" spans="1:20" ht="12.75" customHeight="1" x14ac:dyDescent="0.2">
      <c r="A52" s="146"/>
      <c r="B52" s="168"/>
      <c r="C52" s="404"/>
      <c r="D52" s="227"/>
      <c r="E52" s="179"/>
      <c r="F52" s="171"/>
      <c r="G52" s="185"/>
      <c r="H52" s="156"/>
      <c r="I52" s="151"/>
      <c r="J52" s="156"/>
      <c r="K52" s="23"/>
      <c r="L52" s="23"/>
      <c r="M52" s="23"/>
      <c r="N52" s="97"/>
      <c r="O52" s="55">
        <f t="shared" si="0"/>
        <v>0</v>
      </c>
      <c r="P52" s="156"/>
      <c r="Q52" s="156"/>
      <c r="R52" s="156"/>
      <c r="S52" s="152"/>
      <c r="T52" s="152"/>
    </row>
    <row r="53" spans="1:20" ht="12.75" customHeight="1" x14ac:dyDescent="0.2">
      <c r="A53" s="144">
        <v>9</v>
      </c>
      <c r="B53" s="147" t="s">
        <v>75</v>
      </c>
      <c r="C53" s="195" t="s">
        <v>700</v>
      </c>
      <c r="D53" s="227" t="s">
        <v>691</v>
      </c>
      <c r="E53" s="150">
        <v>235.22</v>
      </c>
      <c r="F53" s="169">
        <f t="shared" ref="F53" si="63">H53+J53+R53</f>
        <v>0.56961000000000006</v>
      </c>
      <c r="G53" s="151">
        <v>0.3</v>
      </c>
      <c r="H53" s="152">
        <f t="shared" ref="H53" si="64">G53*$P$8/1000</f>
        <v>0.56961000000000006</v>
      </c>
      <c r="I53" s="151"/>
      <c r="J53" s="154">
        <f t="shared" ref="J53" si="65">I53*$P$9/1000</f>
        <v>0</v>
      </c>
      <c r="K53" s="23"/>
      <c r="L53" s="23"/>
      <c r="M53" s="23"/>
      <c r="N53" s="97"/>
      <c r="O53" s="55">
        <f t="shared" si="0"/>
        <v>0</v>
      </c>
      <c r="P53" s="154">
        <f t="shared" ref="P53" si="66">E53*F53</f>
        <v>133.98366420000002</v>
      </c>
      <c r="Q53" s="154">
        <f t="shared" ref="Q53" si="67">SUM(O53:O56)</f>
        <v>0</v>
      </c>
      <c r="R53" s="154">
        <f t="shared" ref="R53" si="68">Q53*1.02*1.05*$R$14</f>
        <v>0</v>
      </c>
      <c r="S53" s="152">
        <f t="shared" ref="S53" si="69">F53*$S$17</f>
        <v>0.72317800022402379</v>
      </c>
      <c r="T53" s="152">
        <f t="shared" ref="T53" si="70">E53*S53</f>
        <v>170.10592921269486</v>
      </c>
    </row>
    <row r="54" spans="1:20" ht="12.75" customHeight="1" x14ac:dyDescent="0.2">
      <c r="A54" s="145"/>
      <c r="B54" s="147"/>
      <c r="C54" s="195"/>
      <c r="D54" s="227"/>
      <c r="E54" s="150"/>
      <c r="F54" s="170"/>
      <c r="G54" s="151"/>
      <c r="H54" s="152"/>
      <c r="I54" s="151"/>
      <c r="J54" s="155"/>
      <c r="K54" s="23"/>
      <c r="L54" s="23"/>
      <c r="M54" s="23"/>
      <c r="N54" s="97"/>
      <c r="O54" s="55">
        <f t="shared" si="0"/>
        <v>0</v>
      </c>
      <c r="P54" s="155"/>
      <c r="Q54" s="155"/>
      <c r="R54" s="155"/>
      <c r="S54" s="152"/>
      <c r="T54" s="152"/>
    </row>
    <row r="55" spans="1:20" ht="12.75" customHeight="1" x14ac:dyDescent="0.2">
      <c r="A55" s="145"/>
      <c r="B55" s="147"/>
      <c r="C55" s="195"/>
      <c r="D55" s="227"/>
      <c r="E55" s="150"/>
      <c r="F55" s="170"/>
      <c r="G55" s="151"/>
      <c r="H55" s="152"/>
      <c r="I55" s="151"/>
      <c r="J55" s="155"/>
      <c r="K55" s="23"/>
      <c r="L55" s="23"/>
      <c r="M55" s="23"/>
      <c r="N55" s="97"/>
      <c r="O55" s="55">
        <f t="shared" si="0"/>
        <v>0</v>
      </c>
      <c r="P55" s="155"/>
      <c r="Q55" s="155"/>
      <c r="R55" s="155"/>
      <c r="S55" s="152"/>
      <c r="T55" s="152"/>
    </row>
    <row r="56" spans="1:20" ht="12.75" customHeight="1" x14ac:dyDescent="0.2">
      <c r="A56" s="146"/>
      <c r="B56" s="147"/>
      <c r="C56" s="195"/>
      <c r="D56" s="227"/>
      <c r="E56" s="150"/>
      <c r="F56" s="171"/>
      <c r="G56" s="151"/>
      <c r="H56" s="152"/>
      <c r="I56" s="151"/>
      <c r="J56" s="156"/>
      <c r="K56" s="23"/>
      <c r="L56" s="23"/>
      <c r="M56" s="23"/>
      <c r="N56" s="97"/>
      <c r="O56" s="55">
        <f t="shared" si="0"/>
        <v>0</v>
      </c>
      <c r="P56" s="156"/>
      <c r="Q56" s="156"/>
      <c r="R56" s="156"/>
      <c r="S56" s="152"/>
      <c r="T56" s="152"/>
    </row>
    <row r="57" spans="1:20" ht="12.75" customHeight="1" x14ac:dyDescent="0.2">
      <c r="A57" s="144">
        <v>10</v>
      </c>
      <c r="B57" s="147" t="s">
        <v>601</v>
      </c>
      <c r="C57" s="195" t="s">
        <v>701</v>
      </c>
      <c r="D57" s="227" t="s">
        <v>691</v>
      </c>
      <c r="E57" s="150">
        <v>235.22</v>
      </c>
      <c r="F57" s="169">
        <f t="shared" ref="F57" si="71">H57+J57+R57</f>
        <v>0.17512248599999999</v>
      </c>
      <c r="G57" s="151">
        <v>0.09</v>
      </c>
      <c r="H57" s="152">
        <f t="shared" ref="H57" si="72">G57*$P$8/1000</f>
        <v>0.17088300000000001</v>
      </c>
      <c r="I57" s="163">
        <v>1.8E-3</v>
      </c>
      <c r="J57" s="154">
        <f t="shared" ref="J57" si="73">I57*$P$9/1000</f>
        <v>4.2394859999999998E-3</v>
      </c>
      <c r="K57" s="23"/>
      <c r="L57" s="23"/>
      <c r="M57" s="23"/>
      <c r="N57" s="97"/>
      <c r="O57" s="55">
        <f t="shared" si="0"/>
        <v>0</v>
      </c>
      <c r="P57" s="154">
        <f t="shared" ref="P57" si="74">E57*F57</f>
        <v>41.192311156919999</v>
      </c>
      <c r="Q57" s="154">
        <f t="shared" ref="Q57" si="75">SUM(O57:O60)</f>
        <v>0</v>
      </c>
      <c r="R57" s="154">
        <f t="shared" ref="R57" si="76">Q57*1.02*1.05*$R$14</f>
        <v>0</v>
      </c>
      <c r="S57" s="152">
        <f t="shared" ref="S57" si="77">F57*$S$17</f>
        <v>0.22233586000902297</v>
      </c>
      <c r="T57" s="152">
        <f t="shared" ref="T57" si="78">E57*S57</f>
        <v>52.297840991322381</v>
      </c>
    </row>
    <row r="58" spans="1:20" ht="12.75" customHeight="1" x14ac:dyDescent="0.2">
      <c r="A58" s="145"/>
      <c r="B58" s="147"/>
      <c r="C58" s="195"/>
      <c r="D58" s="227"/>
      <c r="E58" s="150"/>
      <c r="F58" s="170"/>
      <c r="G58" s="151"/>
      <c r="H58" s="152"/>
      <c r="I58" s="163"/>
      <c r="J58" s="155"/>
      <c r="K58" s="23"/>
      <c r="L58" s="23"/>
      <c r="M58" s="23"/>
      <c r="N58" s="97"/>
      <c r="O58" s="55">
        <f t="shared" si="0"/>
        <v>0</v>
      </c>
      <c r="P58" s="155"/>
      <c r="Q58" s="155"/>
      <c r="R58" s="155"/>
      <c r="S58" s="152"/>
      <c r="T58" s="152"/>
    </row>
    <row r="59" spans="1:20" ht="12.75" customHeight="1" x14ac:dyDescent="0.2">
      <c r="A59" s="145"/>
      <c r="B59" s="147"/>
      <c r="C59" s="195"/>
      <c r="D59" s="227"/>
      <c r="E59" s="150"/>
      <c r="F59" s="170"/>
      <c r="G59" s="151"/>
      <c r="H59" s="152"/>
      <c r="I59" s="163"/>
      <c r="J59" s="155"/>
      <c r="K59" s="23"/>
      <c r="L59" s="23"/>
      <c r="M59" s="23"/>
      <c r="N59" s="97"/>
      <c r="O59" s="55">
        <f t="shared" si="0"/>
        <v>0</v>
      </c>
      <c r="P59" s="155"/>
      <c r="Q59" s="155"/>
      <c r="R59" s="155"/>
      <c r="S59" s="152"/>
      <c r="T59" s="152"/>
    </row>
    <row r="60" spans="1:20" ht="12.75" customHeight="1" x14ac:dyDescent="0.2">
      <c r="A60" s="146"/>
      <c r="B60" s="147"/>
      <c r="C60" s="195"/>
      <c r="D60" s="227"/>
      <c r="E60" s="150"/>
      <c r="F60" s="171"/>
      <c r="G60" s="151"/>
      <c r="H60" s="152"/>
      <c r="I60" s="163"/>
      <c r="J60" s="156"/>
      <c r="K60" s="23"/>
      <c r="L60" s="23"/>
      <c r="M60" s="23"/>
      <c r="N60" s="97"/>
      <c r="O60" s="55">
        <f t="shared" si="0"/>
        <v>0</v>
      </c>
      <c r="P60" s="156"/>
      <c r="Q60" s="156"/>
      <c r="R60" s="156"/>
      <c r="S60" s="152"/>
      <c r="T60" s="152"/>
    </row>
    <row r="61" spans="1:20" ht="12.75" customHeight="1" x14ac:dyDescent="0.2">
      <c r="A61" s="144">
        <v>11</v>
      </c>
      <c r="B61" s="241" t="s">
        <v>662</v>
      </c>
      <c r="C61" s="186" t="s">
        <v>702</v>
      </c>
      <c r="D61" s="227" t="s">
        <v>691</v>
      </c>
      <c r="E61" s="177">
        <v>124.8</v>
      </c>
      <c r="F61" s="169">
        <f t="shared" ref="F61" si="79">H61+J61+R61</f>
        <v>4.2151140000000004E-2</v>
      </c>
      <c r="G61" s="183">
        <v>2.2200000000000001E-2</v>
      </c>
      <c r="H61" s="154">
        <f t="shared" ref="H61" si="80">G61*$P$8/1000</f>
        <v>4.2151140000000004E-2</v>
      </c>
      <c r="I61" s="151"/>
      <c r="J61" s="154">
        <f t="shared" ref="J61" si="81">I61*$P$9/1000</f>
        <v>0</v>
      </c>
      <c r="K61" s="23"/>
      <c r="L61" s="23"/>
      <c r="M61" s="23"/>
      <c r="N61" s="99"/>
      <c r="O61" s="55">
        <f t="shared" si="0"/>
        <v>0</v>
      </c>
      <c r="P61" s="154">
        <f t="shared" ref="P61" si="82">E61*F61</f>
        <v>5.2604622720000007</v>
      </c>
      <c r="Q61" s="154">
        <f t="shared" ref="Q61" si="83">SUM(O61:O64)</f>
        <v>0</v>
      </c>
      <c r="R61" s="154">
        <f t="shared" ref="R61" si="84">Q61*1.02*1.05*$R$14</f>
        <v>0</v>
      </c>
      <c r="S61" s="152">
        <f t="shared" ref="S61" si="85">F61*$S$17</f>
        <v>5.351517201657776E-2</v>
      </c>
      <c r="T61" s="152">
        <f t="shared" ref="T61" si="86">E61*S61</f>
        <v>6.6786934676689045</v>
      </c>
    </row>
    <row r="62" spans="1:20" ht="12.75" customHeight="1" x14ac:dyDescent="0.2">
      <c r="A62" s="145"/>
      <c r="B62" s="167"/>
      <c r="C62" s="187"/>
      <c r="D62" s="227"/>
      <c r="E62" s="178"/>
      <c r="F62" s="170"/>
      <c r="G62" s="184"/>
      <c r="H62" s="155"/>
      <c r="I62" s="151"/>
      <c r="J62" s="155"/>
      <c r="K62" s="23"/>
      <c r="L62" s="23"/>
      <c r="M62" s="23"/>
      <c r="N62" s="99"/>
      <c r="O62" s="55">
        <f t="shared" si="0"/>
        <v>0</v>
      </c>
      <c r="P62" s="155"/>
      <c r="Q62" s="155"/>
      <c r="R62" s="155"/>
      <c r="S62" s="152"/>
      <c r="T62" s="152"/>
    </row>
    <row r="63" spans="1:20" ht="12.75" customHeight="1" x14ac:dyDescent="0.2">
      <c r="A63" s="145"/>
      <c r="B63" s="167"/>
      <c r="C63" s="187"/>
      <c r="D63" s="227"/>
      <c r="E63" s="178"/>
      <c r="F63" s="170"/>
      <c r="G63" s="184"/>
      <c r="H63" s="155"/>
      <c r="I63" s="151"/>
      <c r="J63" s="155"/>
      <c r="K63" s="23"/>
      <c r="L63" s="23"/>
      <c r="M63" s="23"/>
      <c r="N63" s="99"/>
      <c r="O63" s="55">
        <f t="shared" si="0"/>
        <v>0</v>
      </c>
      <c r="P63" s="155"/>
      <c r="Q63" s="155"/>
      <c r="R63" s="155"/>
      <c r="S63" s="152"/>
      <c r="T63" s="152"/>
    </row>
    <row r="64" spans="1:20" ht="12.75" customHeight="1" x14ac:dyDescent="0.2">
      <c r="A64" s="146"/>
      <c r="B64" s="168"/>
      <c r="C64" s="188"/>
      <c r="D64" s="227"/>
      <c r="E64" s="179"/>
      <c r="F64" s="171"/>
      <c r="G64" s="185"/>
      <c r="H64" s="156"/>
      <c r="I64" s="151"/>
      <c r="J64" s="156"/>
      <c r="K64" s="23"/>
      <c r="L64" s="23"/>
      <c r="M64" s="23"/>
      <c r="N64" s="97"/>
      <c r="O64" s="55">
        <f t="shared" si="0"/>
        <v>0</v>
      </c>
      <c r="P64" s="156"/>
      <c r="Q64" s="156"/>
      <c r="R64" s="156"/>
      <c r="S64" s="152"/>
      <c r="T64" s="152"/>
    </row>
    <row r="65" spans="1:20" ht="12.75" customHeight="1" x14ac:dyDescent="0.2">
      <c r="A65" s="144">
        <v>12</v>
      </c>
      <c r="B65" s="147" t="s">
        <v>73</v>
      </c>
      <c r="C65" s="147" t="s">
        <v>703</v>
      </c>
      <c r="D65" s="227" t="s">
        <v>691</v>
      </c>
      <c r="E65" s="150">
        <v>84.5</v>
      </c>
      <c r="F65" s="169">
        <f t="shared" ref="F65" si="87">H65+J65+R65</f>
        <v>0.74049300000000007</v>
      </c>
      <c r="G65" s="151">
        <v>0.39</v>
      </c>
      <c r="H65" s="152">
        <f t="shared" ref="H65" si="88">G65*$P$8/1000</f>
        <v>0.74049300000000007</v>
      </c>
      <c r="I65" s="158"/>
      <c r="J65" s="154">
        <f t="shared" ref="J65" si="89">I65*$P$9/1000</f>
        <v>0</v>
      </c>
      <c r="K65" s="23"/>
      <c r="L65" s="23"/>
      <c r="M65" s="23"/>
      <c r="N65" s="97"/>
      <c r="O65" s="55">
        <f t="shared" si="0"/>
        <v>0</v>
      </c>
      <c r="P65" s="154">
        <f t="shared" ref="P65" si="90">E65*F65</f>
        <v>62.571658500000005</v>
      </c>
      <c r="Q65" s="154">
        <f t="shared" ref="Q65" si="91">SUM(O65:O68)</f>
        <v>0</v>
      </c>
      <c r="R65" s="154">
        <f t="shared" ref="R65" si="92">Q65*1.02*1.05*$R$14</f>
        <v>0</v>
      </c>
      <c r="S65" s="152">
        <f t="shared" ref="S65" si="93">F65*$S$17</f>
        <v>0.94013140029123088</v>
      </c>
      <c r="T65" s="152">
        <f t="shared" ref="T65" si="94">E65*S65</f>
        <v>79.441103324609003</v>
      </c>
    </row>
    <row r="66" spans="1:20" ht="12.75" customHeight="1" x14ac:dyDescent="0.2">
      <c r="A66" s="145"/>
      <c r="B66" s="147"/>
      <c r="C66" s="147"/>
      <c r="D66" s="227"/>
      <c r="E66" s="150"/>
      <c r="F66" s="170"/>
      <c r="G66" s="151"/>
      <c r="H66" s="152"/>
      <c r="I66" s="158"/>
      <c r="J66" s="155"/>
      <c r="K66" s="23"/>
      <c r="L66" s="23"/>
      <c r="M66" s="23"/>
      <c r="N66" s="97"/>
      <c r="O66" s="55">
        <f t="shared" si="0"/>
        <v>0</v>
      </c>
      <c r="P66" s="155"/>
      <c r="Q66" s="155"/>
      <c r="R66" s="155"/>
      <c r="S66" s="152"/>
      <c r="T66" s="152"/>
    </row>
    <row r="67" spans="1:20" ht="12.75" customHeight="1" x14ac:dyDescent="0.2">
      <c r="A67" s="145"/>
      <c r="B67" s="147"/>
      <c r="C67" s="147"/>
      <c r="D67" s="227"/>
      <c r="E67" s="150"/>
      <c r="F67" s="170"/>
      <c r="G67" s="151"/>
      <c r="H67" s="152"/>
      <c r="I67" s="158"/>
      <c r="J67" s="155"/>
      <c r="K67" s="23"/>
      <c r="L67" s="23"/>
      <c r="M67" s="23"/>
      <c r="N67" s="97"/>
      <c r="O67" s="55">
        <f t="shared" si="0"/>
        <v>0</v>
      </c>
      <c r="P67" s="155"/>
      <c r="Q67" s="155"/>
      <c r="R67" s="155"/>
      <c r="S67" s="152"/>
      <c r="T67" s="152"/>
    </row>
    <row r="68" spans="1:20" ht="12.75" customHeight="1" x14ac:dyDescent="0.2">
      <c r="A68" s="146"/>
      <c r="B68" s="147"/>
      <c r="C68" s="147"/>
      <c r="D68" s="227"/>
      <c r="E68" s="150"/>
      <c r="F68" s="171"/>
      <c r="G68" s="151"/>
      <c r="H68" s="152"/>
      <c r="I68" s="158"/>
      <c r="J68" s="156"/>
      <c r="K68" s="23"/>
      <c r="L68" s="23"/>
      <c r="M68" s="23"/>
      <c r="N68" s="97"/>
      <c r="O68" s="55">
        <f t="shared" si="0"/>
        <v>0</v>
      </c>
      <c r="P68" s="156"/>
      <c r="Q68" s="156"/>
      <c r="R68" s="156"/>
      <c r="S68" s="152"/>
      <c r="T68" s="152"/>
    </row>
    <row r="69" spans="1:20" ht="12.75" customHeight="1" x14ac:dyDescent="0.2">
      <c r="A69" s="144">
        <v>14</v>
      </c>
      <c r="B69" s="186" t="s">
        <v>69</v>
      </c>
      <c r="C69" s="186" t="s">
        <v>704</v>
      </c>
      <c r="D69" s="227" t="s">
        <v>691</v>
      </c>
      <c r="E69" s="169">
        <v>770.12</v>
      </c>
      <c r="F69" s="169">
        <f t="shared" ref="F69" si="95">H69+J69+R69</f>
        <v>0.968337</v>
      </c>
      <c r="G69" s="323">
        <v>0.51</v>
      </c>
      <c r="H69" s="154">
        <f t="shared" ref="H69" si="96">G69*$P$8/1000</f>
        <v>0.968337</v>
      </c>
      <c r="I69" s="158"/>
      <c r="J69" s="154">
        <f t="shared" ref="J69" si="97">I69*$P$9/1000</f>
        <v>0</v>
      </c>
      <c r="K69" s="23"/>
      <c r="L69" s="23"/>
      <c r="M69" s="23"/>
      <c r="N69" s="97"/>
      <c r="O69" s="55">
        <f t="shared" si="0"/>
        <v>0</v>
      </c>
      <c r="P69" s="154">
        <f t="shared" ref="P69" si="98">E69*F69</f>
        <v>745.73569043999998</v>
      </c>
      <c r="Q69" s="154">
        <f t="shared" ref="Q69" si="99">SUM(O69:O72)</f>
        <v>0</v>
      </c>
      <c r="R69" s="154">
        <f t="shared" ref="R69" si="100">Q69*1.02*1.05*$R$14</f>
        <v>0</v>
      </c>
      <c r="S69" s="152">
        <f t="shared" ref="S69" si="101">F69*$S$17</f>
        <v>1.2294026003808403</v>
      </c>
      <c r="T69" s="152">
        <f t="shared" ref="T69" si="102">E69*S69</f>
        <v>946.78753060529266</v>
      </c>
    </row>
    <row r="70" spans="1:20" ht="12.75" customHeight="1" x14ac:dyDescent="0.2">
      <c r="A70" s="145"/>
      <c r="B70" s="187"/>
      <c r="C70" s="187"/>
      <c r="D70" s="227"/>
      <c r="E70" s="170"/>
      <c r="F70" s="170"/>
      <c r="G70" s="324"/>
      <c r="H70" s="155"/>
      <c r="I70" s="158"/>
      <c r="J70" s="155"/>
      <c r="K70" s="23"/>
      <c r="L70" s="23"/>
      <c r="M70" s="23"/>
      <c r="N70" s="97"/>
      <c r="O70" s="55">
        <f t="shared" si="0"/>
        <v>0</v>
      </c>
      <c r="P70" s="155"/>
      <c r="Q70" s="155"/>
      <c r="R70" s="155"/>
      <c r="S70" s="152"/>
      <c r="T70" s="152"/>
    </row>
    <row r="71" spans="1:20" ht="12.75" customHeight="1" x14ac:dyDescent="0.2">
      <c r="A71" s="145"/>
      <c r="B71" s="187"/>
      <c r="C71" s="187"/>
      <c r="D71" s="227"/>
      <c r="E71" s="170"/>
      <c r="F71" s="170"/>
      <c r="G71" s="324"/>
      <c r="H71" s="155"/>
      <c r="I71" s="158"/>
      <c r="J71" s="155"/>
      <c r="K71" s="23"/>
      <c r="L71" s="23"/>
      <c r="M71" s="23"/>
      <c r="N71" s="97"/>
      <c r="O71" s="55">
        <f t="shared" si="0"/>
        <v>0</v>
      </c>
      <c r="P71" s="155"/>
      <c r="Q71" s="155"/>
      <c r="R71" s="155"/>
      <c r="S71" s="152"/>
      <c r="T71" s="152"/>
    </row>
    <row r="72" spans="1:20" ht="12.75" customHeight="1" x14ac:dyDescent="0.2">
      <c r="A72" s="146"/>
      <c r="B72" s="188"/>
      <c r="C72" s="188"/>
      <c r="D72" s="227"/>
      <c r="E72" s="170"/>
      <c r="F72" s="171"/>
      <c r="G72" s="325"/>
      <c r="H72" s="155"/>
      <c r="I72" s="235"/>
      <c r="J72" s="156"/>
      <c r="K72" s="28"/>
      <c r="L72" s="28"/>
      <c r="M72" s="28"/>
      <c r="N72" s="96"/>
      <c r="O72" s="55">
        <f t="shared" si="0"/>
        <v>0</v>
      </c>
      <c r="P72" s="156"/>
      <c r="Q72" s="156"/>
      <c r="R72" s="156"/>
      <c r="S72" s="152"/>
      <c r="T72" s="152"/>
    </row>
    <row r="73" spans="1:20" ht="12.75" customHeight="1" x14ac:dyDescent="0.2">
      <c r="A73" s="144">
        <v>15</v>
      </c>
      <c r="B73" s="241" t="s">
        <v>71</v>
      </c>
      <c r="C73" s="402" t="s">
        <v>698</v>
      </c>
      <c r="D73" s="227" t="s">
        <v>691</v>
      </c>
      <c r="E73" s="169">
        <v>115.5</v>
      </c>
      <c r="F73" s="169">
        <f t="shared" ref="F73" si="103">H73+J73+R73</f>
        <v>0.26581800000000005</v>
      </c>
      <c r="G73" s="183">
        <v>0.14000000000000001</v>
      </c>
      <c r="H73" s="154">
        <f t="shared" ref="H73" si="104">G73*$P$8/1000</f>
        <v>0.26581800000000005</v>
      </c>
      <c r="I73" s="164"/>
      <c r="J73" s="154">
        <f t="shared" ref="J73" si="105">I73*$P$9/1000</f>
        <v>0</v>
      </c>
      <c r="K73" s="23"/>
      <c r="L73" s="23"/>
      <c r="M73" s="23"/>
      <c r="N73" s="99"/>
      <c r="O73" s="55">
        <f t="shared" si="0"/>
        <v>0</v>
      </c>
      <c r="P73" s="154">
        <f t="shared" ref="P73" si="106">E73*F73</f>
        <v>30.701979000000005</v>
      </c>
      <c r="Q73" s="154">
        <f t="shared" ref="Q73" si="107">SUM(O73:O76)</f>
        <v>0</v>
      </c>
      <c r="R73" s="154">
        <f t="shared" ref="R73" si="108">Q73*1.02*1.05*$R$14</f>
        <v>0</v>
      </c>
      <c r="S73" s="152">
        <f t="shared" ref="S73" si="109">F73*$S$17</f>
        <v>0.33748306677121115</v>
      </c>
      <c r="T73" s="152">
        <f t="shared" ref="T73" si="110">E73*S73</f>
        <v>38.97929421207489</v>
      </c>
    </row>
    <row r="74" spans="1:20" ht="12.75" customHeight="1" x14ac:dyDescent="0.2">
      <c r="A74" s="145"/>
      <c r="B74" s="167"/>
      <c r="C74" s="403"/>
      <c r="D74" s="227"/>
      <c r="E74" s="170"/>
      <c r="F74" s="170"/>
      <c r="G74" s="184"/>
      <c r="H74" s="155"/>
      <c r="I74" s="164"/>
      <c r="J74" s="155"/>
      <c r="K74" s="23"/>
      <c r="L74" s="23"/>
      <c r="M74" s="23"/>
      <c r="N74" s="99"/>
      <c r="O74" s="55">
        <f t="shared" si="0"/>
        <v>0</v>
      </c>
      <c r="P74" s="155"/>
      <c r="Q74" s="155"/>
      <c r="R74" s="155"/>
      <c r="S74" s="152"/>
      <c r="T74" s="152"/>
    </row>
    <row r="75" spans="1:20" ht="12.75" customHeight="1" x14ac:dyDescent="0.2">
      <c r="A75" s="145"/>
      <c r="B75" s="167"/>
      <c r="C75" s="403"/>
      <c r="D75" s="227"/>
      <c r="E75" s="170"/>
      <c r="F75" s="170"/>
      <c r="G75" s="184"/>
      <c r="H75" s="155"/>
      <c r="I75" s="164"/>
      <c r="J75" s="155"/>
      <c r="K75" s="23"/>
      <c r="L75" s="23"/>
      <c r="M75" s="23"/>
      <c r="N75" s="99"/>
      <c r="O75" s="55">
        <f t="shared" si="0"/>
        <v>0</v>
      </c>
      <c r="P75" s="155"/>
      <c r="Q75" s="155"/>
      <c r="R75" s="155"/>
      <c r="S75" s="152"/>
      <c r="T75" s="152"/>
    </row>
    <row r="76" spans="1:20" ht="12.75" customHeight="1" x14ac:dyDescent="0.2">
      <c r="A76" s="146"/>
      <c r="B76" s="168"/>
      <c r="C76" s="404"/>
      <c r="D76" s="227"/>
      <c r="E76" s="171"/>
      <c r="F76" s="171"/>
      <c r="G76" s="185"/>
      <c r="H76" s="156"/>
      <c r="I76" s="164"/>
      <c r="J76" s="156"/>
      <c r="K76" s="23"/>
      <c r="L76" s="23"/>
      <c r="M76" s="23"/>
      <c r="N76" s="97"/>
      <c r="O76" s="55">
        <f t="shared" si="0"/>
        <v>0</v>
      </c>
      <c r="P76" s="156"/>
      <c r="Q76" s="156"/>
      <c r="R76" s="156"/>
      <c r="S76" s="152"/>
      <c r="T76" s="152"/>
    </row>
    <row r="77" spans="1:20" ht="12.75" customHeight="1" x14ac:dyDescent="0.2">
      <c r="A77" s="144">
        <v>16</v>
      </c>
      <c r="B77" s="147" t="s">
        <v>81</v>
      </c>
      <c r="C77" s="204" t="s">
        <v>705</v>
      </c>
      <c r="D77" s="227" t="s">
        <v>691</v>
      </c>
      <c r="E77" s="169">
        <v>54.33</v>
      </c>
      <c r="F77" s="169">
        <f t="shared" ref="F77" si="111">H77+J77+R77</f>
        <v>1.09852236</v>
      </c>
      <c r="G77" s="151">
        <v>0.45700000000000002</v>
      </c>
      <c r="H77" s="154">
        <f t="shared" ref="H77" si="112">G77*$P$8/1000</f>
        <v>0.86770590000000003</v>
      </c>
      <c r="I77" s="151">
        <v>9.8000000000000004E-2</v>
      </c>
      <c r="J77" s="154">
        <f t="shared" ref="J77" si="113">I77*$P$9/1000</f>
        <v>0.23081646</v>
      </c>
      <c r="K77" s="23"/>
      <c r="L77" s="23"/>
      <c r="M77" s="23"/>
      <c r="N77" s="97"/>
      <c r="O77" s="55">
        <f t="shared" si="0"/>
        <v>0</v>
      </c>
      <c r="P77" s="154">
        <f t="shared" ref="P77" si="114">E77*F77</f>
        <v>59.682719818800003</v>
      </c>
      <c r="Q77" s="154">
        <f t="shared" ref="Q77" si="115">SUM(O77:O80)</f>
        <v>0</v>
      </c>
      <c r="R77" s="154">
        <f t="shared" ref="R77" si="116">Q77*1.02*1.05*$R$14</f>
        <v>0</v>
      </c>
      <c r="S77" s="152">
        <f t="shared" ref="S77" si="117">F77*$S$17</f>
        <v>1.3946861949512386</v>
      </c>
      <c r="T77" s="152">
        <f t="shared" ref="T77" si="118">E77*S77</f>
        <v>75.773300971700792</v>
      </c>
    </row>
    <row r="78" spans="1:20" ht="12.75" customHeight="1" x14ac:dyDescent="0.2">
      <c r="A78" s="145"/>
      <c r="B78" s="147"/>
      <c r="C78" s="205"/>
      <c r="D78" s="227"/>
      <c r="E78" s="170"/>
      <c r="F78" s="170"/>
      <c r="G78" s="151"/>
      <c r="H78" s="155"/>
      <c r="I78" s="151"/>
      <c r="J78" s="155"/>
      <c r="K78" s="23"/>
      <c r="L78" s="23"/>
      <c r="M78" s="23"/>
      <c r="N78" s="97"/>
      <c r="O78" s="55">
        <f t="shared" si="0"/>
        <v>0</v>
      </c>
      <c r="P78" s="155"/>
      <c r="Q78" s="155"/>
      <c r="R78" s="155"/>
      <c r="S78" s="152"/>
      <c r="T78" s="152"/>
    </row>
    <row r="79" spans="1:20" ht="12.75" customHeight="1" x14ac:dyDescent="0.2">
      <c r="A79" s="145"/>
      <c r="B79" s="147"/>
      <c r="C79" s="205"/>
      <c r="D79" s="227"/>
      <c r="E79" s="170"/>
      <c r="F79" s="170"/>
      <c r="G79" s="151"/>
      <c r="H79" s="155"/>
      <c r="I79" s="151"/>
      <c r="J79" s="155"/>
      <c r="K79" s="23"/>
      <c r="L79" s="23"/>
      <c r="M79" s="23"/>
      <c r="N79" s="97"/>
      <c r="O79" s="55">
        <f t="shared" si="0"/>
        <v>0</v>
      </c>
      <c r="P79" s="155"/>
      <c r="Q79" s="155"/>
      <c r="R79" s="155"/>
      <c r="S79" s="152"/>
      <c r="T79" s="152"/>
    </row>
    <row r="80" spans="1:20" ht="12.75" customHeight="1" x14ac:dyDescent="0.2">
      <c r="A80" s="146"/>
      <c r="B80" s="147"/>
      <c r="C80" s="206"/>
      <c r="D80" s="227"/>
      <c r="E80" s="171"/>
      <c r="F80" s="171"/>
      <c r="G80" s="151"/>
      <c r="H80" s="156"/>
      <c r="I80" s="151"/>
      <c r="J80" s="156"/>
      <c r="K80" s="23"/>
      <c r="L80" s="23"/>
      <c r="M80" s="23"/>
      <c r="N80" s="97"/>
      <c r="O80" s="55">
        <f t="shared" si="0"/>
        <v>0</v>
      </c>
      <c r="P80" s="156"/>
      <c r="Q80" s="156"/>
      <c r="R80" s="156"/>
      <c r="S80" s="152"/>
      <c r="T80" s="152"/>
    </row>
    <row r="81" spans="1:20" ht="12.75" customHeight="1" x14ac:dyDescent="0.2">
      <c r="A81" s="144">
        <v>17</v>
      </c>
      <c r="B81" s="147" t="s">
        <v>1013</v>
      </c>
      <c r="C81" s="147" t="s">
        <v>1095</v>
      </c>
      <c r="D81" s="227" t="s">
        <v>691</v>
      </c>
      <c r="E81" s="192">
        <v>5.3550000000000004</v>
      </c>
      <c r="F81" s="169">
        <f t="shared" ref="F81" si="119">H81+J81+R81</f>
        <v>3.4033070880000005</v>
      </c>
      <c r="G81" s="151">
        <v>0.41399999999999998</v>
      </c>
      <c r="H81" s="154">
        <f t="shared" ref="H81" si="120">G81*$P$8/1000</f>
        <v>0.78606179999999992</v>
      </c>
      <c r="I81" s="151">
        <v>1.0920000000000001</v>
      </c>
      <c r="J81" s="154">
        <f t="shared" ref="J81" si="121">I81*$P$9/1000</f>
        <v>2.5719548400000005</v>
      </c>
      <c r="K81" s="23" t="s">
        <v>53</v>
      </c>
      <c r="L81" s="23" t="s">
        <v>23</v>
      </c>
      <c r="M81" s="23">
        <v>1</v>
      </c>
      <c r="N81" s="97">
        <v>0.04</v>
      </c>
      <c r="O81" s="55">
        <f t="shared" si="0"/>
        <v>0.04</v>
      </c>
      <c r="P81" s="154">
        <f t="shared" ref="P81" si="122">E81*F81</f>
        <v>18.224709456240003</v>
      </c>
      <c r="Q81" s="154">
        <f t="shared" ref="Q81" si="123">SUM(O81:O84)</f>
        <v>0.04</v>
      </c>
      <c r="R81" s="154">
        <f t="shared" ref="R81" si="124">Q81*1.02*1.05*$R$14</f>
        <v>4.5290447999999997E-2</v>
      </c>
      <c r="S81" s="152">
        <f t="shared" ref="S81" si="125">F81*$S$17</f>
        <v>4.3208455154370284</v>
      </c>
      <c r="T81" s="152">
        <f t="shared" ref="T81" si="126">E81*S81</f>
        <v>23.138127735165288</v>
      </c>
    </row>
    <row r="82" spans="1:20" ht="12.75" customHeight="1" x14ac:dyDescent="0.2">
      <c r="A82" s="145"/>
      <c r="B82" s="147"/>
      <c r="C82" s="147"/>
      <c r="D82" s="227"/>
      <c r="E82" s="193"/>
      <c r="F82" s="170"/>
      <c r="G82" s="151"/>
      <c r="H82" s="155"/>
      <c r="I82" s="151"/>
      <c r="J82" s="155"/>
      <c r="K82" s="23"/>
      <c r="L82" s="23"/>
      <c r="M82" s="23"/>
      <c r="N82" s="97"/>
      <c r="O82" s="55">
        <f t="shared" si="0"/>
        <v>0</v>
      </c>
      <c r="P82" s="155"/>
      <c r="Q82" s="155"/>
      <c r="R82" s="155"/>
      <c r="S82" s="152"/>
      <c r="T82" s="152"/>
    </row>
    <row r="83" spans="1:20" ht="12.75" customHeight="1" x14ac:dyDescent="0.2">
      <c r="A83" s="145"/>
      <c r="B83" s="147"/>
      <c r="C83" s="147"/>
      <c r="D83" s="227"/>
      <c r="E83" s="193"/>
      <c r="F83" s="170"/>
      <c r="G83" s="151"/>
      <c r="H83" s="155"/>
      <c r="I83" s="151"/>
      <c r="J83" s="155"/>
      <c r="K83" s="23"/>
      <c r="L83" s="23"/>
      <c r="M83" s="23"/>
      <c r="N83" s="97"/>
      <c r="O83" s="55">
        <f t="shared" si="0"/>
        <v>0</v>
      </c>
      <c r="P83" s="155"/>
      <c r="Q83" s="155"/>
      <c r="R83" s="155"/>
      <c r="S83" s="152"/>
      <c r="T83" s="152"/>
    </row>
    <row r="84" spans="1:20" ht="12.75" customHeight="1" x14ac:dyDescent="0.2">
      <c r="A84" s="146"/>
      <c r="B84" s="147"/>
      <c r="C84" s="147"/>
      <c r="D84" s="227"/>
      <c r="E84" s="194"/>
      <c r="F84" s="171"/>
      <c r="G84" s="151"/>
      <c r="H84" s="156"/>
      <c r="I84" s="151"/>
      <c r="J84" s="156"/>
      <c r="K84" s="23"/>
      <c r="L84" s="23"/>
      <c r="M84" s="23"/>
      <c r="N84" s="97"/>
      <c r="O84" s="55">
        <f t="shared" si="0"/>
        <v>0</v>
      </c>
      <c r="P84" s="156"/>
      <c r="Q84" s="156"/>
      <c r="R84" s="156"/>
      <c r="S84" s="152"/>
      <c r="T84" s="152"/>
    </row>
    <row r="85" spans="1:20" ht="12.75" customHeight="1" x14ac:dyDescent="0.2">
      <c r="A85" s="144">
        <v>18</v>
      </c>
      <c r="B85" s="147" t="s">
        <v>79</v>
      </c>
      <c r="C85" s="204" t="s">
        <v>706</v>
      </c>
      <c r="D85" s="227" t="s">
        <v>691</v>
      </c>
      <c r="E85" s="192">
        <v>7.9870000000000001</v>
      </c>
      <c r="F85" s="169">
        <f t="shared" ref="F85" si="127">H85+J85+R85</f>
        <v>1.8959763600000001</v>
      </c>
      <c r="G85" s="151">
        <v>0.877</v>
      </c>
      <c r="H85" s="154">
        <f t="shared" ref="H85" si="128">G85*$P$8/1000</f>
        <v>1.6651599000000001</v>
      </c>
      <c r="I85" s="151">
        <v>9.8000000000000004E-2</v>
      </c>
      <c r="J85" s="154">
        <f t="shared" ref="J85" si="129">I85*$P$9/1000</f>
        <v>0.23081646</v>
      </c>
      <c r="K85" s="23"/>
      <c r="L85" s="23"/>
      <c r="M85" s="23"/>
      <c r="N85" s="97"/>
      <c r="O85" s="55">
        <f t="shared" si="0"/>
        <v>0</v>
      </c>
      <c r="P85" s="154">
        <f t="shared" ref="P85" si="130">E85*F85</f>
        <v>15.143163187320001</v>
      </c>
      <c r="Q85" s="154">
        <f t="shared" ref="Q85" si="131">SUM(O85:O88)</f>
        <v>0</v>
      </c>
      <c r="R85" s="154">
        <f t="shared" ref="R85" si="132">Q85*1.02*1.05*$R$14</f>
        <v>0</v>
      </c>
      <c r="S85" s="152">
        <f t="shared" ref="S85" si="133">F85*$S$17</f>
        <v>2.4071353952648722</v>
      </c>
      <c r="T85" s="152">
        <f t="shared" ref="T85" si="134">E85*S85</f>
        <v>19.225790401980536</v>
      </c>
    </row>
    <row r="86" spans="1:20" ht="12.75" customHeight="1" x14ac:dyDescent="0.2">
      <c r="A86" s="145"/>
      <c r="B86" s="147"/>
      <c r="C86" s="205"/>
      <c r="D86" s="227"/>
      <c r="E86" s="193"/>
      <c r="F86" s="170"/>
      <c r="G86" s="151"/>
      <c r="H86" s="155"/>
      <c r="I86" s="151"/>
      <c r="J86" s="155"/>
      <c r="K86" s="23"/>
      <c r="L86" s="23"/>
      <c r="M86" s="23"/>
      <c r="N86" s="97"/>
      <c r="O86" s="55">
        <f t="shared" si="0"/>
        <v>0</v>
      </c>
      <c r="P86" s="155"/>
      <c r="Q86" s="155"/>
      <c r="R86" s="155"/>
      <c r="S86" s="152"/>
      <c r="T86" s="152"/>
    </row>
    <row r="87" spans="1:20" ht="12.75" customHeight="1" x14ac:dyDescent="0.2">
      <c r="A87" s="145"/>
      <c r="B87" s="147"/>
      <c r="C87" s="205"/>
      <c r="D87" s="227"/>
      <c r="E87" s="193"/>
      <c r="F87" s="170"/>
      <c r="G87" s="151"/>
      <c r="H87" s="155"/>
      <c r="I87" s="151"/>
      <c r="J87" s="155"/>
      <c r="K87" s="23"/>
      <c r="L87" s="23"/>
      <c r="M87" s="23"/>
      <c r="N87" s="97"/>
      <c r="O87" s="55">
        <f t="shared" si="0"/>
        <v>0</v>
      </c>
      <c r="P87" s="155"/>
      <c r="Q87" s="155"/>
      <c r="R87" s="155"/>
      <c r="S87" s="152"/>
      <c r="T87" s="152"/>
    </row>
    <row r="88" spans="1:20" ht="12.75" customHeight="1" x14ac:dyDescent="0.2">
      <c r="A88" s="146"/>
      <c r="B88" s="147"/>
      <c r="C88" s="206"/>
      <c r="D88" s="227"/>
      <c r="E88" s="194"/>
      <c r="F88" s="171"/>
      <c r="G88" s="151"/>
      <c r="H88" s="156"/>
      <c r="I88" s="151"/>
      <c r="J88" s="156"/>
      <c r="K88" s="23"/>
      <c r="L88" s="23"/>
      <c r="M88" s="23"/>
      <c r="N88" s="97"/>
      <c r="O88" s="55">
        <f t="shared" si="0"/>
        <v>0</v>
      </c>
      <c r="P88" s="156"/>
      <c r="Q88" s="156"/>
      <c r="R88" s="156"/>
      <c r="S88" s="152"/>
      <c r="T88" s="152"/>
    </row>
    <row r="89" spans="1:20" ht="12.75" customHeight="1" x14ac:dyDescent="0.2">
      <c r="A89" s="144">
        <v>19</v>
      </c>
      <c r="B89" s="186" t="s">
        <v>238</v>
      </c>
      <c r="C89" s="186" t="s">
        <v>707</v>
      </c>
      <c r="D89" s="186" t="s">
        <v>694</v>
      </c>
      <c r="E89" s="177">
        <v>39</v>
      </c>
      <c r="F89" s="169">
        <f t="shared" ref="F89" si="135">H89+J89+R89</f>
        <v>0.44342989500000002</v>
      </c>
      <c r="G89" s="183">
        <v>0.223</v>
      </c>
      <c r="H89" s="154">
        <f t="shared" ref="H89" si="136">G89*$P$8/1000</f>
        <v>0.42341010000000001</v>
      </c>
      <c r="I89" s="183">
        <v>8.5000000000000006E-3</v>
      </c>
      <c r="J89" s="154">
        <f t="shared" ref="J89" si="137">I89*$P$9/1000</f>
        <v>2.0019795000000003E-2</v>
      </c>
      <c r="K89" s="23"/>
      <c r="L89" s="23"/>
      <c r="M89" s="23"/>
      <c r="N89" s="99"/>
      <c r="O89" s="55">
        <f t="shared" si="0"/>
        <v>0</v>
      </c>
      <c r="P89" s="154">
        <f t="shared" ref="P89" si="138">E89*F89</f>
        <v>17.293765905000001</v>
      </c>
      <c r="Q89" s="154">
        <f t="shared" ref="Q89" si="139">SUM(O89:O92)</f>
        <v>0</v>
      </c>
      <c r="R89" s="154">
        <f t="shared" ref="R89" si="140">Q89*1.02*1.05*$R$14</f>
        <v>0</v>
      </c>
      <c r="S89" s="152">
        <f t="shared" ref="S89" si="141">F89*$S$17</f>
        <v>0.56297948544732157</v>
      </c>
      <c r="T89" s="152">
        <f t="shared" ref="T89" si="142">E89*S89</f>
        <v>21.956199932445543</v>
      </c>
    </row>
    <row r="90" spans="1:20" ht="12.75" customHeight="1" x14ac:dyDescent="0.2">
      <c r="A90" s="145"/>
      <c r="B90" s="187"/>
      <c r="C90" s="187"/>
      <c r="D90" s="187"/>
      <c r="E90" s="178"/>
      <c r="F90" s="170"/>
      <c r="G90" s="184"/>
      <c r="H90" s="155"/>
      <c r="I90" s="184"/>
      <c r="J90" s="155"/>
      <c r="K90" s="23"/>
      <c r="L90" s="23"/>
      <c r="M90" s="23"/>
      <c r="N90" s="99"/>
      <c r="O90" s="55">
        <f t="shared" si="0"/>
        <v>0</v>
      </c>
      <c r="P90" s="155"/>
      <c r="Q90" s="155"/>
      <c r="R90" s="155"/>
      <c r="S90" s="152"/>
      <c r="T90" s="152"/>
    </row>
    <row r="91" spans="1:20" ht="12.75" customHeight="1" x14ac:dyDescent="0.2">
      <c r="A91" s="145"/>
      <c r="B91" s="187"/>
      <c r="C91" s="187"/>
      <c r="D91" s="187"/>
      <c r="E91" s="178"/>
      <c r="F91" s="170"/>
      <c r="G91" s="184"/>
      <c r="H91" s="155"/>
      <c r="I91" s="184"/>
      <c r="J91" s="155"/>
      <c r="K91" s="23"/>
      <c r="L91" s="23"/>
      <c r="M91" s="23"/>
      <c r="N91" s="99"/>
      <c r="O91" s="55">
        <f t="shared" si="0"/>
        <v>0</v>
      </c>
      <c r="P91" s="155"/>
      <c r="Q91" s="155"/>
      <c r="R91" s="155"/>
      <c r="S91" s="152"/>
      <c r="T91" s="152"/>
    </row>
    <row r="92" spans="1:20" ht="12.75" customHeight="1" x14ac:dyDescent="0.2">
      <c r="A92" s="146"/>
      <c r="B92" s="188"/>
      <c r="C92" s="188"/>
      <c r="D92" s="188"/>
      <c r="E92" s="179"/>
      <c r="F92" s="171"/>
      <c r="G92" s="185"/>
      <c r="H92" s="156"/>
      <c r="I92" s="185"/>
      <c r="J92" s="156"/>
      <c r="K92" s="23"/>
      <c r="L92" s="23"/>
      <c r="M92" s="23"/>
      <c r="N92" s="97"/>
      <c r="O92" s="55">
        <f t="shared" si="0"/>
        <v>0</v>
      </c>
      <c r="P92" s="156"/>
      <c r="Q92" s="156"/>
      <c r="R92" s="156"/>
      <c r="S92" s="152"/>
      <c r="T92" s="152"/>
    </row>
    <row r="93" spans="1:20" ht="12.75" customHeight="1" x14ac:dyDescent="0.2">
      <c r="A93" s="144">
        <v>20</v>
      </c>
      <c r="B93" s="186" t="s">
        <v>141</v>
      </c>
      <c r="C93" s="186" t="s">
        <v>708</v>
      </c>
      <c r="D93" s="144" t="s">
        <v>709</v>
      </c>
      <c r="E93" s="180">
        <v>394</v>
      </c>
      <c r="F93" s="169">
        <f t="shared" ref="F93" si="143">H93+J93+R93</f>
        <v>0.91065180000000012</v>
      </c>
      <c r="G93" s="183">
        <v>0.43</v>
      </c>
      <c r="H93" s="154">
        <f t="shared" ref="H93" si="144">G93*$P$8/1000</f>
        <v>0.81644100000000008</v>
      </c>
      <c r="I93" s="189">
        <v>0.04</v>
      </c>
      <c r="J93" s="154">
        <f t="shared" ref="J93" si="145">I93*$P$9/1000</f>
        <v>9.4210800000000011E-2</v>
      </c>
      <c r="K93" s="23"/>
      <c r="L93" s="23"/>
      <c r="M93" s="23"/>
      <c r="N93" s="99"/>
      <c r="O93" s="55">
        <f t="shared" si="0"/>
        <v>0</v>
      </c>
      <c r="P93" s="154">
        <f t="shared" ref="P93" si="146">E93*F93</f>
        <v>358.79680920000004</v>
      </c>
      <c r="Q93" s="154">
        <f t="shared" ref="Q93" si="147">SUM(O93:O96)</f>
        <v>0</v>
      </c>
      <c r="R93" s="154">
        <f t="shared" ref="R93" si="148">Q93*1.02*1.05*$R$14</f>
        <v>0</v>
      </c>
      <c r="S93" s="152">
        <f t="shared" ref="S93" si="149">F93*$S$17</f>
        <v>1.1561653545836761</v>
      </c>
      <c r="T93" s="152">
        <f t="shared" ref="T93" si="150">E93*S93</f>
        <v>455.52914970596839</v>
      </c>
    </row>
    <row r="94" spans="1:20" ht="12.75" customHeight="1" x14ac:dyDescent="0.2">
      <c r="A94" s="145"/>
      <c r="B94" s="187"/>
      <c r="C94" s="187"/>
      <c r="D94" s="145"/>
      <c r="E94" s="181"/>
      <c r="F94" s="170"/>
      <c r="G94" s="184"/>
      <c r="H94" s="155"/>
      <c r="I94" s="190"/>
      <c r="J94" s="155"/>
      <c r="K94" s="23"/>
      <c r="L94" s="23"/>
      <c r="M94" s="23"/>
      <c r="N94" s="99"/>
      <c r="O94" s="55">
        <f t="shared" si="0"/>
        <v>0</v>
      </c>
      <c r="P94" s="155"/>
      <c r="Q94" s="155"/>
      <c r="R94" s="155"/>
      <c r="S94" s="152"/>
      <c r="T94" s="152"/>
    </row>
    <row r="95" spans="1:20" ht="12.75" customHeight="1" x14ac:dyDescent="0.2">
      <c r="A95" s="145"/>
      <c r="B95" s="187"/>
      <c r="C95" s="187"/>
      <c r="D95" s="145"/>
      <c r="E95" s="181"/>
      <c r="F95" s="170"/>
      <c r="G95" s="184"/>
      <c r="H95" s="155"/>
      <c r="I95" s="190"/>
      <c r="J95" s="155"/>
      <c r="K95" s="23"/>
      <c r="L95" s="23"/>
      <c r="M95" s="23"/>
      <c r="N95" s="99"/>
      <c r="O95" s="55">
        <f t="shared" si="0"/>
        <v>0</v>
      </c>
      <c r="P95" s="155"/>
      <c r="Q95" s="155"/>
      <c r="R95" s="155"/>
      <c r="S95" s="152"/>
      <c r="T95" s="152"/>
    </row>
    <row r="96" spans="1:20" ht="12.75" customHeight="1" x14ac:dyDescent="0.2">
      <c r="A96" s="146"/>
      <c r="B96" s="188"/>
      <c r="C96" s="188"/>
      <c r="D96" s="146"/>
      <c r="E96" s="182"/>
      <c r="F96" s="171"/>
      <c r="G96" s="185"/>
      <c r="H96" s="156"/>
      <c r="I96" s="191"/>
      <c r="J96" s="156"/>
      <c r="K96" s="23"/>
      <c r="L96" s="23"/>
      <c r="M96" s="23"/>
      <c r="N96" s="97"/>
      <c r="O96" s="55">
        <f t="shared" si="0"/>
        <v>0</v>
      </c>
      <c r="P96" s="156"/>
      <c r="Q96" s="156"/>
      <c r="R96" s="156"/>
      <c r="S96" s="152"/>
      <c r="T96" s="152"/>
    </row>
    <row r="97" spans="1:20" ht="12.75" customHeight="1" x14ac:dyDescent="0.2">
      <c r="A97" s="144">
        <v>21</v>
      </c>
      <c r="B97" s="359" t="s">
        <v>144</v>
      </c>
      <c r="C97" s="186" t="s">
        <v>1096</v>
      </c>
      <c r="D97" s="144" t="s">
        <v>710</v>
      </c>
      <c r="E97" s="177">
        <v>137.9</v>
      </c>
      <c r="F97" s="169">
        <f t="shared" ref="F97" si="151">H97+J97+R97</f>
        <v>0.61599119999999996</v>
      </c>
      <c r="G97" s="323">
        <v>0.25</v>
      </c>
      <c r="H97" s="154">
        <f t="shared" ref="H97" si="152">G97*$P$8/1000</f>
        <v>0.47467500000000001</v>
      </c>
      <c r="I97" s="323">
        <v>0.06</v>
      </c>
      <c r="J97" s="154">
        <f t="shared" ref="J97" si="153">I97*$P$9/1000</f>
        <v>0.14131619999999998</v>
      </c>
      <c r="K97" s="23"/>
      <c r="L97" s="97"/>
      <c r="M97" s="23"/>
      <c r="N97" s="97"/>
      <c r="O97" s="55">
        <f t="shared" si="0"/>
        <v>0</v>
      </c>
      <c r="P97" s="154">
        <f t="shared" ref="P97" si="154">E97*F97</f>
        <v>84.945186480000004</v>
      </c>
      <c r="Q97" s="154">
        <f t="shared" ref="Q97" si="155">SUM(O97:O100)</f>
        <v>0</v>
      </c>
      <c r="R97" s="154">
        <f t="shared" ref="R97" si="156">Q97*1.02*1.05*$R$14</f>
        <v>0</v>
      </c>
      <c r="S97" s="152">
        <f t="shared" ref="S97" si="157">F97*$S$17</f>
        <v>0.78206366491388246</v>
      </c>
      <c r="T97" s="152">
        <f t="shared" ref="T97" si="158">E97*S97</f>
        <v>107.8465793916244</v>
      </c>
    </row>
    <row r="98" spans="1:20" ht="12.75" customHeight="1" x14ac:dyDescent="0.2">
      <c r="A98" s="145"/>
      <c r="B98" s="360"/>
      <c r="C98" s="187"/>
      <c r="D98" s="145"/>
      <c r="E98" s="178"/>
      <c r="F98" s="170"/>
      <c r="G98" s="324"/>
      <c r="H98" s="155"/>
      <c r="I98" s="324"/>
      <c r="J98" s="155"/>
      <c r="K98" s="23"/>
      <c r="L98" s="23"/>
      <c r="M98" s="23"/>
      <c r="N98" s="99"/>
      <c r="O98" s="55">
        <f t="shared" si="0"/>
        <v>0</v>
      </c>
      <c r="P98" s="155"/>
      <c r="Q98" s="155"/>
      <c r="R98" s="155"/>
      <c r="S98" s="152"/>
      <c r="T98" s="152"/>
    </row>
    <row r="99" spans="1:20" ht="12.75" customHeight="1" x14ac:dyDescent="0.2">
      <c r="A99" s="145"/>
      <c r="B99" s="360"/>
      <c r="C99" s="187"/>
      <c r="D99" s="145"/>
      <c r="E99" s="178"/>
      <c r="F99" s="170"/>
      <c r="G99" s="324"/>
      <c r="H99" s="155"/>
      <c r="I99" s="324"/>
      <c r="J99" s="155"/>
      <c r="K99" s="23"/>
      <c r="L99" s="23"/>
      <c r="M99" s="23"/>
      <c r="N99" s="99"/>
      <c r="O99" s="55">
        <f t="shared" si="0"/>
        <v>0</v>
      </c>
      <c r="P99" s="155"/>
      <c r="Q99" s="155"/>
      <c r="R99" s="155"/>
      <c r="S99" s="152"/>
      <c r="T99" s="152"/>
    </row>
    <row r="100" spans="1:20" ht="12.75" customHeight="1" x14ac:dyDescent="0.2">
      <c r="A100" s="146"/>
      <c r="B100" s="361"/>
      <c r="C100" s="188"/>
      <c r="D100" s="146"/>
      <c r="E100" s="179"/>
      <c r="F100" s="171"/>
      <c r="G100" s="325"/>
      <c r="H100" s="156"/>
      <c r="I100" s="325"/>
      <c r="J100" s="156"/>
      <c r="K100" s="23"/>
      <c r="L100" s="23"/>
      <c r="M100" s="23"/>
      <c r="N100" s="97"/>
      <c r="O100" s="55">
        <f t="shared" si="0"/>
        <v>0</v>
      </c>
      <c r="P100" s="156"/>
      <c r="Q100" s="156"/>
      <c r="R100" s="156"/>
      <c r="S100" s="152"/>
      <c r="T100" s="152"/>
    </row>
    <row r="101" spans="1:20" ht="12.75" customHeight="1" x14ac:dyDescent="0.2">
      <c r="A101" s="144">
        <v>22</v>
      </c>
      <c r="B101" s="359" t="s">
        <v>636</v>
      </c>
      <c r="C101" s="166" t="s">
        <v>711</v>
      </c>
      <c r="D101" s="296" t="s">
        <v>694</v>
      </c>
      <c r="E101" s="177">
        <v>325</v>
      </c>
      <c r="F101" s="169">
        <f t="shared" ref="F101" si="159">H101+J101+R101</f>
        <v>0.87075704999999992</v>
      </c>
      <c r="G101" s="201">
        <v>0.44</v>
      </c>
      <c r="H101" s="154">
        <f t="shared" ref="H101" si="160">G101*$P$8/1000</f>
        <v>0.83542799999999995</v>
      </c>
      <c r="I101" s="201">
        <v>1.4999999999999999E-2</v>
      </c>
      <c r="J101" s="154">
        <f t="shared" ref="J101" si="161">I101*$P$9/1000</f>
        <v>3.5329049999999994E-2</v>
      </c>
      <c r="K101" s="23"/>
      <c r="L101" s="23"/>
      <c r="M101" s="23"/>
      <c r="N101" s="99"/>
      <c r="O101" s="55">
        <f t="shared" si="0"/>
        <v>0</v>
      </c>
      <c r="P101" s="154">
        <f t="shared" ref="P101" si="162">E101*F101</f>
        <v>282.99604124999996</v>
      </c>
      <c r="Q101" s="154">
        <f t="shared" ref="Q101" si="163">SUM(O101:O104)</f>
        <v>0</v>
      </c>
      <c r="R101" s="154">
        <f t="shared" ref="R101" si="164">Q101*1.02*1.05*$R$14</f>
        <v>0</v>
      </c>
      <c r="S101" s="152">
        <f t="shared" ref="S101" si="165">F101*$S$17</f>
        <v>1.1055148998437003</v>
      </c>
      <c r="T101" s="152">
        <f t="shared" ref="T101" si="166">E101*S101</f>
        <v>359.29234244920258</v>
      </c>
    </row>
    <row r="102" spans="1:20" ht="12.75" customHeight="1" x14ac:dyDescent="0.2">
      <c r="A102" s="145"/>
      <c r="B102" s="360"/>
      <c r="C102" s="167"/>
      <c r="D102" s="297"/>
      <c r="E102" s="178"/>
      <c r="F102" s="170"/>
      <c r="G102" s="202"/>
      <c r="H102" s="155"/>
      <c r="I102" s="202"/>
      <c r="J102" s="155"/>
      <c r="K102" s="23"/>
      <c r="L102" s="23"/>
      <c r="M102" s="23"/>
      <c r="N102" s="99"/>
      <c r="O102" s="55">
        <f t="shared" si="0"/>
        <v>0</v>
      </c>
      <c r="P102" s="155"/>
      <c r="Q102" s="155"/>
      <c r="R102" s="155"/>
      <c r="S102" s="152"/>
      <c r="T102" s="152"/>
    </row>
    <row r="103" spans="1:20" ht="12.75" customHeight="1" x14ac:dyDescent="0.2">
      <c r="A103" s="145"/>
      <c r="B103" s="360"/>
      <c r="C103" s="167"/>
      <c r="D103" s="297"/>
      <c r="E103" s="178"/>
      <c r="F103" s="170"/>
      <c r="G103" s="202"/>
      <c r="H103" s="155"/>
      <c r="I103" s="202"/>
      <c r="J103" s="155"/>
      <c r="K103" s="23"/>
      <c r="L103" s="23"/>
      <c r="M103" s="23"/>
      <c r="N103" s="99"/>
      <c r="O103" s="55">
        <f t="shared" si="0"/>
        <v>0</v>
      </c>
      <c r="P103" s="155"/>
      <c r="Q103" s="155"/>
      <c r="R103" s="155"/>
      <c r="S103" s="152"/>
      <c r="T103" s="152"/>
    </row>
    <row r="104" spans="1:20" ht="12.75" customHeight="1" x14ac:dyDescent="0.2">
      <c r="A104" s="146"/>
      <c r="B104" s="361"/>
      <c r="C104" s="168"/>
      <c r="D104" s="298"/>
      <c r="E104" s="179"/>
      <c r="F104" s="171"/>
      <c r="G104" s="203"/>
      <c r="H104" s="156"/>
      <c r="I104" s="203"/>
      <c r="J104" s="156"/>
      <c r="K104" s="23"/>
      <c r="L104" s="23"/>
      <c r="M104" s="23"/>
      <c r="N104" s="97"/>
      <c r="O104" s="55">
        <f t="shared" si="0"/>
        <v>0</v>
      </c>
      <c r="P104" s="156"/>
      <c r="Q104" s="156"/>
      <c r="R104" s="156"/>
      <c r="S104" s="152"/>
      <c r="T104" s="152"/>
    </row>
    <row r="105" spans="1:20" ht="12.75" customHeight="1" x14ac:dyDescent="0.2">
      <c r="A105" s="144">
        <v>23</v>
      </c>
      <c r="B105" s="147" t="s">
        <v>45</v>
      </c>
      <c r="C105" s="195" t="s">
        <v>712</v>
      </c>
      <c r="D105" s="227" t="s">
        <v>691</v>
      </c>
      <c r="E105" s="169">
        <v>100</v>
      </c>
      <c r="F105" s="169">
        <f t="shared" ref="F105" si="167">H105+J105+R105</f>
        <v>2.7538521600000001</v>
      </c>
      <c r="G105" s="151">
        <v>0.2</v>
      </c>
      <c r="H105" s="154">
        <f t="shared" ref="H105" si="168">G105*$P$8/1000</f>
        <v>0.37974000000000002</v>
      </c>
      <c r="I105" s="358">
        <v>1.008</v>
      </c>
      <c r="J105" s="154">
        <f t="shared" ref="J105" si="169">I105*$P$9/1000</f>
        <v>2.3741121600000001</v>
      </c>
      <c r="K105" s="23"/>
      <c r="L105" s="23"/>
      <c r="M105" s="23"/>
      <c r="N105" s="99"/>
      <c r="O105" s="55">
        <f t="shared" ref="O105:O184" si="170">M105*N105</f>
        <v>0</v>
      </c>
      <c r="P105" s="154">
        <f t="shared" ref="P105" si="171">E105*F105</f>
        <v>275.38521600000001</v>
      </c>
      <c r="Q105" s="154">
        <f t="shared" ref="Q105" si="172">SUM(O105:O108)</f>
        <v>0</v>
      </c>
      <c r="R105" s="154">
        <f t="shared" ref="R105" si="173">Q105*1.02*1.05*$R$14</f>
        <v>0</v>
      </c>
      <c r="S105" s="152">
        <f t="shared" ref="S105" si="174">F105*$S$17</f>
        <v>3.4962962342329105</v>
      </c>
      <c r="T105" s="152">
        <f t="shared" ref="T105" si="175">E105*S105</f>
        <v>349.62962342329104</v>
      </c>
    </row>
    <row r="106" spans="1:20" ht="12.75" customHeight="1" x14ac:dyDescent="0.2">
      <c r="A106" s="145"/>
      <c r="B106" s="147"/>
      <c r="C106" s="195"/>
      <c r="D106" s="227"/>
      <c r="E106" s="170"/>
      <c r="F106" s="170"/>
      <c r="G106" s="151"/>
      <c r="H106" s="155"/>
      <c r="I106" s="358"/>
      <c r="J106" s="155"/>
      <c r="K106" s="23"/>
      <c r="L106" s="23"/>
      <c r="M106" s="23"/>
      <c r="N106" s="99"/>
      <c r="O106" s="55">
        <f t="shared" si="170"/>
        <v>0</v>
      </c>
      <c r="P106" s="155"/>
      <c r="Q106" s="155"/>
      <c r="R106" s="155"/>
      <c r="S106" s="152"/>
      <c r="T106" s="152"/>
    </row>
    <row r="107" spans="1:20" ht="12.75" customHeight="1" x14ac:dyDescent="0.2">
      <c r="A107" s="145"/>
      <c r="B107" s="147"/>
      <c r="C107" s="195"/>
      <c r="D107" s="227"/>
      <c r="E107" s="170"/>
      <c r="F107" s="170"/>
      <c r="G107" s="151"/>
      <c r="H107" s="155"/>
      <c r="I107" s="358"/>
      <c r="J107" s="155"/>
      <c r="K107" s="23"/>
      <c r="L107" s="23"/>
      <c r="M107" s="23"/>
      <c r="N107" s="99"/>
      <c r="O107" s="55">
        <f t="shared" si="170"/>
        <v>0</v>
      </c>
      <c r="P107" s="155"/>
      <c r="Q107" s="155"/>
      <c r="R107" s="155"/>
      <c r="S107" s="152"/>
      <c r="T107" s="152"/>
    </row>
    <row r="108" spans="1:20" ht="12.75" customHeight="1" x14ac:dyDescent="0.2">
      <c r="A108" s="146"/>
      <c r="B108" s="147"/>
      <c r="C108" s="195"/>
      <c r="D108" s="227"/>
      <c r="E108" s="171"/>
      <c r="F108" s="171"/>
      <c r="G108" s="151"/>
      <c r="H108" s="156"/>
      <c r="I108" s="358"/>
      <c r="J108" s="156"/>
      <c r="K108" s="23"/>
      <c r="L108" s="23"/>
      <c r="M108" s="23"/>
      <c r="N108" s="97"/>
      <c r="O108" s="55">
        <f t="shared" si="170"/>
        <v>0</v>
      </c>
      <c r="P108" s="156"/>
      <c r="Q108" s="156"/>
      <c r="R108" s="156"/>
      <c r="S108" s="152"/>
      <c r="T108" s="152"/>
    </row>
    <row r="109" spans="1:20" ht="12.75" customHeight="1" x14ac:dyDescent="0.2">
      <c r="A109" s="144">
        <v>24</v>
      </c>
      <c r="B109" s="186" t="s">
        <v>85</v>
      </c>
      <c r="C109" s="204" t="s">
        <v>713</v>
      </c>
      <c r="D109" s="306" t="s">
        <v>714</v>
      </c>
      <c r="E109" s="177">
        <v>221.8</v>
      </c>
      <c r="F109" s="169">
        <f t="shared" ref="F109" si="176">H109+J109+R109</f>
        <v>1.5379470000000002</v>
      </c>
      <c r="G109" s="151">
        <v>0.81</v>
      </c>
      <c r="H109" s="154">
        <f t="shared" ref="H109" si="177">G109*$P$8/1000</f>
        <v>1.5379470000000002</v>
      </c>
      <c r="I109" s="189"/>
      <c r="J109" s="154">
        <f t="shared" ref="J109" si="178">I109*$P$9/1000</f>
        <v>0</v>
      </c>
      <c r="K109" s="17"/>
      <c r="L109" s="27"/>
      <c r="M109" s="17"/>
      <c r="N109" s="111"/>
      <c r="O109" s="55">
        <f t="shared" si="170"/>
        <v>0</v>
      </c>
      <c r="P109" s="154">
        <f t="shared" ref="P109" si="179">E109*F109</f>
        <v>341.11664460000003</v>
      </c>
      <c r="Q109" s="154">
        <f t="shared" ref="Q109" si="180">SUM(O109:O112)</f>
        <v>0</v>
      </c>
      <c r="R109" s="154">
        <f t="shared" ref="R109" si="181">Q109*1.02*1.05*$R$14</f>
        <v>0</v>
      </c>
      <c r="S109" s="152">
        <f t="shared" ref="S109" si="182">F109*$S$17</f>
        <v>1.9525806006048643</v>
      </c>
      <c r="T109" s="152">
        <f t="shared" ref="T109" si="183">E109*S109</f>
        <v>433.0823772141589</v>
      </c>
    </row>
    <row r="110" spans="1:20" ht="12.75" customHeight="1" x14ac:dyDescent="0.2">
      <c r="A110" s="145"/>
      <c r="B110" s="187"/>
      <c r="C110" s="205"/>
      <c r="D110" s="307"/>
      <c r="E110" s="178"/>
      <c r="F110" s="170"/>
      <c r="G110" s="151"/>
      <c r="H110" s="155"/>
      <c r="I110" s="190"/>
      <c r="J110" s="155"/>
      <c r="K110" s="12"/>
      <c r="L110" s="27"/>
      <c r="M110" s="17"/>
      <c r="N110" s="111"/>
      <c r="O110" s="55">
        <f t="shared" si="170"/>
        <v>0</v>
      </c>
      <c r="P110" s="155"/>
      <c r="Q110" s="155"/>
      <c r="R110" s="155"/>
      <c r="S110" s="152"/>
      <c r="T110" s="152"/>
    </row>
    <row r="111" spans="1:20" ht="12.75" customHeight="1" x14ac:dyDescent="0.2">
      <c r="A111" s="145"/>
      <c r="B111" s="187"/>
      <c r="C111" s="205"/>
      <c r="D111" s="307"/>
      <c r="E111" s="178"/>
      <c r="F111" s="170"/>
      <c r="G111" s="151"/>
      <c r="H111" s="155"/>
      <c r="I111" s="190"/>
      <c r="J111" s="155"/>
      <c r="K111" s="17"/>
      <c r="L111" s="27"/>
      <c r="M111" s="17"/>
      <c r="N111" s="111"/>
      <c r="O111" s="55">
        <f t="shared" si="170"/>
        <v>0</v>
      </c>
      <c r="P111" s="155"/>
      <c r="Q111" s="155"/>
      <c r="R111" s="155"/>
      <c r="S111" s="152"/>
      <c r="T111" s="152"/>
    </row>
    <row r="112" spans="1:20" ht="12.75" customHeight="1" x14ac:dyDescent="0.2">
      <c r="A112" s="146"/>
      <c r="B112" s="188"/>
      <c r="C112" s="206"/>
      <c r="D112" s="308"/>
      <c r="E112" s="179"/>
      <c r="F112" s="171"/>
      <c r="G112" s="151"/>
      <c r="H112" s="156"/>
      <c r="I112" s="191"/>
      <c r="J112" s="156"/>
      <c r="K112" s="17"/>
      <c r="L112" s="27"/>
      <c r="M112" s="17"/>
      <c r="N112" s="111"/>
      <c r="O112" s="55">
        <f t="shared" si="170"/>
        <v>0</v>
      </c>
      <c r="P112" s="156"/>
      <c r="Q112" s="156"/>
      <c r="R112" s="156"/>
      <c r="S112" s="152"/>
      <c r="T112" s="152"/>
    </row>
    <row r="113" spans="1:20" ht="12.75" customHeight="1" x14ac:dyDescent="0.2">
      <c r="A113" s="144">
        <v>25</v>
      </c>
      <c r="B113" s="166" t="s">
        <v>83</v>
      </c>
      <c r="C113" s="195" t="s">
        <v>715</v>
      </c>
      <c r="D113" s="306" t="s">
        <v>714</v>
      </c>
      <c r="E113" s="177">
        <v>210.7</v>
      </c>
      <c r="F113" s="169">
        <f t="shared" ref="F113" si="184">H113+J113+R113</f>
        <v>2.8792230000000001</v>
      </c>
      <c r="G113" s="164">
        <v>0.4</v>
      </c>
      <c r="H113" s="154">
        <f t="shared" ref="H113" si="185">G113*$P$8/1000</f>
        <v>0.75948000000000004</v>
      </c>
      <c r="I113" s="274">
        <v>0.9</v>
      </c>
      <c r="J113" s="154">
        <f t="shared" ref="J113" si="186">I113*$P$9/1000</f>
        <v>2.1197430000000002</v>
      </c>
      <c r="K113" s="110"/>
      <c r="L113" s="110"/>
      <c r="M113" s="27"/>
      <c r="N113" s="110"/>
      <c r="O113" s="55">
        <f t="shared" si="170"/>
        <v>0</v>
      </c>
      <c r="P113" s="154">
        <f t="shared" ref="P113" si="187">E113*F113</f>
        <v>606.65228609999997</v>
      </c>
      <c r="Q113" s="154">
        <f t="shared" ref="Q113" si="188">SUM(O113:O116)</f>
        <v>0</v>
      </c>
      <c r="R113" s="154">
        <f t="shared" ref="R113" si="189">Q113*1.02*1.05*$R$14</f>
        <v>0</v>
      </c>
      <c r="S113" s="152">
        <f t="shared" ref="S113" si="190">F113*$S$17</f>
        <v>3.6554673045399735</v>
      </c>
      <c r="T113" s="152">
        <f t="shared" ref="T113" si="191">E113*S113</f>
        <v>770.20696106657238</v>
      </c>
    </row>
    <row r="114" spans="1:20" ht="12.75" customHeight="1" x14ac:dyDescent="0.2">
      <c r="A114" s="145"/>
      <c r="B114" s="167"/>
      <c r="C114" s="195"/>
      <c r="D114" s="307"/>
      <c r="E114" s="178"/>
      <c r="F114" s="170"/>
      <c r="G114" s="164"/>
      <c r="H114" s="155"/>
      <c r="I114" s="275"/>
      <c r="J114" s="155"/>
      <c r="K114" s="23"/>
      <c r="L114" s="23"/>
      <c r="M114" s="23"/>
      <c r="N114" s="97"/>
      <c r="O114" s="55">
        <f t="shared" si="170"/>
        <v>0</v>
      </c>
      <c r="P114" s="155"/>
      <c r="Q114" s="155"/>
      <c r="R114" s="155"/>
      <c r="S114" s="152"/>
      <c r="T114" s="152"/>
    </row>
    <row r="115" spans="1:20" ht="12.75" customHeight="1" x14ac:dyDescent="0.2">
      <c r="A115" s="145"/>
      <c r="B115" s="167"/>
      <c r="C115" s="195"/>
      <c r="D115" s="307"/>
      <c r="E115" s="178"/>
      <c r="F115" s="170"/>
      <c r="G115" s="164"/>
      <c r="H115" s="155"/>
      <c r="I115" s="275"/>
      <c r="J115" s="155"/>
      <c r="K115" s="23"/>
      <c r="L115" s="23"/>
      <c r="M115" s="24"/>
      <c r="N115" s="97"/>
      <c r="O115" s="55">
        <f t="shared" si="170"/>
        <v>0</v>
      </c>
      <c r="P115" s="155"/>
      <c r="Q115" s="155"/>
      <c r="R115" s="155"/>
      <c r="S115" s="152"/>
      <c r="T115" s="152"/>
    </row>
    <row r="116" spans="1:20" ht="12.75" customHeight="1" x14ac:dyDescent="0.2">
      <c r="A116" s="146"/>
      <c r="B116" s="168"/>
      <c r="C116" s="195"/>
      <c r="D116" s="308"/>
      <c r="E116" s="179"/>
      <c r="F116" s="171"/>
      <c r="G116" s="164"/>
      <c r="H116" s="156"/>
      <c r="I116" s="276"/>
      <c r="J116" s="156"/>
      <c r="K116" s="23"/>
      <c r="L116" s="23"/>
      <c r="M116" s="23"/>
      <c r="N116" s="97"/>
      <c r="O116" s="55">
        <f t="shared" si="170"/>
        <v>0</v>
      </c>
      <c r="P116" s="156"/>
      <c r="Q116" s="156"/>
      <c r="R116" s="156"/>
      <c r="S116" s="152"/>
      <c r="T116" s="152"/>
    </row>
    <row r="117" spans="1:20" s="54" customFormat="1" ht="12.75" customHeight="1" x14ac:dyDescent="0.2">
      <c r="A117" s="144"/>
      <c r="B117" s="433"/>
      <c r="C117" s="383" t="s">
        <v>716</v>
      </c>
      <c r="D117" s="433"/>
      <c r="E117" s="477"/>
      <c r="F117" s="439">
        <f>H117+J117+R117</f>
        <v>2.8792230000000001</v>
      </c>
      <c r="G117" s="442">
        <v>0.4</v>
      </c>
      <c r="H117" s="445">
        <f>G117*$P$8/1000</f>
        <v>0.75948000000000004</v>
      </c>
      <c r="I117" s="448">
        <v>0.9</v>
      </c>
      <c r="J117" s="445">
        <f>I117*$P$9/1000</f>
        <v>2.1197430000000002</v>
      </c>
      <c r="K117" s="82"/>
      <c r="L117" s="82"/>
      <c r="M117" s="82"/>
      <c r="N117" s="83"/>
      <c r="O117" s="84">
        <f t="shared" si="170"/>
        <v>0</v>
      </c>
      <c r="P117" s="445">
        <f>E117*F117</f>
        <v>0</v>
      </c>
      <c r="Q117" s="445">
        <f>SUM(O117:O120)</f>
        <v>0</v>
      </c>
      <c r="R117" s="445">
        <f>Q117*1.02*1.05*$R$14</f>
        <v>0</v>
      </c>
      <c r="S117" s="451"/>
      <c r="T117" s="451">
        <f>SUM(T21:T116)</f>
        <v>7055.7249956947717</v>
      </c>
    </row>
    <row r="118" spans="1:20" s="54" customFormat="1" ht="12.75" customHeight="1" x14ac:dyDescent="0.2">
      <c r="A118" s="145"/>
      <c r="B118" s="434"/>
      <c r="C118" s="384"/>
      <c r="D118" s="434"/>
      <c r="E118" s="478"/>
      <c r="F118" s="440"/>
      <c r="G118" s="443"/>
      <c r="H118" s="446"/>
      <c r="I118" s="449"/>
      <c r="J118" s="446"/>
      <c r="K118" s="82"/>
      <c r="L118" s="82"/>
      <c r="M118" s="82"/>
      <c r="N118" s="83"/>
      <c r="O118" s="84">
        <f t="shared" si="170"/>
        <v>0</v>
      </c>
      <c r="P118" s="446"/>
      <c r="Q118" s="446"/>
      <c r="R118" s="446"/>
      <c r="S118" s="451"/>
      <c r="T118" s="451"/>
    </row>
    <row r="119" spans="1:20" s="54" customFormat="1" ht="12.75" customHeight="1" x14ac:dyDescent="0.2">
      <c r="A119" s="145"/>
      <c r="B119" s="434"/>
      <c r="C119" s="384"/>
      <c r="D119" s="434"/>
      <c r="E119" s="478"/>
      <c r="F119" s="440"/>
      <c r="G119" s="443"/>
      <c r="H119" s="446"/>
      <c r="I119" s="449"/>
      <c r="J119" s="446"/>
      <c r="K119" s="82"/>
      <c r="L119" s="82"/>
      <c r="M119" s="82"/>
      <c r="N119" s="83"/>
      <c r="O119" s="84">
        <f t="shared" si="170"/>
        <v>0</v>
      </c>
      <c r="P119" s="446"/>
      <c r="Q119" s="446"/>
      <c r="R119" s="446"/>
      <c r="S119" s="451"/>
      <c r="T119" s="451"/>
    </row>
    <row r="120" spans="1:20" s="54" customFormat="1" ht="12.75" customHeight="1" x14ac:dyDescent="0.2">
      <c r="A120" s="146"/>
      <c r="B120" s="435"/>
      <c r="C120" s="385"/>
      <c r="D120" s="435"/>
      <c r="E120" s="479"/>
      <c r="F120" s="441"/>
      <c r="G120" s="444"/>
      <c r="H120" s="447"/>
      <c r="I120" s="450"/>
      <c r="J120" s="447"/>
      <c r="K120" s="82"/>
      <c r="L120" s="82"/>
      <c r="M120" s="82"/>
      <c r="N120" s="83"/>
      <c r="O120" s="84">
        <f t="shared" si="170"/>
        <v>0</v>
      </c>
      <c r="P120" s="447"/>
      <c r="Q120" s="447"/>
      <c r="R120" s="447"/>
      <c r="S120" s="451"/>
      <c r="T120" s="451"/>
    </row>
    <row r="121" spans="1:20" s="54" customFormat="1" ht="12.75" customHeight="1" x14ac:dyDescent="0.2">
      <c r="A121" s="144"/>
      <c r="B121" s="433"/>
      <c r="C121" s="383" t="s">
        <v>717</v>
      </c>
      <c r="D121" s="433"/>
      <c r="E121" s="477"/>
      <c r="F121" s="439">
        <f>H121+J121+R121</f>
        <v>7.1331929999999995</v>
      </c>
      <c r="G121" s="442">
        <v>1.4</v>
      </c>
      <c r="H121" s="445">
        <f>G121*$P$8/1000</f>
        <v>2.6581799999999998</v>
      </c>
      <c r="I121" s="448">
        <v>1.9</v>
      </c>
      <c r="J121" s="445">
        <f>I121*$P$9/1000</f>
        <v>4.4750129999999997</v>
      </c>
      <c r="K121" s="82"/>
      <c r="L121" s="82"/>
      <c r="M121" s="82"/>
      <c r="N121" s="83"/>
      <c r="O121" s="84">
        <f t="shared" si="170"/>
        <v>0</v>
      </c>
      <c r="P121" s="445">
        <f>E121*F121</f>
        <v>0</v>
      </c>
      <c r="Q121" s="445">
        <f>SUM(O121:O124)</f>
        <v>0</v>
      </c>
      <c r="R121" s="445">
        <f>Q121*1.02*1.05*$R$14</f>
        <v>0</v>
      </c>
      <c r="S121" s="451"/>
      <c r="T121" s="452">
        <f>(T117*100%)/$T$1936</f>
        <v>5.9299368637755354E-2</v>
      </c>
    </row>
    <row r="122" spans="1:20" s="54" customFormat="1" ht="12.75" customHeight="1" x14ac:dyDescent="0.2">
      <c r="A122" s="145"/>
      <c r="B122" s="434"/>
      <c r="C122" s="384"/>
      <c r="D122" s="434"/>
      <c r="E122" s="478"/>
      <c r="F122" s="440"/>
      <c r="G122" s="443"/>
      <c r="H122" s="446"/>
      <c r="I122" s="449"/>
      <c r="J122" s="446"/>
      <c r="K122" s="82"/>
      <c r="L122" s="82"/>
      <c r="M122" s="82"/>
      <c r="N122" s="83"/>
      <c r="O122" s="84">
        <f t="shared" si="170"/>
        <v>0</v>
      </c>
      <c r="P122" s="446"/>
      <c r="Q122" s="446"/>
      <c r="R122" s="446"/>
      <c r="S122" s="451"/>
      <c r="T122" s="452"/>
    </row>
    <row r="123" spans="1:20" s="54" customFormat="1" ht="12.75" customHeight="1" x14ac:dyDescent="0.2">
      <c r="A123" s="145"/>
      <c r="B123" s="434"/>
      <c r="C123" s="384"/>
      <c r="D123" s="434"/>
      <c r="E123" s="478"/>
      <c r="F123" s="440"/>
      <c r="G123" s="443"/>
      <c r="H123" s="446"/>
      <c r="I123" s="449"/>
      <c r="J123" s="446"/>
      <c r="K123" s="82"/>
      <c r="L123" s="82"/>
      <c r="M123" s="82"/>
      <c r="N123" s="83"/>
      <c r="O123" s="84">
        <f t="shared" si="170"/>
        <v>0</v>
      </c>
      <c r="P123" s="446"/>
      <c r="Q123" s="446"/>
      <c r="R123" s="446"/>
      <c r="S123" s="451"/>
      <c r="T123" s="452"/>
    </row>
    <row r="124" spans="1:20" s="54" customFormat="1" ht="12.75" customHeight="1" x14ac:dyDescent="0.2">
      <c r="A124" s="146"/>
      <c r="B124" s="435"/>
      <c r="C124" s="385"/>
      <c r="D124" s="435"/>
      <c r="E124" s="479"/>
      <c r="F124" s="441"/>
      <c r="G124" s="444"/>
      <c r="H124" s="447"/>
      <c r="I124" s="450"/>
      <c r="J124" s="447"/>
      <c r="K124" s="82"/>
      <c r="L124" s="82"/>
      <c r="M124" s="82"/>
      <c r="N124" s="83"/>
      <c r="O124" s="84">
        <f t="shared" si="170"/>
        <v>0</v>
      </c>
      <c r="P124" s="447"/>
      <c r="Q124" s="447"/>
      <c r="R124" s="447"/>
      <c r="S124" s="451"/>
      <c r="T124" s="452"/>
    </row>
    <row r="125" spans="1:20" ht="12.75" customHeight="1" x14ac:dyDescent="0.2">
      <c r="A125" s="144"/>
      <c r="B125" s="147"/>
      <c r="C125" s="420" t="s">
        <v>688</v>
      </c>
      <c r="D125" s="144"/>
      <c r="E125" s="177"/>
      <c r="F125" s="169">
        <f t="shared" ref="F125" si="192">H125+J125+R125</f>
        <v>0</v>
      </c>
      <c r="G125" s="151"/>
      <c r="H125" s="154">
        <f t="shared" ref="H125" si="193">G125*$P$8/1000</f>
        <v>0</v>
      </c>
      <c r="I125" s="358"/>
      <c r="J125" s="154">
        <f t="shared" ref="J125" si="194">I125*$P$9/1000</f>
        <v>0</v>
      </c>
      <c r="K125" s="27"/>
      <c r="L125" s="27"/>
      <c r="M125" s="27"/>
      <c r="N125" s="110"/>
      <c r="O125" s="55">
        <f t="shared" si="170"/>
        <v>0</v>
      </c>
      <c r="P125" s="154">
        <f t="shared" ref="P125" si="195">E125*F125</f>
        <v>0</v>
      </c>
      <c r="Q125" s="154">
        <f t="shared" ref="Q125" si="196">SUM(O125:O128)</f>
        <v>0</v>
      </c>
      <c r="R125" s="154">
        <f t="shared" ref="R125" si="197">Q125*1.02*1.05*$R$14</f>
        <v>0</v>
      </c>
      <c r="S125" s="152">
        <f t="shared" ref="S125" si="198">F125*$S$17</f>
        <v>0</v>
      </c>
      <c r="T125" s="152">
        <f t="shared" ref="T125" si="199">E125*S125</f>
        <v>0</v>
      </c>
    </row>
    <row r="126" spans="1:20" ht="12.75" customHeight="1" x14ac:dyDescent="0.2">
      <c r="A126" s="145"/>
      <c r="B126" s="147"/>
      <c r="C126" s="420"/>
      <c r="D126" s="145"/>
      <c r="E126" s="178"/>
      <c r="F126" s="170"/>
      <c r="G126" s="151"/>
      <c r="H126" s="155"/>
      <c r="I126" s="358"/>
      <c r="J126" s="155"/>
      <c r="K126" s="27"/>
      <c r="L126" s="27"/>
      <c r="M126" s="63"/>
      <c r="N126" s="110"/>
      <c r="O126" s="55">
        <f t="shared" si="170"/>
        <v>0</v>
      </c>
      <c r="P126" s="155"/>
      <c r="Q126" s="155"/>
      <c r="R126" s="155"/>
      <c r="S126" s="152"/>
      <c r="T126" s="152"/>
    </row>
    <row r="127" spans="1:20" ht="12.75" customHeight="1" x14ac:dyDescent="0.2">
      <c r="A127" s="145"/>
      <c r="B127" s="147"/>
      <c r="C127" s="420"/>
      <c r="D127" s="145"/>
      <c r="E127" s="178"/>
      <c r="F127" s="170"/>
      <c r="G127" s="151"/>
      <c r="H127" s="155"/>
      <c r="I127" s="358"/>
      <c r="J127" s="155"/>
      <c r="K127" s="27"/>
      <c r="L127" s="27"/>
      <c r="M127" s="27"/>
      <c r="N127" s="110"/>
      <c r="O127" s="55">
        <f t="shared" si="170"/>
        <v>0</v>
      </c>
      <c r="P127" s="155"/>
      <c r="Q127" s="155"/>
      <c r="R127" s="155"/>
      <c r="S127" s="152"/>
      <c r="T127" s="152"/>
    </row>
    <row r="128" spans="1:20" ht="12.75" customHeight="1" x14ac:dyDescent="0.2">
      <c r="A128" s="146"/>
      <c r="B128" s="147"/>
      <c r="C128" s="420"/>
      <c r="D128" s="146"/>
      <c r="E128" s="179"/>
      <c r="F128" s="171"/>
      <c r="G128" s="151"/>
      <c r="H128" s="156"/>
      <c r="I128" s="358"/>
      <c r="J128" s="156"/>
      <c r="K128" s="27"/>
      <c r="L128" s="27"/>
      <c r="M128" s="27"/>
      <c r="N128" s="110"/>
      <c r="O128" s="55">
        <f t="shared" si="170"/>
        <v>0</v>
      </c>
      <c r="P128" s="156"/>
      <c r="Q128" s="156"/>
      <c r="R128" s="156"/>
      <c r="S128" s="152"/>
      <c r="T128" s="152"/>
    </row>
    <row r="129" spans="1:20" ht="12.75" customHeight="1" x14ac:dyDescent="0.2">
      <c r="A129" s="144">
        <v>1</v>
      </c>
      <c r="B129" s="147" t="s">
        <v>426</v>
      </c>
      <c r="C129" s="147" t="s">
        <v>718</v>
      </c>
      <c r="D129" s="227" t="s">
        <v>719</v>
      </c>
      <c r="E129" s="150">
        <v>3.2</v>
      </c>
      <c r="F129" s="169">
        <f t="shared" ref="F129" si="200">H129+J129+R129</f>
        <v>67.579877885949585</v>
      </c>
      <c r="G129" s="151">
        <v>8.76</v>
      </c>
      <c r="H129" s="154">
        <f t="shared" ref="H129" si="201">G129*$P$8/1000</f>
        <v>16.632612000000002</v>
      </c>
      <c r="I129" s="151">
        <v>1.21</v>
      </c>
      <c r="J129" s="154">
        <f t="shared" ref="J129" si="202">I129*$P$9/1000</f>
        <v>2.8498766999999998</v>
      </c>
      <c r="K129" s="23" t="s">
        <v>328</v>
      </c>
      <c r="L129" s="23" t="s">
        <v>32</v>
      </c>
      <c r="M129" s="23">
        <v>1.0149999999999999</v>
      </c>
      <c r="N129" s="97">
        <v>27.946999999999999</v>
      </c>
      <c r="O129" s="55">
        <f t="shared" si="170"/>
        <v>28.366204999999997</v>
      </c>
      <c r="P129" s="154">
        <f t="shared" ref="P129" si="203">E129*F129</f>
        <v>216.25560923503869</v>
      </c>
      <c r="Q129" s="154">
        <f t="shared" ref="Q129" si="204">SUM(O129:O132)</f>
        <v>42.479057999999988</v>
      </c>
      <c r="R129" s="154">
        <f t="shared" ref="R129" si="205">Q129*1.02*1.05*$R$14</f>
        <v>48.097389185949588</v>
      </c>
      <c r="S129" s="152">
        <f t="shared" ref="S129" si="206">F129*$S$17</f>
        <v>85.799548717446569</v>
      </c>
      <c r="T129" s="152">
        <f t="shared" ref="T129" si="207">E129*S129</f>
        <v>274.55855589582904</v>
      </c>
    </row>
    <row r="130" spans="1:20" ht="12.75" customHeight="1" x14ac:dyDescent="0.2">
      <c r="A130" s="145"/>
      <c r="B130" s="147"/>
      <c r="C130" s="147"/>
      <c r="D130" s="227"/>
      <c r="E130" s="150"/>
      <c r="F130" s="170"/>
      <c r="G130" s="151"/>
      <c r="H130" s="155"/>
      <c r="I130" s="151"/>
      <c r="J130" s="155"/>
      <c r="K130" s="23" t="s">
        <v>253</v>
      </c>
      <c r="L130" s="23" t="s">
        <v>23</v>
      </c>
      <c r="M130" s="23">
        <v>2.46</v>
      </c>
      <c r="N130" s="97">
        <v>3.5</v>
      </c>
      <c r="O130" s="55">
        <f t="shared" si="170"/>
        <v>8.61</v>
      </c>
      <c r="P130" s="155"/>
      <c r="Q130" s="155"/>
      <c r="R130" s="155"/>
      <c r="S130" s="152"/>
      <c r="T130" s="152"/>
    </row>
    <row r="131" spans="1:20" ht="12.75" customHeight="1" x14ac:dyDescent="0.2">
      <c r="A131" s="145"/>
      <c r="B131" s="147"/>
      <c r="C131" s="147"/>
      <c r="D131" s="227"/>
      <c r="E131" s="150"/>
      <c r="F131" s="170"/>
      <c r="G131" s="151"/>
      <c r="H131" s="155"/>
      <c r="I131" s="151"/>
      <c r="J131" s="155"/>
      <c r="K131" s="23" t="s">
        <v>254</v>
      </c>
      <c r="L131" s="23" t="s">
        <v>30</v>
      </c>
      <c r="M131" s="24">
        <v>2.3E-2</v>
      </c>
      <c r="N131" s="110">
        <v>123.611</v>
      </c>
      <c r="O131" s="55">
        <f t="shared" si="170"/>
        <v>2.8430529999999998</v>
      </c>
      <c r="P131" s="155"/>
      <c r="Q131" s="155"/>
      <c r="R131" s="155"/>
      <c r="S131" s="152"/>
      <c r="T131" s="152"/>
    </row>
    <row r="132" spans="1:20" ht="12.75" customHeight="1" x14ac:dyDescent="0.2">
      <c r="A132" s="146"/>
      <c r="B132" s="147"/>
      <c r="C132" s="147"/>
      <c r="D132" s="227"/>
      <c r="E132" s="150"/>
      <c r="F132" s="171"/>
      <c r="G132" s="151"/>
      <c r="H132" s="156"/>
      <c r="I132" s="151"/>
      <c r="J132" s="156"/>
      <c r="K132" s="23" t="s">
        <v>58</v>
      </c>
      <c r="L132" s="23" t="s">
        <v>29</v>
      </c>
      <c r="M132" s="23">
        <v>3.3</v>
      </c>
      <c r="N132" s="97">
        <v>0.80600000000000005</v>
      </c>
      <c r="O132" s="55">
        <f t="shared" si="170"/>
        <v>2.6598000000000002</v>
      </c>
      <c r="P132" s="156"/>
      <c r="Q132" s="156"/>
      <c r="R132" s="156"/>
      <c r="S132" s="152"/>
      <c r="T132" s="152"/>
    </row>
    <row r="133" spans="1:20" ht="12.75" customHeight="1" x14ac:dyDescent="0.2">
      <c r="A133" s="144">
        <v>2</v>
      </c>
      <c r="B133" s="147" t="s">
        <v>45</v>
      </c>
      <c r="C133" s="147" t="s">
        <v>720</v>
      </c>
      <c r="D133" s="148" t="s">
        <v>714</v>
      </c>
      <c r="E133" s="212">
        <v>0.19700000000000001</v>
      </c>
      <c r="F133" s="169">
        <f t="shared" ref="F133" si="208">H133+J133+R133</f>
        <v>243.43615800000001</v>
      </c>
      <c r="G133" s="151"/>
      <c r="H133" s="154">
        <f t="shared" ref="H133" si="209">G133*$P$8/1000</f>
        <v>0</v>
      </c>
      <c r="I133" s="164"/>
      <c r="J133" s="154">
        <f t="shared" ref="J133" si="210">I133*$P$9/1000</f>
        <v>0</v>
      </c>
      <c r="K133" s="23" t="s">
        <v>57</v>
      </c>
      <c r="L133" s="23" t="s">
        <v>27</v>
      </c>
      <c r="M133" s="23">
        <v>1</v>
      </c>
      <c r="N133" s="97">
        <v>215</v>
      </c>
      <c r="O133" s="55">
        <f t="shared" si="170"/>
        <v>215</v>
      </c>
      <c r="P133" s="154">
        <f t="shared" ref="P133" si="211">E133*F133</f>
        <v>47.956923126000007</v>
      </c>
      <c r="Q133" s="154">
        <f t="shared" ref="Q133" si="212">SUM(O133:O136)</f>
        <v>215</v>
      </c>
      <c r="R133" s="154">
        <f t="shared" ref="R133" si="213">Q133*1.02*1.05*$R$14</f>
        <v>243.43615800000001</v>
      </c>
      <c r="S133" s="152">
        <f t="shared" ref="S133" si="214">F133*$S$17</f>
        <v>309.06703520770259</v>
      </c>
      <c r="T133" s="152">
        <f t="shared" ref="T133" si="215">E133*S133</f>
        <v>60.88620593591741</v>
      </c>
    </row>
    <row r="134" spans="1:20" ht="12.75" customHeight="1" x14ac:dyDescent="0.2">
      <c r="A134" s="145"/>
      <c r="B134" s="147"/>
      <c r="C134" s="147"/>
      <c r="D134" s="148"/>
      <c r="E134" s="212"/>
      <c r="F134" s="170"/>
      <c r="G134" s="151"/>
      <c r="H134" s="155"/>
      <c r="I134" s="164"/>
      <c r="J134" s="155"/>
      <c r="K134" s="23"/>
      <c r="L134" s="23"/>
      <c r="M134" s="23"/>
      <c r="N134" s="97"/>
      <c r="O134" s="55">
        <f t="shared" si="170"/>
        <v>0</v>
      </c>
      <c r="P134" s="155"/>
      <c r="Q134" s="155"/>
      <c r="R134" s="155"/>
      <c r="S134" s="152"/>
      <c r="T134" s="152"/>
    </row>
    <row r="135" spans="1:20" ht="12.75" customHeight="1" x14ac:dyDescent="0.2">
      <c r="A135" s="145"/>
      <c r="B135" s="147"/>
      <c r="C135" s="147"/>
      <c r="D135" s="148"/>
      <c r="E135" s="212"/>
      <c r="F135" s="170"/>
      <c r="G135" s="151"/>
      <c r="H135" s="155"/>
      <c r="I135" s="164"/>
      <c r="J135" s="155"/>
      <c r="K135" s="23"/>
      <c r="L135" s="23"/>
      <c r="M135" s="16"/>
      <c r="N135" s="97"/>
      <c r="O135" s="55">
        <f t="shared" si="170"/>
        <v>0</v>
      </c>
      <c r="P135" s="155"/>
      <c r="Q135" s="155"/>
      <c r="R135" s="155"/>
      <c r="S135" s="152"/>
      <c r="T135" s="152"/>
    </row>
    <row r="136" spans="1:20" ht="12.75" customHeight="1" x14ac:dyDescent="0.2">
      <c r="A136" s="146"/>
      <c r="B136" s="147"/>
      <c r="C136" s="147"/>
      <c r="D136" s="148"/>
      <c r="E136" s="212"/>
      <c r="F136" s="171"/>
      <c r="G136" s="151"/>
      <c r="H136" s="156"/>
      <c r="I136" s="164"/>
      <c r="J136" s="156"/>
      <c r="K136" s="23"/>
      <c r="L136" s="23"/>
      <c r="M136" s="23"/>
      <c r="N136" s="97"/>
      <c r="O136" s="55">
        <f t="shared" si="170"/>
        <v>0</v>
      </c>
      <c r="P136" s="156"/>
      <c r="Q136" s="156"/>
      <c r="R136" s="156"/>
      <c r="S136" s="152"/>
      <c r="T136" s="152"/>
    </row>
    <row r="137" spans="1:20" ht="12.75" customHeight="1" x14ac:dyDescent="0.2">
      <c r="A137" s="144">
        <v>3</v>
      </c>
      <c r="B137" s="186" t="s">
        <v>45</v>
      </c>
      <c r="C137" s="186" t="s">
        <v>721</v>
      </c>
      <c r="D137" s="144" t="s">
        <v>714</v>
      </c>
      <c r="E137" s="144">
        <v>7.5999999999999998E-2</v>
      </c>
      <c r="F137" s="169">
        <f t="shared" ref="F137" si="216">H137+J137+R137</f>
        <v>336.53293838639996</v>
      </c>
      <c r="G137" s="355"/>
      <c r="H137" s="154">
        <f t="shared" ref="H137" si="217">G137*$P$8/1000</f>
        <v>0</v>
      </c>
      <c r="I137" s="183"/>
      <c r="J137" s="154">
        <f t="shared" ref="J137" si="218">I137*$P$9/1000</f>
        <v>0</v>
      </c>
      <c r="K137" s="23" t="s">
        <v>57</v>
      </c>
      <c r="L137" s="23" t="s">
        <v>27</v>
      </c>
      <c r="M137" s="23">
        <v>1</v>
      </c>
      <c r="N137" s="97">
        <v>297.22199999999998</v>
      </c>
      <c r="O137" s="55">
        <f t="shared" si="170"/>
        <v>297.22199999999998</v>
      </c>
      <c r="P137" s="154">
        <f t="shared" ref="P137" si="219">E137*F137</f>
        <v>25.576503317366395</v>
      </c>
      <c r="Q137" s="154">
        <f t="shared" ref="Q137" si="220">SUM(O137:O140)</f>
        <v>297.22199999999998</v>
      </c>
      <c r="R137" s="154">
        <f t="shared" ref="R137" si="221">Q137*1.02*1.05*$R$14</f>
        <v>336.53293838639996</v>
      </c>
      <c r="S137" s="152">
        <f t="shared" ref="S137" si="222">F137*$S$17</f>
        <v>427.26289459769197</v>
      </c>
      <c r="T137" s="152">
        <f t="shared" ref="T137" si="223">E137*S137</f>
        <v>32.47197998942459</v>
      </c>
    </row>
    <row r="138" spans="1:20" ht="12.75" customHeight="1" x14ac:dyDescent="0.2">
      <c r="A138" s="145"/>
      <c r="B138" s="187"/>
      <c r="C138" s="187"/>
      <c r="D138" s="145"/>
      <c r="E138" s="145"/>
      <c r="F138" s="170"/>
      <c r="G138" s="356"/>
      <c r="H138" s="155"/>
      <c r="I138" s="184"/>
      <c r="J138" s="155"/>
      <c r="K138" s="23"/>
      <c r="L138" s="23"/>
      <c r="M138" s="23"/>
      <c r="N138" s="97"/>
      <c r="O138" s="55">
        <f t="shared" si="170"/>
        <v>0</v>
      </c>
      <c r="P138" s="155"/>
      <c r="Q138" s="155"/>
      <c r="R138" s="155"/>
      <c r="S138" s="152"/>
      <c r="T138" s="152"/>
    </row>
    <row r="139" spans="1:20" ht="12.75" customHeight="1" x14ac:dyDescent="0.2">
      <c r="A139" s="145"/>
      <c r="B139" s="187"/>
      <c r="C139" s="187"/>
      <c r="D139" s="145"/>
      <c r="E139" s="145"/>
      <c r="F139" s="170"/>
      <c r="G139" s="356"/>
      <c r="H139" s="155"/>
      <c r="I139" s="184"/>
      <c r="J139" s="155"/>
      <c r="K139" s="23"/>
      <c r="L139" s="23"/>
      <c r="M139" s="24"/>
      <c r="N139" s="97"/>
      <c r="O139" s="55">
        <f t="shared" si="170"/>
        <v>0</v>
      </c>
      <c r="P139" s="155"/>
      <c r="Q139" s="155"/>
      <c r="R139" s="155"/>
      <c r="S139" s="152"/>
      <c r="T139" s="152"/>
    </row>
    <row r="140" spans="1:20" ht="12.75" customHeight="1" x14ac:dyDescent="0.2">
      <c r="A140" s="146"/>
      <c r="B140" s="188"/>
      <c r="C140" s="188"/>
      <c r="D140" s="146"/>
      <c r="E140" s="146"/>
      <c r="F140" s="171"/>
      <c r="G140" s="357"/>
      <c r="H140" s="156"/>
      <c r="I140" s="185"/>
      <c r="J140" s="156"/>
      <c r="K140" s="23"/>
      <c r="L140" s="23"/>
      <c r="M140" s="23"/>
      <c r="N140" s="97"/>
      <c r="O140" s="55">
        <f t="shared" si="170"/>
        <v>0</v>
      </c>
      <c r="P140" s="156"/>
      <c r="Q140" s="156"/>
      <c r="R140" s="156"/>
      <c r="S140" s="152"/>
      <c r="T140" s="152"/>
    </row>
    <row r="141" spans="1:20" ht="12.75" customHeight="1" x14ac:dyDescent="0.2">
      <c r="A141" s="144">
        <v>4</v>
      </c>
      <c r="B141" s="147" t="s">
        <v>184</v>
      </c>
      <c r="C141" s="195" t="s">
        <v>722</v>
      </c>
      <c r="D141" s="227" t="s">
        <v>691</v>
      </c>
      <c r="E141" s="150">
        <v>237.3</v>
      </c>
      <c r="F141" s="169">
        <f t="shared" ref="F141" si="224">H141+J141+R141</f>
        <v>3.0672874614000003</v>
      </c>
      <c r="G141" s="151">
        <v>0.54</v>
      </c>
      <c r="H141" s="154">
        <f t="shared" ref="H141" si="225">G141*$P$8/1000</f>
        <v>1.025298</v>
      </c>
      <c r="I141" s="163">
        <v>6.4399999999999999E-2</v>
      </c>
      <c r="J141" s="154">
        <f t="shared" ref="J141" si="226">I141*$P$9/1000</f>
        <v>0.151679388</v>
      </c>
      <c r="K141" s="23" t="s">
        <v>186</v>
      </c>
      <c r="L141" s="23" t="s">
        <v>26</v>
      </c>
      <c r="M141" s="23">
        <v>12.5</v>
      </c>
      <c r="N141" s="97">
        <v>0.123</v>
      </c>
      <c r="O141" s="55">
        <f t="shared" si="170"/>
        <v>1.5375000000000001</v>
      </c>
      <c r="P141" s="154">
        <f t="shared" ref="P141" si="227">E141*F141</f>
        <v>727.86731459022008</v>
      </c>
      <c r="Q141" s="154">
        <f t="shared" ref="Q141" si="228">SUM(O141:O144)</f>
        <v>1.6695000000000002</v>
      </c>
      <c r="R141" s="154">
        <f t="shared" ref="R141" si="229">Q141*1.02*1.05*$R$14</f>
        <v>1.8903100734000002</v>
      </c>
      <c r="S141" s="152">
        <f t="shared" ref="S141" si="230">F141*$S$17</f>
        <v>3.8942343225144826</v>
      </c>
      <c r="T141" s="152">
        <f t="shared" ref="T141" si="231">E141*S141</f>
        <v>924.10180473268679</v>
      </c>
    </row>
    <row r="142" spans="1:20" ht="12.75" customHeight="1" x14ac:dyDescent="0.2">
      <c r="A142" s="145"/>
      <c r="B142" s="147"/>
      <c r="C142" s="195"/>
      <c r="D142" s="227"/>
      <c r="E142" s="150"/>
      <c r="F142" s="170"/>
      <c r="G142" s="151"/>
      <c r="H142" s="155"/>
      <c r="I142" s="163"/>
      <c r="J142" s="155"/>
      <c r="K142" s="23"/>
      <c r="L142" s="23"/>
      <c r="M142" s="17"/>
      <c r="N142" s="97"/>
      <c r="O142" s="55">
        <f t="shared" si="170"/>
        <v>0</v>
      </c>
      <c r="P142" s="155"/>
      <c r="Q142" s="155"/>
      <c r="R142" s="155"/>
      <c r="S142" s="152"/>
      <c r="T142" s="152"/>
    </row>
    <row r="143" spans="1:20" ht="12.75" customHeight="1" x14ac:dyDescent="0.2">
      <c r="A143" s="145"/>
      <c r="B143" s="147"/>
      <c r="C143" s="195"/>
      <c r="D143" s="227"/>
      <c r="E143" s="150"/>
      <c r="F143" s="170"/>
      <c r="G143" s="151"/>
      <c r="H143" s="155"/>
      <c r="I143" s="163"/>
      <c r="J143" s="155"/>
      <c r="K143" s="23" t="s">
        <v>46</v>
      </c>
      <c r="L143" s="23" t="s">
        <v>32</v>
      </c>
      <c r="M143" s="17">
        <v>5.0000000000000001E-3</v>
      </c>
      <c r="N143" s="98">
        <v>26.4</v>
      </c>
      <c r="O143" s="55">
        <f t="shared" si="170"/>
        <v>0.13200000000000001</v>
      </c>
      <c r="P143" s="155"/>
      <c r="Q143" s="155"/>
      <c r="R143" s="155"/>
      <c r="S143" s="152"/>
      <c r="T143" s="152"/>
    </row>
    <row r="144" spans="1:20" ht="12.75" customHeight="1" x14ac:dyDescent="0.2">
      <c r="A144" s="146"/>
      <c r="B144" s="147"/>
      <c r="C144" s="195"/>
      <c r="D144" s="227"/>
      <c r="E144" s="150"/>
      <c r="F144" s="171"/>
      <c r="G144" s="151"/>
      <c r="H144" s="156"/>
      <c r="I144" s="163"/>
      <c r="J144" s="156"/>
      <c r="K144" s="23"/>
      <c r="L144" s="23"/>
      <c r="M144" s="23"/>
      <c r="N144" s="97"/>
      <c r="O144" s="55">
        <f t="shared" si="170"/>
        <v>0</v>
      </c>
      <c r="P144" s="156"/>
      <c r="Q144" s="156"/>
      <c r="R144" s="156"/>
      <c r="S144" s="152"/>
      <c r="T144" s="152"/>
    </row>
    <row r="145" spans="1:20" ht="12.75" customHeight="1" x14ac:dyDescent="0.2">
      <c r="A145" s="144">
        <v>5</v>
      </c>
      <c r="B145" s="147" t="s">
        <v>597</v>
      </c>
      <c r="C145" s="195" t="s">
        <v>723</v>
      </c>
      <c r="D145" s="227" t="s">
        <v>719</v>
      </c>
      <c r="E145" s="150">
        <v>14.23</v>
      </c>
      <c r="F145" s="169">
        <f t="shared" ref="F145" si="232">H145+J145+R145</f>
        <v>9.4136599199999988</v>
      </c>
      <c r="G145" s="151">
        <v>0.65</v>
      </c>
      <c r="H145" s="154">
        <f t="shared" ref="H145" si="233">G145*$P$8/1000</f>
        <v>1.2341549999999999</v>
      </c>
      <c r="I145" s="151">
        <v>0.3</v>
      </c>
      <c r="J145" s="154">
        <f t="shared" ref="J145" si="234">I145*$P$9/1000</f>
        <v>0.70658100000000001</v>
      </c>
      <c r="K145" s="23" t="s">
        <v>46</v>
      </c>
      <c r="L145" s="23" t="s">
        <v>32</v>
      </c>
      <c r="M145" s="23">
        <v>0.25</v>
      </c>
      <c r="N145" s="98">
        <v>26.4</v>
      </c>
      <c r="O145" s="55">
        <f t="shared" si="170"/>
        <v>6.6</v>
      </c>
      <c r="P145" s="154">
        <f t="shared" ref="P145" si="235">E145*F145</f>
        <v>133.95638066159998</v>
      </c>
      <c r="Q145" s="154">
        <f t="shared" ref="Q145" si="236">SUM(O145:O148)</f>
        <v>6.6</v>
      </c>
      <c r="R145" s="154">
        <f t="shared" ref="R145" si="237">Q145*1.02*1.05*$R$14</f>
        <v>7.4729239199999995</v>
      </c>
      <c r="S145" s="152">
        <f t="shared" ref="S145" si="238">F145*$S$17</f>
        <v>11.951601544450838</v>
      </c>
      <c r="T145" s="152">
        <f t="shared" ref="T145" si="239">E145*S145</f>
        <v>170.07128997753543</v>
      </c>
    </row>
    <row r="146" spans="1:20" ht="12.75" customHeight="1" x14ac:dyDescent="0.2">
      <c r="A146" s="145"/>
      <c r="B146" s="147"/>
      <c r="C146" s="195"/>
      <c r="D146" s="227"/>
      <c r="E146" s="150"/>
      <c r="F146" s="170"/>
      <c r="G146" s="151"/>
      <c r="H146" s="155"/>
      <c r="I146" s="151"/>
      <c r="J146" s="155"/>
      <c r="K146" s="23"/>
      <c r="L146" s="23"/>
      <c r="M146" s="23"/>
      <c r="N146" s="97"/>
      <c r="O146" s="55">
        <f t="shared" si="170"/>
        <v>0</v>
      </c>
      <c r="P146" s="155"/>
      <c r="Q146" s="155"/>
      <c r="R146" s="155"/>
      <c r="S146" s="152"/>
      <c r="T146" s="152"/>
    </row>
    <row r="147" spans="1:20" ht="12.75" customHeight="1" x14ac:dyDescent="0.2">
      <c r="A147" s="145"/>
      <c r="B147" s="147"/>
      <c r="C147" s="195"/>
      <c r="D147" s="227"/>
      <c r="E147" s="150"/>
      <c r="F147" s="170"/>
      <c r="G147" s="151"/>
      <c r="H147" s="155"/>
      <c r="I147" s="151"/>
      <c r="J147" s="155"/>
      <c r="K147" s="23"/>
      <c r="L147" s="23"/>
      <c r="M147" s="16"/>
      <c r="N147" s="97"/>
      <c r="O147" s="55">
        <f t="shared" si="170"/>
        <v>0</v>
      </c>
      <c r="P147" s="155"/>
      <c r="Q147" s="155"/>
      <c r="R147" s="155"/>
      <c r="S147" s="152"/>
      <c r="T147" s="152"/>
    </row>
    <row r="148" spans="1:20" ht="12.75" customHeight="1" x14ac:dyDescent="0.2">
      <c r="A148" s="146"/>
      <c r="B148" s="147"/>
      <c r="C148" s="195"/>
      <c r="D148" s="227"/>
      <c r="E148" s="150"/>
      <c r="F148" s="171"/>
      <c r="G148" s="151"/>
      <c r="H148" s="156"/>
      <c r="I148" s="151"/>
      <c r="J148" s="156"/>
      <c r="K148" s="23"/>
      <c r="L148" s="23"/>
      <c r="M148" s="23"/>
      <c r="N148" s="97"/>
      <c r="O148" s="55">
        <f t="shared" si="170"/>
        <v>0</v>
      </c>
      <c r="P148" s="156"/>
      <c r="Q148" s="156"/>
      <c r="R148" s="156"/>
      <c r="S148" s="152"/>
      <c r="T148" s="152"/>
    </row>
    <row r="149" spans="1:20" ht="12.75" customHeight="1" x14ac:dyDescent="0.2">
      <c r="A149" s="144">
        <v>6</v>
      </c>
      <c r="B149" s="147" t="s">
        <v>598</v>
      </c>
      <c r="C149" s="147" t="s">
        <v>724</v>
      </c>
      <c r="D149" s="148" t="s">
        <v>714</v>
      </c>
      <c r="E149" s="217">
        <v>0.56000000000000005</v>
      </c>
      <c r="F149" s="169">
        <f t="shared" ref="F149" si="240">H149+J149+R149</f>
        <v>56.0341326</v>
      </c>
      <c r="G149" s="151">
        <v>27.8</v>
      </c>
      <c r="H149" s="154">
        <f t="shared" ref="H149" si="241">G149*$P$8/1000</f>
        <v>52.783859999999997</v>
      </c>
      <c r="I149" s="164">
        <v>1.38</v>
      </c>
      <c r="J149" s="154">
        <f t="shared" ref="J149" si="242">I149*$P$9/1000</f>
        <v>3.2502725999999997</v>
      </c>
      <c r="K149" s="23"/>
      <c r="L149" s="23"/>
      <c r="M149" s="23"/>
      <c r="N149" s="97"/>
      <c r="O149" s="55">
        <f t="shared" si="170"/>
        <v>0</v>
      </c>
      <c r="P149" s="154">
        <f t="shared" ref="P149" si="243">E149*F149</f>
        <v>31.379114256000001</v>
      </c>
      <c r="Q149" s="154">
        <f t="shared" ref="Q149" si="244">SUM(O149:O152)</f>
        <v>0</v>
      </c>
      <c r="R149" s="154">
        <f t="shared" ref="R149" si="245">Q149*1.02*1.05*$R$14</f>
        <v>0</v>
      </c>
      <c r="S149" s="152">
        <f t="shared" ref="S149" si="246">F149*$S$17</f>
        <v>71.141047309485046</v>
      </c>
      <c r="T149" s="152">
        <f t="shared" ref="T149" si="247">E149*S149</f>
        <v>39.83898649331163</v>
      </c>
    </row>
    <row r="150" spans="1:20" ht="12.75" customHeight="1" x14ac:dyDescent="0.2">
      <c r="A150" s="145"/>
      <c r="B150" s="147"/>
      <c r="C150" s="147"/>
      <c r="D150" s="148"/>
      <c r="E150" s="217"/>
      <c r="F150" s="170"/>
      <c r="G150" s="151"/>
      <c r="H150" s="155"/>
      <c r="I150" s="164"/>
      <c r="J150" s="155"/>
      <c r="K150" s="23"/>
      <c r="L150" s="23"/>
      <c r="M150" s="23"/>
      <c r="N150" s="97"/>
      <c r="O150" s="55">
        <f t="shared" si="170"/>
        <v>0</v>
      </c>
      <c r="P150" s="155"/>
      <c r="Q150" s="155"/>
      <c r="R150" s="155"/>
      <c r="S150" s="152"/>
      <c r="T150" s="152"/>
    </row>
    <row r="151" spans="1:20" ht="12.75" customHeight="1" x14ac:dyDescent="0.2">
      <c r="A151" s="145"/>
      <c r="B151" s="147"/>
      <c r="C151" s="147"/>
      <c r="D151" s="148"/>
      <c r="E151" s="217"/>
      <c r="F151" s="170"/>
      <c r="G151" s="151"/>
      <c r="H151" s="155"/>
      <c r="I151" s="164"/>
      <c r="J151" s="155"/>
      <c r="K151" s="23"/>
      <c r="L151" s="23"/>
      <c r="M151" s="16"/>
      <c r="N151" s="97"/>
      <c r="O151" s="55">
        <f t="shared" si="170"/>
        <v>0</v>
      </c>
      <c r="P151" s="155"/>
      <c r="Q151" s="155"/>
      <c r="R151" s="155"/>
      <c r="S151" s="152"/>
      <c r="T151" s="152"/>
    </row>
    <row r="152" spans="1:20" ht="12.75" customHeight="1" x14ac:dyDescent="0.2">
      <c r="A152" s="146"/>
      <c r="B152" s="147"/>
      <c r="C152" s="147"/>
      <c r="D152" s="148"/>
      <c r="E152" s="217"/>
      <c r="F152" s="171"/>
      <c r="G152" s="151"/>
      <c r="H152" s="156"/>
      <c r="I152" s="164"/>
      <c r="J152" s="156"/>
      <c r="K152" s="23"/>
      <c r="L152" s="23"/>
      <c r="M152" s="23"/>
      <c r="N152" s="97"/>
      <c r="O152" s="55">
        <f t="shared" si="170"/>
        <v>0</v>
      </c>
      <c r="P152" s="156"/>
      <c r="Q152" s="156"/>
      <c r="R152" s="156"/>
      <c r="S152" s="152"/>
      <c r="T152" s="152"/>
    </row>
    <row r="153" spans="1:20" ht="12.75" customHeight="1" x14ac:dyDescent="0.2">
      <c r="A153" s="144">
        <v>7</v>
      </c>
      <c r="B153" s="147" t="s">
        <v>45</v>
      </c>
      <c r="C153" s="147" t="s">
        <v>725</v>
      </c>
      <c r="D153" s="148" t="s">
        <v>714</v>
      </c>
      <c r="E153" s="217">
        <v>0.39</v>
      </c>
      <c r="F153" s="169">
        <f t="shared" ref="F153" si="248">H153+J153+R153</f>
        <v>243.43615800000001</v>
      </c>
      <c r="G153" s="151"/>
      <c r="H153" s="154">
        <f t="shared" ref="H153" si="249">G153*$P$8/1000</f>
        <v>0</v>
      </c>
      <c r="I153" s="164"/>
      <c r="J153" s="154">
        <f t="shared" ref="J153" si="250">I153*$P$9/1000</f>
        <v>0</v>
      </c>
      <c r="K153" s="23" t="s">
        <v>57</v>
      </c>
      <c r="L153" s="23" t="s">
        <v>27</v>
      </c>
      <c r="M153" s="23">
        <v>1</v>
      </c>
      <c r="N153" s="97">
        <v>215</v>
      </c>
      <c r="O153" s="55">
        <f t="shared" si="170"/>
        <v>215</v>
      </c>
      <c r="P153" s="154">
        <f t="shared" ref="P153" si="251">E153*F153</f>
        <v>94.940101620000007</v>
      </c>
      <c r="Q153" s="154">
        <f t="shared" ref="Q153" si="252">SUM(O153:O156)</f>
        <v>215</v>
      </c>
      <c r="R153" s="154">
        <f t="shared" ref="R153" si="253">Q153*1.02*1.05*$R$14</f>
        <v>243.43615800000001</v>
      </c>
      <c r="S153" s="152">
        <f t="shared" ref="S153" si="254">F153*$S$17</f>
        <v>309.06703520770259</v>
      </c>
      <c r="T153" s="152">
        <f t="shared" ref="T153" si="255">E153*S153</f>
        <v>120.53614373100402</v>
      </c>
    </row>
    <row r="154" spans="1:20" ht="12.75" customHeight="1" x14ac:dyDescent="0.2">
      <c r="A154" s="145"/>
      <c r="B154" s="147"/>
      <c r="C154" s="147"/>
      <c r="D154" s="148"/>
      <c r="E154" s="217"/>
      <c r="F154" s="170"/>
      <c r="G154" s="151"/>
      <c r="H154" s="155"/>
      <c r="I154" s="164"/>
      <c r="J154" s="155"/>
      <c r="K154" s="23"/>
      <c r="L154" s="23"/>
      <c r="M154" s="23"/>
      <c r="N154" s="97"/>
      <c r="O154" s="55">
        <f t="shared" si="170"/>
        <v>0</v>
      </c>
      <c r="P154" s="155"/>
      <c r="Q154" s="155"/>
      <c r="R154" s="155"/>
      <c r="S154" s="152"/>
      <c r="T154" s="152"/>
    </row>
    <row r="155" spans="1:20" ht="12.75" customHeight="1" x14ac:dyDescent="0.2">
      <c r="A155" s="145"/>
      <c r="B155" s="147"/>
      <c r="C155" s="147"/>
      <c r="D155" s="148"/>
      <c r="E155" s="217"/>
      <c r="F155" s="170"/>
      <c r="G155" s="151"/>
      <c r="H155" s="155"/>
      <c r="I155" s="164"/>
      <c r="J155" s="155"/>
      <c r="K155" s="23"/>
      <c r="L155" s="23"/>
      <c r="M155" s="16"/>
      <c r="N155" s="97"/>
      <c r="O155" s="55">
        <f t="shared" si="170"/>
        <v>0</v>
      </c>
      <c r="P155" s="155"/>
      <c r="Q155" s="155"/>
      <c r="R155" s="155"/>
      <c r="S155" s="152"/>
      <c r="T155" s="152"/>
    </row>
    <row r="156" spans="1:20" ht="12.75" customHeight="1" x14ac:dyDescent="0.2">
      <c r="A156" s="146"/>
      <c r="B156" s="147"/>
      <c r="C156" s="147"/>
      <c r="D156" s="148"/>
      <c r="E156" s="217"/>
      <c r="F156" s="171"/>
      <c r="G156" s="151"/>
      <c r="H156" s="156"/>
      <c r="I156" s="164"/>
      <c r="J156" s="156"/>
      <c r="K156" s="23"/>
      <c r="L156" s="23"/>
      <c r="M156" s="23"/>
      <c r="N156" s="97"/>
      <c r="O156" s="55">
        <f t="shared" si="170"/>
        <v>0</v>
      </c>
      <c r="P156" s="156"/>
      <c r="Q156" s="156"/>
      <c r="R156" s="156"/>
      <c r="S156" s="152"/>
      <c r="T156" s="152"/>
    </row>
    <row r="157" spans="1:20" ht="12.75" customHeight="1" x14ac:dyDescent="0.2">
      <c r="A157" s="144">
        <v>8</v>
      </c>
      <c r="B157" s="186" t="s">
        <v>45</v>
      </c>
      <c r="C157" s="186" t="s">
        <v>726</v>
      </c>
      <c r="D157" s="148" t="s">
        <v>714</v>
      </c>
      <c r="E157" s="220">
        <v>0.17</v>
      </c>
      <c r="F157" s="169">
        <f t="shared" ref="F157" si="256">H157+J157+R157</f>
        <v>336.53293838639996</v>
      </c>
      <c r="G157" s="355"/>
      <c r="H157" s="154">
        <f t="shared" ref="H157" si="257">G157*$P$8/1000</f>
        <v>0</v>
      </c>
      <c r="I157" s="183"/>
      <c r="J157" s="154">
        <f t="shared" ref="J157" si="258">I157*$P$9/1000</f>
        <v>0</v>
      </c>
      <c r="K157" s="23" t="s">
        <v>57</v>
      </c>
      <c r="L157" s="23" t="s">
        <v>27</v>
      </c>
      <c r="M157" s="23">
        <v>1</v>
      </c>
      <c r="N157" s="97">
        <v>297.22199999999998</v>
      </c>
      <c r="O157" s="55">
        <f t="shared" si="170"/>
        <v>297.22199999999998</v>
      </c>
      <c r="P157" s="154">
        <f t="shared" ref="P157" si="259">E157*F157</f>
        <v>57.210599525687996</v>
      </c>
      <c r="Q157" s="154">
        <f t="shared" ref="Q157" si="260">SUM(O157:O160)</f>
        <v>297.22199999999998</v>
      </c>
      <c r="R157" s="154">
        <f t="shared" ref="R157" si="261">Q157*1.02*1.05*$R$14</f>
        <v>336.53293838639996</v>
      </c>
      <c r="S157" s="152">
        <f t="shared" ref="S157" si="262">F157*$S$17</f>
        <v>427.26289459769197</v>
      </c>
      <c r="T157" s="152">
        <f t="shared" ref="T157" si="263">E157*S157</f>
        <v>72.634692081607639</v>
      </c>
    </row>
    <row r="158" spans="1:20" ht="12.75" customHeight="1" x14ac:dyDescent="0.2">
      <c r="A158" s="145"/>
      <c r="B158" s="187"/>
      <c r="C158" s="187"/>
      <c r="D158" s="148"/>
      <c r="E158" s="221"/>
      <c r="F158" s="170"/>
      <c r="G158" s="356"/>
      <c r="H158" s="155"/>
      <c r="I158" s="184"/>
      <c r="J158" s="155"/>
      <c r="K158" s="23"/>
      <c r="L158" s="23"/>
      <c r="M158" s="23"/>
      <c r="N158" s="97"/>
      <c r="O158" s="55">
        <f t="shared" si="170"/>
        <v>0</v>
      </c>
      <c r="P158" s="155"/>
      <c r="Q158" s="155"/>
      <c r="R158" s="155"/>
      <c r="S158" s="152"/>
      <c r="T158" s="152"/>
    </row>
    <row r="159" spans="1:20" ht="12.75" customHeight="1" x14ac:dyDescent="0.2">
      <c r="A159" s="145"/>
      <c r="B159" s="187"/>
      <c r="C159" s="187"/>
      <c r="D159" s="148"/>
      <c r="E159" s="221"/>
      <c r="F159" s="170"/>
      <c r="G159" s="356"/>
      <c r="H159" s="155"/>
      <c r="I159" s="184"/>
      <c r="J159" s="155"/>
      <c r="K159" s="23"/>
      <c r="L159" s="23"/>
      <c r="M159" s="24"/>
      <c r="N159" s="97"/>
      <c r="O159" s="55">
        <f t="shared" si="170"/>
        <v>0</v>
      </c>
      <c r="P159" s="155"/>
      <c r="Q159" s="155"/>
      <c r="R159" s="155"/>
      <c r="S159" s="152"/>
      <c r="T159" s="152"/>
    </row>
    <row r="160" spans="1:20" ht="12.75" customHeight="1" x14ac:dyDescent="0.2">
      <c r="A160" s="146"/>
      <c r="B160" s="188"/>
      <c r="C160" s="188"/>
      <c r="D160" s="148"/>
      <c r="E160" s="222"/>
      <c r="F160" s="171"/>
      <c r="G160" s="357"/>
      <c r="H160" s="156"/>
      <c r="I160" s="185"/>
      <c r="J160" s="156"/>
      <c r="K160" s="23"/>
      <c r="L160" s="23"/>
      <c r="M160" s="23"/>
      <c r="N160" s="97"/>
      <c r="O160" s="55">
        <f t="shared" si="170"/>
        <v>0</v>
      </c>
      <c r="P160" s="156"/>
      <c r="Q160" s="156"/>
      <c r="R160" s="156"/>
      <c r="S160" s="152"/>
      <c r="T160" s="152"/>
    </row>
    <row r="161" spans="1:20" ht="12.75" customHeight="1" x14ac:dyDescent="0.2">
      <c r="A161" s="144">
        <v>9</v>
      </c>
      <c r="B161" s="147" t="s">
        <v>190</v>
      </c>
      <c r="C161" s="195" t="s">
        <v>727</v>
      </c>
      <c r="D161" s="227" t="s">
        <v>694</v>
      </c>
      <c r="E161" s="149">
        <v>197</v>
      </c>
      <c r="F161" s="169">
        <f t="shared" ref="F161" si="264">H161+J161+R161</f>
        <v>0.32220627480000003</v>
      </c>
      <c r="G161" s="355">
        <v>0.14000000000000001</v>
      </c>
      <c r="H161" s="154">
        <f t="shared" ref="H161" si="265">G161*$P$8/1000</f>
        <v>0.26581800000000005</v>
      </c>
      <c r="I161" s="151">
        <v>0.01</v>
      </c>
      <c r="J161" s="154">
        <f t="shared" ref="J161" si="266">I161*$P$9/1000</f>
        <v>2.3552700000000003E-2</v>
      </c>
      <c r="K161" s="23" t="s">
        <v>192</v>
      </c>
      <c r="L161" s="23" t="s">
        <v>23</v>
      </c>
      <c r="M161" s="23">
        <v>0.1</v>
      </c>
      <c r="N161" s="97">
        <v>0.28999999999999998</v>
      </c>
      <c r="O161" s="55">
        <f t="shared" si="170"/>
        <v>2.8999999999999998E-2</v>
      </c>
      <c r="P161" s="154">
        <f t="shared" ref="P161" si="267">E161*F161</f>
        <v>63.474636135600008</v>
      </c>
      <c r="Q161" s="154">
        <f t="shared" ref="Q161" si="268">SUM(O161:O164)</f>
        <v>2.8999999999999998E-2</v>
      </c>
      <c r="R161" s="154">
        <f t="shared" ref="R161" si="269">Q161*1.02*1.05*$R$14</f>
        <v>3.2835574799999996E-2</v>
      </c>
      <c r="S161" s="152">
        <f t="shared" ref="S161" si="270">F161*$S$17</f>
        <v>0.40907373372921169</v>
      </c>
      <c r="T161" s="152">
        <f t="shared" ref="T161" si="271">E161*S161</f>
        <v>80.587525544654696</v>
      </c>
    </row>
    <row r="162" spans="1:20" ht="12.75" customHeight="1" x14ac:dyDescent="0.2">
      <c r="A162" s="145"/>
      <c r="B162" s="147"/>
      <c r="C162" s="195"/>
      <c r="D162" s="227"/>
      <c r="E162" s="149"/>
      <c r="F162" s="170"/>
      <c r="G162" s="356"/>
      <c r="H162" s="155"/>
      <c r="I162" s="151"/>
      <c r="J162" s="155"/>
      <c r="K162" s="64"/>
      <c r="L162" s="64"/>
      <c r="M162" s="64"/>
      <c r="N162" s="103"/>
      <c r="O162" s="55">
        <f t="shared" si="170"/>
        <v>0</v>
      </c>
      <c r="P162" s="155"/>
      <c r="Q162" s="155"/>
      <c r="R162" s="155"/>
      <c r="S162" s="152"/>
      <c r="T162" s="152"/>
    </row>
    <row r="163" spans="1:20" ht="12.75" customHeight="1" x14ac:dyDescent="0.2">
      <c r="A163" s="145"/>
      <c r="B163" s="147"/>
      <c r="C163" s="195"/>
      <c r="D163" s="227"/>
      <c r="E163" s="149"/>
      <c r="F163" s="170"/>
      <c r="G163" s="356"/>
      <c r="H163" s="155"/>
      <c r="I163" s="151"/>
      <c r="J163" s="155"/>
      <c r="K163" s="23"/>
      <c r="L163" s="23"/>
      <c r="M163" s="24"/>
      <c r="N163" s="97"/>
      <c r="O163" s="55">
        <f t="shared" si="170"/>
        <v>0</v>
      </c>
      <c r="P163" s="155"/>
      <c r="Q163" s="155"/>
      <c r="R163" s="155"/>
      <c r="S163" s="152"/>
      <c r="T163" s="152"/>
    </row>
    <row r="164" spans="1:20" ht="12.75" customHeight="1" x14ac:dyDescent="0.2">
      <c r="A164" s="146"/>
      <c r="B164" s="147"/>
      <c r="C164" s="195"/>
      <c r="D164" s="227"/>
      <c r="E164" s="149"/>
      <c r="F164" s="171"/>
      <c r="G164" s="357"/>
      <c r="H164" s="156"/>
      <c r="I164" s="151"/>
      <c r="J164" s="156"/>
      <c r="K164" s="23"/>
      <c r="L164" s="23"/>
      <c r="M164" s="23"/>
      <c r="N164" s="97"/>
      <c r="O164" s="55">
        <f t="shared" si="170"/>
        <v>0</v>
      </c>
      <c r="P164" s="156"/>
      <c r="Q164" s="156"/>
      <c r="R164" s="156"/>
      <c r="S164" s="152"/>
      <c r="T164" s="152"/>
    </row>
    <row r="165" spans="1:20" ht="12.75" customHeight="1" x14ac:dyDescent="0.2">
      <c r="A165" s="144">
        <v>10</v>
      </c>
      <c r="B165" s="147" t="s">
        <v>498</v>
      </c>
      <c r="C165" s="195" t="s">
        <v>728</v>
      </c>
      <c r="D165" s="227" t="s">
        <v>719</v>
      </c>
      <c r="E165" s="150">
        <v>1.6</v>
      </c>
      <c r="F165" s="169">
        <f t="shared" ref="F165" si="272">H165+J165+R165</f>
        <v>66.56702104896695</v>
      </c>
      <c r="G165" s="151">
        <v>7.85</v>
      </c>
      <c r="H165" s="152">
        <f>G165*$P$8/1000</f>
        <v>14.904795</v>
      </c>
      <c r="I165" s="151">
        <v>1.1200000000000001</v>
      </c>
      <c r="J165" s="154">
        <f t="shared" ref="J165" si="273">I165*$P$9/1000</f>
        <v>2.6379024000000002</v>
      </c>
      <c r="K165" s="23" t="s">
        <v>56</v>
      </c>
      <c r="L165" s="23" t="s">
        <v>32</v>
      </c>
      <c r="M165" s="23">
        <v>1.0149999999999999</v>
      </c>
      <c r="N165" s="97">
        <v>26.228000000000002</v>
      </c>
      <c r="O165" s="55">
        <f t="shared" si="170"/>
        <v>26.621420000000001</v>
      </c>
      <c r="P165" s="154">
        <f t="shared" ref="P165" si="274">E165*F165</f>
        <v>106.50723367834712</v>
      </c>
      <c r="Q165" s="154">
        <f t="shared" ref="Q165" si="275">SUM(O165:O168)</f>
        <v>43.297715799999999</v>
      </c>
      <c r="R165" s="154">
        <f t="shared" ref="R165" si="276">Q165*1.02*1.05*$R$14</f>
        <v>49.024323648966956</v>
      </c>
      <c r="S165" s="152">
        <f t="shared" ref="S165" si="277">F165*$S$17</f>
        <v>84.5136236426018</v>
      </c>
      <c r="T165" s="152">
        <f t="shared" ref="T165" si="278">E165*S165</f>
        <v>135.22179782816289</v>
      </c>
    </row>
    <row r="166" spans="1:20" ht="12.75" customHeight="1" x14ac:dyDescent="0.2">
      <c r="A166" s="145"/>
      <c r="B166" s="147"/>
      <c r="C166" s="195"/>
      <c r="D166" s="227"/>
      <c r="E166" s="150"/>
      <c r="F166" s="170"/>
      <c r="G166" s="151"/>
      <c r="H166" s="152"/>
      <c r="I166" s="151"/>
      <c r="J166" s="155"/>
      <c r="K166" s="23" t="s">
        <v>253</v>
      </c>
      <c r="L166" s="23" t="s">
        <v>23</v>
      </c>
      <c r="M166" s="23">
        <v>2.9</v>
      </c>
      <c r="N166" s="97">
        <v>3.5</v>
      </c>
      <c r="O166" s="55">
        <f t="shared" si="170"/>
        <v>10.15</v>
      </c>
      <c r="P166" s="155"/>
      <c r="Q166" s="155"/>
      <c r="R166" s="155"/>
      <c r="S166" s="152"/>
      <c r="T166" s="152"/>
    </row>
    <row r="167" spans="1:20" ht="12.75" customHeight="1" x14ac:dyDescent="0.2">
      <c r="A167" s="145"/>
      <c r="B167" s="147"/>
      <c r="C167" s="195"/>
      <c r="D167" s="227"/>
      <c r="E167" s="150"/>
      <c r="F167" s="170"/>
      <c r="G167" s="151"/>
      <c r="H167" s="152"/>
      <c r="I167" s="151"/>
      <c r="J167" s="155"/>
      <c r="K167" s="23" t="s">
        <v>254</v>
      </c>
      <c r="L167" s="23" t="s">
        <v>43</v>
      </c>
      <c r="M167" s="24">
        <v>3.78E-2</v>
      </c>
      <c r="N167" s="110">
        <v>123.611</v>
      </c>
      <c r="O167" s="55">
        <f t="shared" si="170"/>
        <v>4.6724958000000001</v>
      </c>
      <c r="P167" s="155"/>
      <c r="Q167" s="155"/>
      <c r="R167" s="155"/>
      <c r="S167" s="152"/>
      <c r="T167" s="152"/>
    </row>
    <row r="168" spans="1:20" ht="12.75" customHeight="1" x14ac:dyDescent="0.2">
      <c r="A168" s="146"/>
      <c r="B168" s="147"/>
      <c r="C168" s="195"/>
      <c r="D168" s="227"/>
      <c r="E168" s="150"/>
      <c r="F168" s="171"/>
      <c r="G168" s="151"/>
      <c r="H168" s="152"/>
      <c r="I168" s="151"/>
      <c r="J168" s="156"/>
      <c r="K168" s="23" t="s">
        <v>58</v>
      </c>
      <c r="L168" s="23" t="s">
        <v>29</v>
      </c>
      <c r="M168" s="23">
        <v>2.2999999999999998</v>
      </c>
      <c r="N168" s="97">
        <v>0.80600000000000005</v>
      </c>
      <c r="O168" s="55">
        <f t="shared" si="170"/>
        <v>1.8537999999999999</v>
      </c>
      <c r="P168" s="156"/>
      <c r="Q168" s="156"/>
      <c r="R168" s="156"/>
      <c r="S168" s="152"/>
      <c r="T168" s="152"/>
    </row>
    <row r="169" spans="1:20" ht="12.75" customHeight="1" x14ac:dyDescent="0.2">
      <c r="A169" s="144">
        <v>11</v>
      </c>
      <c r="B169" s="147" t="s">
        <v>45</v>
      </c>
      <c r="C169" s="147" t="s">
        <v>729</v>
      </c>
      <c r="D169" s="148" t="s">
        <v>714</v>
      </c>
      <c r="E169" s="150">
        <v>0.11</v>
      </c>
      <c r="F169" s="169">
        <f t="shared" ref="F169" si="279">H169+J169+R169</f>
        <v>243.43615800000001</v>
      </c>
      <c r="G169" s="151"/>
      <c r="H169" s="152">
        <f>G169*$P$8/1000</f>
        <v>0</v>
      </c>
      <c r="I169" s="151"/>
      <c r="J169" s="154">
        <f t="shared" ref="J169" si="280">I169*$P$9/1000</f>
        <v>0</v>
      </c>
      <c r="K169" s="23" t="s">
        <v>57</v>
      </c>
      <c r="L169" s="23" t="s">
        <v>27</v>
      </c>
      <c r="M169" s="23">
        <v>1</v>
      </c>
      <c r="N169" s="97">
        <v>215</v>
      </c>
      <c r="O169" s="55">
        <f t="shared" si="170"/>
        <v>215</v>
      </c>
      <c r="P169" s="154">
        <f t="shared" ref="P169" si="281">E169*F169</f>
        <v>26.777977379999999</v>
      </c>
      <c r="Q169" s="154">
        <f t="shared" ref="Q169" si="282">SUM(O169:O172)</f>
        <v>215</v>
      </c>
      <c r="R169" s="154">
        <f t="shared" ref="R169" si="283">Q169*1.02*1.05*$R$14</f>
        <v>243.43615800000001</v>
      </c>
      <c r="S169" s="152">
        <f t="shared" ref="S169" si="284">F169*$S$17</f>
        <v>309.06703520770259</v>
      </c>
      <c r="T169" s="152">
        <f t="shared" ref="T169" si="285">E169*S169</f>
        <v>33.997373872847284</v>
      </c>
    </row>
    <row r="170" spans="1:20" ht="12.75" customHeight="1" x14ac:dyDescent="0.2">
      <c r="A170" s="145"/>
      <c r="B170" s="147"/>
      <c r="C170" s="147"/>
      <c r="D170" s="148"/>
      <c r="E170" s="150"/>
      <c r="F170" s="170"/>
      <c r="G170" s="151"/>
      <c r="H170" s="152"/>
      <c r="I170" s="151"/>
      <c r="J170" s="155"/>
      <c r="K170" s="23"/>
      <c r="L170" s="23"/>
      <c r="M170" s="23"/>
      <c r="N170" s="97"/>
      <c r="O170" s="55">
        <f t="shared" si="170"/>
        <v>0</v>
      </c>
      <c r="P170" s="155"/>
      <c r="Q170" s="155"/>
      <c r="R170" s="155"/>
      <c r="S170" s="152"/>
      <c r="T170" s="152"/>
    </row>
    <row r="171" spans="1:20" ht="12.75" customHeight="1" x14ac:dyDescent="0.2">
      <c r="A171" s="145"/>
      <c r="B171" s="147"/>
      <c r="C171" s="147"/>
      <c r="D171" s="148"/>
      <c r="E171" s="150"/>
      <c r="F171" s="170"/>
      <c r="G171" s="151"/>
      <c r="H171" s="152"/>
      <c r="I171" s="151"/>
      <c r="J171" s="155"/>
      <c r="K171" s="23"/>
      <c r="L171" s="23"/>
      <c r="M171" s="16"/>
      <c r="N171" s="97"/>
      <c r="O171" s="55">
        <f t="shared" si="170"/>
        <v>0</v>
      </c>
      <c r="P171" s="155"/>
      <c r="Q171" s="155"/>
      <c r="R171" s="155"/>
      <c r="S171" s="152"/>
      <c r="T171" s="152"/>
    </row>
    <row r="172" spans="1:20" ht="12.75" customHeight="1" x14ac:dyDescent="0.2">
      <c r="A172" s="146"/>
      <c r="B172" s="147"/>
      <c r="C172" s="147"/>
      <c r="D172" s="148"/>
      <c r="E172" s="150"/>
      <c r="F172" s="171"/>
      <c r="G172" s="151"/>
      <c r="H172" s="152"/>
      <c r="I172" s="151"/>
      <c r="J172" s="156"/>
      <c r="K172" s="23"/>
      <c r="L172" s="23"/>
      <c r="M172" s="23"/>
      <c r="N172" s="97"/>
      <c r="O172" s="55">
        <f t="shared" si="170"/>
        <v>0</v>
      </c>
      <c r="P172" s="156"/>
      <c r="Q172" s="156"/>
      <c r="R172" s="156"/>
      <c r="S172" s="152"/>
      <c r="T172" s="152"/>
    </row>
    <row r="173" spans="1:20" s="54" customFormat="1" ht="12.75" customHeight="1" x14ac:dyDescent="0.2">
      <c r="A173" s="144"/>
      <c r="B173" s="433"/>
      <c r="C173" s="383" t="s">
        <v>716</v>
      </c>
      <c r="D173" s="433"/>
      <c r="E173" s="477"/>
      <c r="F173" s="439">
        <f>H173+J173+R173</f>
        <v>2.8792230000000001</v>
      </c>
      <c r="G173" s="442">
        <v>0.4</v>
      </c>
      <c r="H173" s="445">
        <f>G173*$P$8/1000</f>
        <v>0.75948000000000004</v>
      </c>
      <c r="I173" s="448">
        <v>0.9</v>
      </c>
      <c r="J173" s="445">
        <f>I173*$P$9/1000</f>
        <v>2.1197430000000002</v>
      </c>
      <c r="K173" s="82"/>
      <c r="L173" s="82"/>
      <c r="M173" s="82"/>
      <c r="N173" s="83"/>
      <c r="O173" s="84">
        <f t="shared" si="170"/>
        <v>0</v>
      </c>
      <c r="P173" s="445">
        <f>E173*F173</f>
        <v>0</v>
      </c>
      <c r="Q173" s="445">
        <f>SUM(O173:O176)</f>
        <v>0</v>
      </c>
      <c r="R173" s="445">
        <f>Q173*1.02*1.05*$R$14</f>
        <v>0</v>
      </c>
      <c r="S173" s="453"/>
      <c r="T173" s="451">
        <f>SUM(T129:T172)</f>
        <v>1944.9063560829816</v>
      </c>
    </row>
    <row r="174" spans="1:20" s="54" customFormat="1" ht="12.75" customHeight="1" x14ac:dyDescent="0.2">
      <c r="A174" s="145"/>
      <c r="B174" s="434"/>
      <c r="C174" s="384"/>
      <c r="D174" s="434"/>
      <c r="E174" s="478"/>
      <c r="F174" s="440"/>
      <c r="G174" s="443"/>
      <c r="H174" s="446"/>
      <c r="I174" s="449"/>
      <c r="J174" s="446"/>
      <c r="K174" s="82"/>
      <c r="L174" s="82"/>
      <c r="M174" s="82"/>
      <c r="N174" s="83"/>
      <c r="O174" s="84">
        <f t="shared" si="170"/>
        <v>0</v>
      </c>
      <c r="P174" s="446"/>
      <c r="Q174" s="446"/>
      <c r="R174" s="446"/>
      <c r="S174" s="453"/>
      <c r="T174" s="451"/>
    </row>
    <row r="175" spans="1:20" s="54" customFormat="1" ht="12.75" customHeight="1" x14ac:dyDescent="0.2">
      <c r="A175" s="145"/>
      <c r="B175" s="434"/>
      <c r="C175" s="384"/>
      <c r="D175" s="434"/>
      <c r="E175" s="478"/>
      <c r="F175" s="440"/>
      <c r="G175" s="443"/>
      <c r="H175" s="446"/>
      <c r="I175" s="449"/>
      <c r="J175" s="446"/>
      <c r="K175" s="82"/>
      <c r="L175" s="82"/>
      <c r="M175" s="82"/>
      <c r="N175" s="83"/>
      <c r="O175" s="84">
        <f t="shared" si="170"/>
        <v>0</v>
      </c>
      <c r="P175" s="446"/>
      <c r="Q175" s="446"/>
      <c r="R175" s="446"/>
      <c r="S175" s="453"/>
      <c r="T175" s="451"/>
    </row>
    <row r="176" spans="1:20" s="54" customFormat="1" ht="12.75" customHeight="1" x14ac:dyDescent="0.2">
      <c r="A176" s="146"/>
      <c r="B176" s="435"/>
      <c r="C176" s="385"/>
      <c r="D176" s="435"/>
      <c r="E176" s="479"/>
      <c r="F176" s="441"/>
      <c r="G176" s="444"/>
      <c r="H176" s="447"/>
      <c r="I176" s="450"/>
      <c r="J176" s="447"/>
      <c r="K176" s="82"/>
      <c r="L176" s="82"/>
      <c r="M176" s="82"/>
      <c r="N176" s="83"/>
      <c r="O176" s="84">
        <f t="shared" si="170"/>
        <v>0</v>
      </c>
      <c r="P176" s="447"/>
      <c r="Q176" s="447"/>
      <c r="R176" s="447"/>
      <c r="S176" s="453"/>
      <c r="T176" s="451"/>
    </row>
    <row r="177" spans="1:20" s="54" customFormat="1" ht="12.75" customHeight="1" x14ac:dyDescent="0.2">
      <c r="A177" s="144"/>
      <c r="B177" s="433"/>
      <c r="C177" s="383" t="s">
        <v>717</v>
      </c>
      <c r="D177" s="433"/>
      <c r="E177" s="477"/>
      <c r="F177" s="439">
        <f>H177+J177+R177</f>
        <v>7.1331929999999995</v>
      </c>
      <c r="G177" s="442">
        <v>1.4</v>
      </c>
      <c r="H177" s="445">
        <f>G177*$P$8/1000</f>
        <v>2.6581799999999998</v>
      </c>
      <c r="I177" s="448">
        <v>1.9</v>
      </c>
      <c r="J177" s="445">
        <f>I177*$P$9/1000</f>
        <v>4.4750129999999997</v>
      </c>
      <c r="K177" s="82"/>
      <c r="L177" s="82"/>
      <c r="M177" s="82"/>
      <c r="N177" s="83"/>
      <c r="O177" s="84">
        <f t="shared" si="170"/>
        <v>0</v>
      </c>
      <c r="P177" s="445">
        <f>E177*F177</f>
        <v>0</v>
      </c>
      <c r="Q177" s="445">
        <f>SUM(O177:O180)</f>
        <v>0</v>
      </c>
      <c r="R177" s="445">
        <f>Q177*1.02*1.05*$R$14</f>
        <v>0</v>
      </c>
      <c r="S177" s="453"/>
      <c r="T177" s="452">
        <f>(T173*100%)/$T$1936</f>
        <v>1.6345835338771104E-2</v>
      </c>
    </row>
    <row r="178" spans="1:20" s="54" customFormat="1" ht="12.75" customHeight="1" x14ac:dyDescent="0.2">
      <c r="A178" s="145"/>
      <c r="B178" s="434"/>
      <c r="C178" s="384"/>
      <c r="D178" s="434"/>
      <c r="E178" s="478"/>
      <c r="F178" s="440"/>
      <c r="G178" s="443"/>
      <c r="H178" s="446"/>
      <c r="I178" s="449"/>
      <c r="J178" s="446"/>
      <c r="K178" s="82"/>
      <c r="L178" s="82"/>
      <c r="M178" s="82"/>
      <c r="N178" s="83"/>
      <c r="O178" s="84">
        <f t="shared" si="170"/>
        <v>0</v>
      </c>
      <c r="P178" s="446"/>
      <c r="Q178" s="446"/>
      <c r="R178" s="446"/>
      <c r="S178" s="453"/>
      <c r="T178" s="452"/>
    </row>
    <row r="179" spans="1:20" s="54" customFormat="1" ht="12.75" customHeight="1" x14ac:dyDescent="0.2">
      <c r="A179" s="145"/>
      <c r="B179" s="434"/>
      <c r="C179" s="384"/>
      <c r="D179" s="434"/>
      <c r="E179" s="478"/>
      <c r="F179" s="440"/>
      <c r="G179" s="443"/>
      <c r="H179" s="446"/>
      <c r="I179" s="449"/>
      <c r="J179" s="446"/>
      <c r="K179" s="82"/>
      <c r="L179" s="82"/>
      <c r="M179" s="82"/>
      <c r="N179" s="83"/>
      <c r="O179" s="84">
        <f t="shared" si="170"/>
        <v>0</v>
      </c>
      <c r="P179" s="446"/>
      <c r="Q179" s="446"/>
      <c r="R179" s="446"/>
      <c r="S179" s="453"/>
      <c r="T179" s="452"/>
    </row>
    <row r="180" spans="1:20" s="54" customFormat="1" ht="12.75" customHeight="1" x14ac:dyDescent="0.2">
      <c r="A180" s="146"/>
      <c r="B180" s="435"/>
      <c r="C180" s="385"/>
      <c r="D180" s="435"/>
      <c r="E180" s="479"/>
      <c r="F180" s="441"/>
      <c r="G180" s="444"/>
      <c r="H180" s="447"/>
      <c r="I180" s="450"/>
      <c r="J180" s="447"/>
      <c r="K180" s="82"/>
      <c r="L180" s="82"/>
      <c r="M180" s="82"/>
      <c r="N180" s="83"/>
      <c r="O180" s="84">
        <f t="shared" si="170"/>
        <v>0</v>
      </c>
      <c r="P180" s="447"/>
      <c r="Q180" s="447"/>
      <c r="R180" s="447"/>
      <c r="S180" s="453"/>
      <c r="T180" s="452"/>
    </row>
    <row r="181" spans="1:20" ht="12.75" customHeight="1" x14ac:dyDescent="0.2">
      <c r="A181" s="144"/>
      <c r="B181" s="147"/>
      <c r="C181" s="332" t="s">
        <v>731</v>
      </c>
      <c r="D181" s="148"/>
      <c r="E181" s="150"/>
      <c r="F181" s="169">
        <f t="shared" ref="F181" si="286">H181+J181+R181</f>
        <v>0</v>
      </c>
      <c r="G181" s="151"/>
      <c r="H181" s="154">
        <f t="shared" ref="H181" si="287">G181*$P$8/1000</f>
        <v>0</v>
      </c>
      <c r="I181" s="164"/>
      <c r="J181" s="154">
        <f t="shared" ref="J181" si="288">I181*$P$9/1000</f>
        <v>0</v>
      </c>
      <c r="K181" s="23"/>
      <c r="L181" s="23"/>
      <c r="M181" s="23"/>
      <c r="N181" s="97"/>
      <c r="O181" s="55">
        <f t="shared" si="170"/>
        <v>0</v>
      </c>
      <c r="P181" s="154">
        <f t="shared" ref="P181" si="289">E181*F181</f>
        <v>0</v>
      </c>
      <c r="Q181" s="154">
        <f t="shared" ref="Q181" si="290">SUM(O181:O184)</f>
        <v>0</v>
      </c>
      <c r="R181" s="154">
        <f t="shared" ref="R181" si="291">Q181*1.02*1.05*$R$14</f>
        <v>0</v>
      </c>
      <c r="S181" s="152">
        <f t="shared" ref="S181" si="292">F181*$S$17</f>
        <v>0</v>
      </c>
      <c r="T181" s="152">
        <f t="shared" ref="T181" si="293">E181*S181</f>
        <v>0</v>
      </c>
    </row>
    <row r="182" spans="1:20" ht="12.75" customHeight="1" x14ac:dyDescent="0.2">
      <c r="A182" s="145"/>
      <c r="B182" s="147"/>
      <c r="C182" s="333"/>
      <c r="D182" s="148"/>
      <c r="E182" s="150"/>
      <c r="F182" s="170"/>
      <c r="G182" s="151"/>
      <c r="H182" s="155"/>
      <c r="I182" s="164"/>
      <c r="J182" s="155"/>
      <c r="K182" s="23"/>
      <c r="L182" s="23"/>
      <c r="M182" s="23"/>
      <c r="N182" s="97"/>
      <c r="O182" s="55">
        <f t="shared" si="170"/>
        <v>0</v>
      </c>
      <c r="P182" s="155"/>
      <c r="Q182" s="155"/>
      <c r="R182" s="155"/>
      <c r="S182" s="152"/>
      <c r="T182" s="152"/>
    </row>
    <row r="183" spans="1:20" ht="12.75" customHeight="1" x14ac:dyDescent="0.2">
      <c r="A183" s="145"/>
      <c r="B183" s="147"/>
      <c r="C183" s="333"/>
      <c r="D183" s="148"/>
      <c r="E183" s="150"/>
      <c r="F183" s="170"/>
      <c r="G183" s="151"/>
      <c r="H183" s="155"/>
      <c r="I183" s="164"/>
      <c r="J183" s="155"/>
      <c r="K183" s="23"/>
      <c r="L183" s="23"/>
      <c r="M183" s="16"/>
      <c r="N183" s="97"/>
      <c r="O183" s="55">
        <f t="shared" si="170"/>
        <v>0</v>
      </c>
      <c r="P183" s="155"/>
      <c r="Q183" s="155"/>
      <c r="R183" s="155"/>
      <c r="S183" s="152"/>
      <c r="T183" s="152"/>
    </row>
    <row r="184" spans="1:20" ht="12.75" customHeight="1" x14ac:dyDescent="0.2">
      <c r="A184" s="146"/>
      <c r="B184" s="147"/>
      <c r="C184" s="334"/>
      <c r="D184" s="148"/>
      <c r="E184" s="150"/>
      <c r="F184" s="171"/>
      <c r="G184" s="151"/>
      <c r="H184" s="156"/>
      <c r="I184" s="164"/>
      <c r="J184" s="156"/>
      <c r="K184" s="23"/>
      <c r="L184" s="23"/>
      <c r="M184" s="23"/>
      <c r="N184" s="97"/>
      <c r="O184" s="55">
        <f t="shared" si="170"/>
        <v>0</v>
      </c>
      <c r="P184" s="156"/>
      <c r="Q184" s="156"/>
      <c r="R184" s="156"/>
      <c r="S184" s="152"/>
      <c r="T184" s="152"/>
    </row>
    <row r="185" spans="1:20" ht="12.75" customHeight="1" x14ac:dyDescent="0.2">
      <c r="A185" s="144">
        <v>1</v>
      </c>
      <c r="B185" s="480" t="s">
        <v>647</v>
      </c>
      <c r="C185" s="204" t="s">
        <v>732</v>
      </c>
      <c r="D185" s="220" t="s">
        <v>719</v>
      </c>
      <c r="E185" s="169">
        <v>53.417000000000002</v>
      </c>
      <c r="F185" s="169">
        <f t="shared" ref="F185" si="294">H185+J185+R185</f>
        <v>9.59504902728</v>
      </c>
      <c r="G185" s="153">
        <v>1.82</v>
      </c>
      <c r="H185" s="154">
        <f t="shared" ref="H185" si="295">G185*$P$8/1000</f>
        <v>3.4556339999999999</v>
      </c>
      <c r="I185" s="153">
        <v>0.41</v>
      </c>
      <c r="J185" s="154">
        <f t="shared" ref="J185" si="296">I185*$P$9/1000</f>
        <v>0.96566069999999993</v>
      </c>
      <c r="K185" s="23" t="s">
        <v>519</v>
      </c>
      <c r="L185" s="23" t="s">
        <v>32</v>
      </c>
      <c r="M185" s="23">
        <v>0.09</v>
      </c>
      <c r="N185" s="97">
        <v>4.8600000000000003</v>
      </c>
      <c r="O185" s="55">
        <f t="shared" ref="O185:O256" si="297">M185*N185</f>
        <v>0.43740000000000001</v>
      </c>
      <c r="P185" s="154">
        <f t="shared" ref="P185" si="298">E185*F185</f>
        <v>512.53873389021578</v>
      </c>
      <c r="Q185" s="154">
        <f t="shared" ref="Q185" si="299">SUM(O185:O188)</f>
        <v>4.5693999999999999</v>
      </c>
      <c r="R185" s="154">
        <f t="shared" ref="R185" si="300">Q185*1.02*1.05*$R$14</f>
        <v>5.1737543272800002</v>
      </c>
      <c r="S185" s="152">
        <f t="shared" ref="S185" si="301">F185*$S$17</f>
        <v>12.181893519425246</v>
      </c>
      <c r="T185" s="152">
        <f t="shared" ref="T185" si="302">E185*S185</f>
        <v>650.72020612713845</v>
      </c>
    </row>
    <row r="186" spans="1:20" ht="12.75" customHeight="1" x14ac:dyDescent="0.2">
      <c r="A186" s="145"/>
      <c r="B186" s="481"/>
      <c r="C186" s="205"/>
      <c r="D186" s="221"/>
      <c r="E186" s="170"/>
      <c r="F186" s="170"/>
      <c r="G186" s="153"/>
      <c r="H186" s="155"/>
      <c r="I186" s="153"/>
      <c r="J186" s="155"/>
      <c r="K186" s="23" t="s">
        <v>649</v>
      </c>
      <c r="L186" s="23" t="s">
        <v>32</v>
      </c>
      <c r="M186" s="23">
        <v>0.18</v>
      </c>
      <c r="N186" s="97">
        <v>1.4</v>
      </c>
      <c r="O186" s="55">
        <f t="shared" si="297"/>
        <v>0.252</v>
      </c>
      <c r="P186" s="155"/>
      <c r="Q186" s="155"/>
      <c r="R186" s="155"/>
      <c r="S186" s="152"/>
      <c r="T186" s="152"/>
    </row>
    <row r="187" spans="1:20" ht="12.75" customHeight="1" x14ac:dyDescent="0.2">
      <c r="A187" s="145"/>
      <c r="B187" s="481"/>
      <c r="C187" s="205"/>
      <c r="D187" s="221"/>
      <c r="E187" s="170"/>
      <c r="F187" s="170"/>
      <c r="G187" s="153"/>
      <c r="H187" s="155"/>
      <c r="I187" s="153"/>
      <c r="J187" s="155"/>
      <c r="K187" s="23" t="s">
        <v>648</v>
      </c>
      <c r="L187" s="23" t="s">
        <v>32</v>
      </c>
      <c r="M187" s="23">
        <v>0.97</v>
      </c>
      <c r="N187" s="97">
        <v>4</v>
      </c>
      <c r="O187" s="55">
        <f t="shared" si="297"/>
        <v>3.88</v>
      </c>
      <c r="P187" s="155"/>
      <c r="Q187" s="155"/>
      <c r="R187" s="155"/>
      <c r="S187" s="152"/>
      <c r="T187" s="152"/>
    </row>
    <row r="188" spans="1:20" ht="12.75" customHeight="1" x14ac:dyDescent="0.2">
      <c r="A188" s="146"/>
      <c r="B188" s="482"/>
      <c r="C188" s="206"/>
      <c r="D188" s="222"/>
      <c r="E188" s="171"/>
      <c r="F188" s="171"/>
      <c r="G188" s="153"/>
      <c r="H188" s="156"/>
      <c r="I188" s="153"/>
      <c r="J188" s="156"/>
      <c r="K188" s="23"/>
      <c r="L188" s="23"/>
      <c r="M188" s="23"/>
      <c r="N188" s="97"/>
      <c r="O188" s="55">
        <f t="shared" si="297"/>
        <v>0</v>
      </c>
      <c r="P188" s="156"/>
      <c r="Q188" s="156"/>
      <c r="R188" s="156"/>
      <c r="S188" s="152"/>
      <c r="T188" s="152"/>
    </row>
    <row r="189" spans="1:20" ht="12.75" customHeight="1" x14ac:dyDescent="0.2">
      <c r="A189" s="144">
        <v>2</v>
      </c>
      <c r="B189" s="186" t="s">
        <v>88</v>
      </c>
      <c r="C189" s="483" t="s">
        <v>730</v>
      </c>
      <c r="D189" s="227" t="s">
        <v>691</v>
      </c>
      <c r="E189" s="177">
        <v>763.1</v>
      </c>
      <c r="F189" s="169">
        <f t="shared" ref="F189" si="303">H189+J189+R189</f>
        <v>1.2040565878079998</v>
      </c>
      <c r="G189" s="183">
        <v>0.14000000000000001</v>
      </c>
      <c r="H189" s="154">
        <f t="shared" ref="H189" si="304">G189*$P$8/1000</f>
        <v>0.26581800000000005</v>
      </c>
      <c r="I189" s="183">
        <v>0.01</v>
      </c>
      <c r="J189" s="154">
        <f t="shared" ref="J189" si="305">I189*$P$9/1000</f>
        <v>2.3552700000000003E-2</v>
      </c>
      <c r="K189" s="23" t="s">
        <v>46</v>
      </c>
      <c r="L189" s="23" t="s">
        <v>32</v>
      </c>
      <c r="M189" s="23">
        <v>3.0599999999999999E-2</v>
      </c>
      <c r="N189" s="97">
        <v>26.4</v>
      </c>
      <c r="O189" s="55">
        <f t="shared" si="297"/>
        <v>0.80783999999999989</v>
      </c>
      <c r="P189" s="154">
        <f t="shared" ref="P189" si="306">E189*F189</f>
        <v>918.81558215628468</v>
      </c>
      <c r="Q189" s="154">
        <f t="shared" ref="Q189" si="307">SUM(O189:O192)</f>
        <v>0.80783999999999989</v>
      </c>
      <c r="R189" s="154">
        <f t="shared" ref="R189" si="308">Q189*1.02*1.05*$R$14</f>
        <v>0.91468588780799975</v>
      </c>
      <c r="S189" s="152">
        <f t="shared" ref="S189" si="309">F189*$S$17</f>
        <v>1.528672662571849</v>
      </c>
      <c r="T189" s="152">
        <f t="shared" ref="T189" si="310">E189*S189</f>
        <v>1166.530108808578</v>
      </c>
    </row>
    <row r="190" spans="1:20" ht="12.75" customHeight="1" x14ac:dyDescent="0.2">
      <c r="A190" s="145"/>
      <c r="B190" s="187"/>
      <c r="C190" s="484"/>
      <c r="D190" s="227"/>
      <c r="E190" s="178"/>
      <c r="F190" s="170"/>
      <c r="G190" s="184"/>
      <c r="H190" s="155"/>
      <c r="I190" s="184"/>
      <c r="J190" s="155"/>
      <c r="K190" s="23"/>
      <c r="L190" s="23"/>
      <c r="M190" s="23"/>
      <c r="N190" s="97"/>
      <c r="O190" s="55">
        <f t="shared" si="297"/>
        <v>0</v>
      </c>
      <c r="P190" s="155"/>
      <c r="Q190" s="155"/>
      <c r="R190" s="155"/>
      <c r="S190" s="152"/>
      <c r="T190" s="152"/>
    </row>
    <row r="191" spans="1:20" ht="12.75" customHeight="1" x14ac:dyDescent="0.2">
      <c r="A191" s="145"/>
      <c r="B191" s="187"/>
      <c r="C191" s="484"/>
      <c r="D191" s="227"/>
      <c r="E191" s="178"/>
      <c r="F191" s="170"/>
      <c r="G191" s="184"/>
      <c r="H191" s="155"/>
      <c r="I191" s="184"/>
      <c r="J191" s="155"/>
      <c r="K191" s="23"/>
      <c r="L191" s="23"/>
      <c r="M191" s="24"/>
      <c r="N191" s="97"/>
      <c r="O191" s="55">
        <f t="shared" si="297"/>
        <v>0</v>
      </c>
      <c r="P191" s="155"/>
      <c r="Q191" s="155"/>
      <c r="R191" s="155"/>
      <c r="S191" s="152"/>
      <c r="T191" s="152"/>
    </row>
    <row r="192" spans="1:20" ht="12.75" customHeight="1" x14ac:dyDescent="0.2">
      <c r="A192" s="146"/>
      <c r="B192" s="188"/>
      <c r="C192" s="485"/>
      <c r="D192" s="227"/>
      <c r="E192" s="179"/>
      <c r="F192" s="171"/>
      <c r="G192" s="185"/>
      <c r="H192" s="156"/>
      <c r="I192" s="185"/>
      <c r="J192" s="156"/>
      <c r="K192" s="23"/>
      <c r="L192" s="23"/>
      <c r="M192" s="23"/>
      <c r="N192" s="97"/>
      <c r="O192" s="55">
        <f t="shared" si="297"/>
        <v>0</v>
      </c>
      <c r="P192" s="156"/>
      <c r="Q192" s="156"/>
      <c r="R192" s="156"/>
      <c r="S192" s="152"/>
      <c r="T192" s="152"/>
    </row>
    <row r="193" spans="1:20" s="54" customFormat="1" ht="12.75" customHeight="1" x14ac:dyDescent="0.2">
      <c r="A193" s="144">
        <v>3</v>
      </c>
      <c r="B193" s="186" t="s">
        <v>514</v>
      </c>
      <c r="C193" s="204" t="s">
        <v>733</v>
      </c>
      <c r="D193" s="227" t="s">
        <v>691</v>
      </c>
      <c r="E193" s="177">
        <v>43.63</v>
      </c>
      <c r="F193" s="169">
        <f t="shared" ref="F193" si="311">H193+J193+R193</f>
        <v>6.3715408994400011</v>
      </c>
      <c r="G193" s="183">
        <v>0.43</v>
      </c>
      <c r="H193" s="154">
        <f t="shared" ref="H193" si="312">G193*$P$8/1000</f>
        <v>0.81644100000000008</v>
      </c>
      <c r="I193" s="201"/>
      <c r="J193" s="154">
        <f t="shared" ref="J193" si="313">I193*$P$9/1000</f>
        <v>0</v>
      </c>
      <c r="K193" s="23" t="s">
        <v>516</v>
      </c>
      <c r="L193" s="23" t="s">
        <v>23</v>
      </c>
      <c r="M193" s="23">
        <v>1.02</v>
      </c>
      <c r="N193" s="97">
        <v>4.8099999999999996</v>
      </c>
      <c r="O193" s="55">
        <f t="shared" si="297"/>
        <v>4.9062000000000001</v>
      </c>
      <c r="P193" s="154">
        <f t="shared" ref="P193" si="314">E193*F193</f>
        <v>277.99032944256726</v>
      </c>
      <c r="Q193" s="154">
        <f t="shared" ref="Q193" si="315">SUM(O193:O196)</f>
        <v>4.9062000000000001</v>
      </c>
      <c r="R193" s="154">
        <f t="shared" ref="R193" si="316">Q193*1.02*1.05*$R$14</f>
        <v>5.5550998994400009</v>
      </c>
      <c r="S193" s="152">
        <f t="shared" ref="S193" si="317">F193*$S$17</f>
        <v>8.08932112498481</v>
      </c>
      <c r="T193" s="152">
        <f t="shared" ref="T193" si="318">E193*S193</f>
        <v>352.93708068308729</v>
      </c>
    </row>
    <row r="194" spans="1:20" s="54" customFormat="1" ht="12.75" customHeight="1" x14ac:dyDescent="0.2">
      <c r="A194" s="145"/>
      <c r="B194" s="187"/>
      <c r="C194" s="205"/>
      <c r="D194" s="227"/>
      <c r="E194" s="178"/>
      <c r="F194" s="170"/>
      <c r="G194" s="184"/>
      <c r="H194" s="155"/>
      <c r="I194" s="202"/>
      <c r="J194" s="155"/>
      <c r="K194" s="23" t="s">
        <v>517</v>
      </c>
      <c r="L194" s="23"/>
      <c r="M194" s="23"/>
      <c r="N194" s="97"/>
      <c r="O194" s="55">
        <f t="shared" si="297"/>
        <v>0</v>
      </c>
      <c r="P194" s="155"/>
      <c r="Q194" s="155"/>
      <c r="R194" s="155"/>
      <c r="S194" s="152"/>
      <c r="T194" s="152"/>
    </row>
    <row r="195" spans="1:20" s="54" customFormat="1" ht="12.75" customHeight="1" x14ac:dyDescent="0.2">
      <c r="A195" s="145"/>
      <c r="B195" s="187"/>
      <c r="C195" s="205"/>
      <c r="D195" s="227"/>
      <c r="E195" s="178"/>
      <c r="F195" s="170"/>
      <c r="G195" s="184"/>
      <c r="H195" s="155"/>
      <c r="I195" s="202"/>
      <c r="J195" s="155"/>
      <c r="K195" s="23"/>
      <c r="L195" s="23"/>
      <c r="M195" s="16"/>
      <c r="N195" s="97"/>
      <c r="O195" s="55">
        <f t="shared" si="297"/>
        <v>0</v>
      </c>
      <c r="P195" s="155"/>
      <c r="Q195" s="155"/>
      <c r="R195" s="155"/>
      <c r="S195" s="152"/>
      <c r="T195" s="152"/>
    </row>
    <row r="196" spans="1:20" s="54" customFormat="1" ht="12.75" customHeight="1" x14ac:dyDescent="0.2">
      <c r="A196" s="146"/>
      <c r="B196" s="188"/>
      <c r="C196" s="206"/>
      <c r="D196" s="227"/>
      <c r="E196" s="179"/>
      <c r="F196" s="171"/>
      <c r="G196" s="185"/>
      <c r="H196" s="156"/>
      <c r="I196" s="203"/>
      <c r="J196" s="156"/>
      <c r="K196" s="23"/>
      <c r="L196" s="23"/>
      <c r="M196" s="23"/>
      <c r="N196" s="97"/>
      <c r="O196" s="55">
        <f t="shared" si="297"/>
        <v>0</v>
      </c>
      <c r="P196" s="156"/>
      <c r="Q196" s="156"/>
      <c r="R196" s="156"/>
      <c r="S196" s="152"/>
      <c r="T196" s="152"/>
    </row>
    <row r="197" spans="1:20" s="54" customFormat="1" ht="12.75" customHeight="1" x14ac:dyDescent="0.2">
      <c r="A197" s="144">
        <v>4</v>
      </c>
      <c r="B197" s="186" t="s">
        <v>422</v>
      </c>
      <c r="C197" s="186" t="s">
        <v>734</v>
      </c>
      <c r="D197" s="227" t="s">
        <v>691</v>
      </c>
      <c r="E197" s="150">
        <v>489.15</v>
      </c>
      <c r="F197" s="169">
        <f t="shared" ref="F197" si="319">H197+J197+R197</f>
        <v>16.436081483039999</v>
      </c>
      <c r="G197" s="183">
        <v>0.436</v>
      </c>
      <c r="H197" s="154">
        <f t="shared" ref="H197" si="320">G197*$P$8/1000</f>
        <v>0.82783320000000005</v>
      </c>
      <c r="I197" s="189">
        <v>2.8E-3</v>
      </c>
      <c r="J197" s="154">
        <f t="shared" ref="J197" si="321">I197*$P$9/1000</f>
        <v>6.5947560000000002E-3</v>
      </c>
      <c r="K197" s="23" t="s">
        <v>423</v>
      </c>
      <c r="L197" s="23" t="s">
        <v>23</v>
      </c>
      <c r="M197" s="23">
        <v>1.02</v>
      </c>
      <c r="N197" s="97">
        <v>13.21</v>
      </c>
      <c r="O197" s="55">
        <f t="shared" si="297"/>
        <v>13.474200000000002</v>
      </c>
      <c r="P197" s="154">
        <f t="shared" ref="P197" si="322">E197*F197</f>
        <v>8039.7092574290155</v>
      </c>
      <c r="Q197" s="154">
        <f t="shared" ref="Q197" si="323">SUM(O197:O200)</f>
        <v>13.779200000000001</v>
      </c>
      <c r="R197" s="154">
        <f t="shared" ref="R197" si="324">Q197*1.02*1.05*$R$14</f>
        <v>15.60165352704</v>
      </c>
      <c r="S197" s="152">
        <f t="shared" ref="S197" si="325">F197*$S$17</f>
        <v>20.86728206742152</v>
      </c>
      <c r="T197" s="152">
        <f t="shared" ref="T197" si="326">E197*S197</f>
        <v>10207.231023279237</v>
      </c>
    </row>
    <row r="198" spans="1:20" s="54" customFormat="1" ht="12.75" customHeight="1" x14ac:dyDescent="0.2">
      <c r="A198" s="145"/>
      <c r="B198" s="187"/>
      <c r="C198" s="187"/>
      <c r="D198" s="227"/>
      <c r="E198" s="150"/>
      <c r="F198" s="170"/>
      <c r="G198" s="184"/>
      <c r="H198" s="155"/>
      <c r="I198" s="190"/>
      <c r="J198" s="155"/>
      <c r="K198" s="23"/>
      <c r="L198" s="23"/>
      <c r="M198" s="23"/>
      <c r="N198" s="97"/>
      <c r="O198" s="55">
        <f t="shared" si="297"/>
        <v>0</v>
      </c>
      <c r="P198" s="155"/>
      <c r="Q198" s="155"/>
      <c r="R198" s="155"/>
      <c r="S198" s="152"/>
      <c r="T198" s="152"/>
    </row>
    <row r="199" spans="1:20" s="54" customFormat="1" ht="12.75" customHeight="1" x14ac:dyDescent="0.2">
      <c r="A199" s="145"/>
      <c r="B199" s="187"/>
      <c r="C199" s="187"/>
      <c r="D199" s="227"/>
      <c r="E199" s="150"/>
      <c r="F199" s="170"/>
      <c r="G199" s="184"/>
      <c r="H199" s="155"/>
      <c r="I199" s="190"/>
      <c r="J199" s="155"/>
      <c r="K199" s="23" t="s">
        <v>424</v>
      </c>
      <c r="L199" s="23" t="s">
        <v>29</v>
      </c>
      <c r="M199" s="23">
        <v>0.5</v>
      </c>
      <c r="N199" s="97">
        <v>0.61</v>
      </c>
      <c r="O199" s="55">
        <f t="shared" si="297"/>
        <v>0.30499999999999999</v>
      </c>
      <c r="P199" s="155"/>
      <c r="Q199" s="155"/>
      <c r="R199" s="155"/>
      <c r="S199" s="152"/>
      <c r="T199" s="152"/>
    </row>
    <row r="200" spans="1:20" s="54" customFormat="1" ht="12.75" customHeight="1" x14ac:dyDescent="0.2">
      <c r="A200" s="146"/>
      <c r="B200" s="188"/>
      <c r="C200" s="188"/>
      <c r="D200" s="227"/>
      <c r="E200" s="150"/>
      <c r="F200" s="171"/>
      <c r="G200" s="185"/>
      <c r="H200" s="156"/>
      <c r="I200" s="191"/>
      <c r="J200" s="156"/>
      <c r="K200" s="23"/>
      <c r="L200" s="23"/>
      <c r="M200" s="23"/>
      <c r="N200" s="97"/>
      <c r="O200" s="55">
        <f t="shared" si="297"/>
        <v>0</v>
      </c>
      <c r="P200" s="156"/>
      <c r="Q200" s="156"/>
      <c r="R200" s="156"/>
      <c r="S200" s="152"/>
      <c r="T200" s="152"/>
    </row>
    <row r="201" spans="1:20" s="54" customFormat="1" ht="12.75" customHeight="1" x14ac:dyDescent="0.2">
      <c r="A201" s="144">
        <v>5</v>
      </c>
      <c r="B201" s="186" t="s">
        <v>90</v>
      </c>
      <c r="C201" s="204" t="s">
        <v>735</v>
      </c>
      <c r="D201" s="227" t="s">
        <v>691</v>
      </c>
      <c r="E201" s="177">
        <v>157.18</v>
      </c>
      <c r="F201" s="169">
        <f t="shared" ref="F201" si="327">H201+J201+R201</f>
        <v>8.0381514195359998</v>
      </c>
      <c r="G201" s="183">
        <v>0.61</v>
      </c>
      <c r="H201" s="154">
        <f t="shared" ref="H201" si="328">G201*$P$8/1000</f>
        <v>1.1582070000000002</v>
      </c>
      <c r="I201" s="183">
        <v>0.05</v>
      </c>
      <c r="J201" s="154">
        <f t="shared" ref="J201" si="329">I201*$P$9/1000</f>
        <v>0.11776350000000001</v>
      </c>
      <c r="K201" s="23" t="s">
        <v>91</v>
      </c>
      <c r="L201" s="23" t="s">
        <v>23</v>
      </c>
      <c r="M201" s="23">
        <v>1.02</v>
      </c>
      <c r="N201" s="97">
        <v>5.2779999999999996</v>
      </c>
      <c r="O201" s="55">
        <f t="shared" si="297"/>
        <v>5.3835599999999992</v>
      </c>
      <c r="P201" s="154">
        <f t="shared" ref="P201" si="330">E201*F201</f>
        <v>1263.4366401226685</v>
      </c>
      <c r="Q201" s="154">
        <f t="shared" ref="Q201" si="331">SUM(O201:O204)</f>
        <v>5.9722799999999996</v>
      </c>
      <c r="R201" s="154">
        <f t="shared" ref="R201" si="332">Q201*1.02*1.05*$R$14</f>
        <v>6.7621809195359992</v>
      </c>
      <c r="S201" s="152">
        <f t="shared" ref="S201" si="333">F201*$S$17</f>
        <v>10.205253189160903</v>
      </c>
      <c r="T201" s="152">
        <f t="shared" ref="T201" si="334">E201*S201</f>
        <v>1604.0616962723109</v>
      </c>
    </row>
    <row r="202" spans="1:20" s="54" customFormat="1" ht="12.75" customHeight="1" x14ac:dyDescent="0.2">
      <c r="A202" s="145"/>
      <c r="B202" s="187"/>
      <c r="C202" s="205"/>
      <c r="D202" s="227"/>
      <c r="E202" s="178"/>
      <c r="F202" s="170"/>
      <c r="G202" s="184"/>
      <c r="H202" s="155"/>
      <c r="I202" s="184"/>
      <c r="J202" s="155"/>
      <c r="K202" s="23"/>
      <c r="L202" s="23"/>
      <c r="M202" s="23"/>
      <c r="N202" s="97"/>
      <c r="O202" s="55">
        <f t="shared" si="297"/>
        <v>0</v>
      </c>
      <c r="P202" s="155"/>
      <c r="Q202" s="155"/>
      <c r="R202" s="155"/>
      <c r="S202" s="152"/>
      <c r="T202" s="152"/>
    </row>
    <row r="203" spans="1:20" s="54" customFormat="1" ht="12.75" customHeight="1" x14ac:dyDescent="0.2">
      <c r="A203" s="145"/>
      <c r="B203" s="187"/>
      <c r="C203" s="205"/>
      <c r="D203" s="227"/>
      <c r="E203" s="178"/>
      <c r="F203" s="170"/>
      <c r="G203" s="184"/>
      <c r="H203" s="155"/>
      <c r="I203" s="184"/>
      <c r="J203" s="155"/>
      <c r="K203" s="23" t="s">
        <v>46</v>
      </c>
      <c r="L203" s="23" t="s">
        <v>32</v>
      </c>
      <c r="M203" s="23">
        <v>2.23E-2</v>
      </c>
      <c r="N203" s="97">
        <v>26.4</v>
      </c>
      <c r="O203" s="55">
        <f t="shared" si="297"/>
        <v>0.58872000000000002</v>
      </c>
      <c r="P203" s="155"/>
      <c r="Q203" s="155"/>
      <c r="R203" s="155"/>
      <c r="S203" s="152"/>
      <c r="T203" s="152"/>
    </row>
    <row r="204" spans="1:20" s="54" customFormat="1" ht="12.75" customHeight="1" x14ac:dyDescent="0.2">
      <c r="A204" s="146"/>
      <c r="B204" s="188"/>
      <c r="C204" s="206"/>
      <c r="D204" s="227"/>
      <c r="E204" s="179"/>
      <c r="F204" s="171"/>
      <c r="G204" s="185"/>
      <c r="H204" s="156"/>
      <c r="I204" s="185"/>
      <c r="J204" s="156"/>
      <c r="K204" s="27"/>
      <c r="L204" s="27"/>
      <c r="M204" s="27"/>
      <c r="N204" s="110"/>
      <c r="O204" s="55">
        <f t="shared" si="297"/>
        <v>0</v>
      </c>
      <c r="P204" s="156"/>
      <c r="Q204" s="156"/>
      <c r="R204" s="156"/>
      <c r="S204" s="152"/>
      <c r="T204" s="152"/>
    </row>
    <row r="205" spans="1:20" s="54" customFormat="1" ht="12.75" customHeight="1" x14ac:dyDescent="0.2">
      <c r="A205" s="144">
        <v>6</v>
      </c>
      <c r="B205" s="480" t="s">
        <v>650</v>
      </c>
      <c r="C205" s="186" t="s">
        <v>736</v>
      </c>
      <c r="D205" s="227" t="s">
        <v>691</v>
      </c>
      <c r="E205" s="177">
        <v>45.36</v>
      </c>
      <c r="F205" s="169">
        <f t="shared" ref="F205" si="335">H205+J205+R205</f>
        <v>16.997715936336</v>
      </c>
      <c r="G205" s="183">
        <v>3.76</v>
      </c>
      <c r="H205" s="154">
        <f t="shared" ref="H205" si="336">G205*$P$8/1000</f>
        <v>7.1391119999999999</v>
      </c>
      <c r="I205" s="183">
        <v>3.4000000000000002E-2</v>
      </c>
      <c r="J205" s="154">
        <f t="shared" ref="J205" si="337">I205*$P$9/1000</f>
        <v>8.0079180000000014E-2</v>
      </c>
      <c r="K205" s="23" t="s">
        <v>608</v>
      </c>
      <c r="L205" s="23" t="s">
        <v>23</v>
      </c>
      <c r="M205" s="23">
        <v>1.01</v>
      </c>
      <c r="N205" s="97">
        <v>8.0280000000000005</v>
      </c>
      <c r="O205" s="55">
        <f t="shared" si="297"/>
        <v>8.1082800000000006</v>
      </c>
      <c r="P205" s="154">
        <f t="shared" ref="P205" si="338">E205*F205</f>
        <v>771.01639487220098</v>
      </c>
      <c r="Q205" s="154">
        <f t="shared" ref="Q205" si="339">SUM(O205:O208)</f>
        <v>8.6362800000000011</v>
      </c>
      <c r="R205" s="154">
        <f t="shared" ref="R205" si="340">Q205*1.02*1.05*$R$14</f>
        <v>9.7785247563360009</v>
      </c>
      <c r="S205" s="152">
        <f t="shared" ref="S205" si="341">F205*$S$17</f>
        <v>21.580334297528989</v>
      </c>
      <c r="T205" s="152">
        <f t="shared" ref="T205" si="342">E205*S205</f>
        <v>978.8839637359149</v>
      </c>
    </row>
    <row r="206" spans="1:20" s="54" customFormat="1" ht="12.75" customHeight="1" x14ac:dyDescent="0.2">
      <c r="A206" s="145"/>
      <c r="B206" s="481"/>
      <c r="C206" s="187"/>
      <c r="D206" s="227"/>
      <c r="E206" s="178"/>
      <c r="F206" s="170"/>
      <c r="G206" s="184"/>
      <c r="H206" s="155"/>
      <c r="I206" s="184"/>
      <c r="J206" s="155"/>
      <c r="K206" s="23"/>
      <c r="L206" s="23"/>
      <c r="M206" s="23"/>
      <c r="N206" s="97"/>
      <c r="O206" s="55">
        <f t="shared" si="297"/>
        <v>0</v>
      </c>
      <c r="P206" s="155"/>
      <c r="Q206" s="155"/>
      <c r="R206" s="155"/>
      <c r="S206" s="152"/>
      <c r="T206" s="152"/>
    </row>
    <row r="207" spans="1:20" s="54" customFormat="1" ht="12.75" customHeight="1" x14ac:dyDescent="0.2">
      <c r="A207" s="145"/>
      <c r="B207" s="481"/>
      <c r="C207" s="187"/>
      <c r="D207" s="227"/>
      <c r="E207" s="178"/>
      <c r="F207" s="170"/>
      <c r="G207" s="184"/>
      <c r="H207" s="155"/>
      <c r="I207" s="184"/>
      <c r="J207" s="155"/>
      <c r="K207" s="23" t="s">
        <v>46</v>
      </c>
      <c r="L207" s="23" t="s">
        <v>32</v>
      </c>
      <c r="M207" s="23">
        <v>0.02</v>
      </c>
      <c r="N207" s="97">
        <v>26.4</v>
      </c>
      <c r="O207" s="55">
        <f t="shared" si="297"/>
        <v>0.52800000000000002</v>
      </c>
      <c r="P207" s="155"/>
      <c r="Q207" s="155"/>
      <c r="R207" s="155"/>
      <c r="S207" s="152"/>
      <c r="T207" s="152"/>
    </row>
    <row r="208" spans="1:20" s="54" customFormat="1" ht="12.75" customHeight="1" x14ac:dyDescent="0.2">
      <c r="A208" s="146"/>
      <c r="B208" s="482"/>
      <c r="C208" s="188"/>
      <c r="D208" s="227"/>
      <c r="E208" s="179"/>
      <c r="F208" s="171"/>
      <c r="G208" s="185"/>
      <c r="H208" s="156"/>
      <c r="I208" s="185"/>
      <c r="J208" s="156"/>
      <c r="K208" s="27"/>
      <c r="L208" s="27"/>
      <c r="M208" s="27"/>
      <c r="N208" s="110"/>
      <c r="O208" s="55">
        <f t="shared" si="297"/>
        <v>0</v>
      </c>
      <c r="P208" s="156"/>
      <c r="Q208" s="156"/>
      <c r="R208" s="156"/>
      <c r="S208" s="152"/>
      <c r="T208" s="152"/>
    </row>
    <row r="209" spans="1:20" s="54" customFormat="1" ht="12.75" customHeight="1" x14ac:dyDescent="0.2">
      <c r="A209" s="144">
        <v>7</v>
      </c>
      <c r="B209" s="186" t="s">
        <v>468</v>
      </c>
      <c r="C209" s="186" t="s">
        <v>737</v>
      </c>
      <c r="D209" s="227" t="s">
        <v>691</v>
      </c>
      <c r="E209" s="149">
        <v>73.14</v>
      </c>
      <c r="F209" s="169">
        <f t="shared" ref="F209" si="343">H209+J209+R209</f>
        <v>2.1710090831520001</v>
      </c>
      <c r="G209" s="183">
        <v>0.33400000000000002</v>
      </c>
      <c r="H209" s="154">
        <f t="shared" ref="H209" si="344">G209*$P$8/1000</f>
        <v>0.63416580000000011</v>
      </c>
      <c r="I209" s="189">
        <v>6.9400000000000003E-2</v>
      </c>
      <c r="J209" s="154">
        <f t="shared" ref="J209" si="345">I209*$P$9/1000</f>
        <v>0.16345573799999999</v>
      </c>
      <c r="K209" s="23" t="s">
        <v>469</v>
      </c>
      <c r="L209" s="23" t="s">
        <v>23</v>
      </c>
      <c r="M209" s="23">
        <v>1.1200000000000001</v>
      </c>
      <c r="N209" s="97">
        <v>1.083</v>
      </c>
      <c r="O209" s="55">
        <f t="shared" si="297"/>
        <v>1.21296</v>
      </c>
      <c r="P209" s="154">
        <f t="shared" ref="P209" si="346">E209*F209</f>
        <v>158.78760434173728</v>
      </c>
      <c r="Q209" s="154">
        <f t="shared" ref="Q209" si="347">SUM(O209:O212)</f>
        <v>1.21296</v>
      </c>
      <c r="R209" s="154">
        <f t="shared" ref="R209" si="348">Q209*1.02*1.05*$R$14</f>
        <v>1.3733875451519999</v>
      </c>
      <c r="S209" s="152">
        <f t="shared" ref="S209" si="349">F209*$S$17</f>
        <v>2.7563174930602599</v>
      </c>
      <c r="T209" s="152">
        <f t="shared" ref="T209" si="350">E209*S209</f>
        <v>201.59706144242742</v>
      </c>
    </row>
    <row r="210" spans="1:20" s="54" customFormat="1" ht="12.75" customHeight="1" x14ac:dyDescent="0.2">
      <c r="A210" s="145"/>
      <c r="B210" s="187"/>
      <c r="C210" s="187"/>
      <c r="D210" s="227"/>
      <c r="E210" s="149"/>
      <c r="F210" s="170"/>
      <c r="G210" s="184"/>
      <c r="H210" s="155"/>
      <c r="I210" s="190"/>
      <c r="J210" s="155"/>
      <c r="K210" s="23"/>
      <c r="L210" s="23"/>
      <c r="M210" s="23"/>
      <c r="N210" s="97"/>
      <c r="O210" s="55">
        <f t="shared" si="297"/>
        <v>0</v>
      </c>
      <c r="P210" s="155"/>
      <c r="Q210" s="155"/>
      <c r="R210" s="155"/>
      <c r="S210" s="152"/>
      <c r="T210" s="152"/>
    </row>
    <row r="211" spans="1:20" s="54" customFormat="1" ht="12.75" customHeight="1" x14ac:dyDescent="0.2">
      <c r="A211" s="145"/>
      <c r="B211" s="187"/>
      <c r="C211" s="187"/>
      <c r="D211" s="227"/>
      <c r="E211" s="149"/>
      <c r="F211" s="170"/>
      <c r="G211" s="184"/>
      <c r="H211" s="155"/>
      <c r="I211" s="190"/>
      <c r="J211" s="155"/>
      <c r="K211" s="23"/>
      <c r="L211" s="23"/>
      <c r="M211" s="23"/>
      <c r="N211" s="97"/>
      <c r="O211" s="55">
        <f t="shared" si="297"/>
        <v>0</v>
      </c>
      <c r="P211" s="155"/>
      <c r="Q211" s="155"/>
      <c r="R211" s="155"/>
      <c r="S211" s="152"/>
      <c r="T211" s="152"/>
    </row>
    <row r="212" spans="1:20" s="54" customFormat="1" ht="12.75" customHeight="1" x14ac:dyDescent="0.2">
      <c r="A212" s="146"/>
      <c r="B212" s="188"/>
      <c r="C212" s="188"/>
      <c r="D212" s="227"/>
      <c r="E212" s="149"/>
      <c r="F212" s="171"/>
      <c r="G212" s="185"/>
      <c r="H212" s="156"/>
      <c r="I212" s="191"/>
      <c r="J212" s="156"/>
      <c r="K212" s="23"/>
      <c r="L212" s="23"/>
      <c r="M212" s="23"/>
      <c r="N212" s="97"/>
      <c r="O212" s="55">
        <f t="shared" si="297"/>
        <v>0</v>
      </c>
      <c r="P212" s="156"/>
      <c r="Q212" s="156"/>
      <c r="R212" s="156"/>
      <c r="S212" s="152"/>
      <c r="T212" s="152"/>
    </row>
    <row r="213" spans="1:20" s="54" customFormat="1" ht="12.75" customHeight="1" x14ac:dyDescent="0.2">
      <c r="A213" s="144">
        <v>8</v>
      </c>
      <c r="B213" s="186" t="s">
        <v>90</v>
      </c>
      <c r="C213" s="204" t="s">
        <v>738</v>
      </c>
      <c r="D213" s="227" t="s">
        <v>691</v>
      </c>
      <c r="E213" s="149">
        <v>73.14</v>
      </c>
      <c r="F213" s="169">
        <f t="shared" ref="F213" si="351">H213+J213+R213</f>
        <v>6.2411170237920004</v>
      </c>
      <c r="G213" s="183">
        <v>0.61</v>
      </c>
      <c r="H213" s="154">
        <f t="shared" ref="H213" si="352">G213*$P$8/1000</f>
        <v>1.1582070000000002</v>
      </c>
      <c r="I213" s="183">
        <v>0.05</v>
      </c>
      <c r="J213" s="154">
        <f t="shared" ref="J213" si="353">I213*$P$9/1000</f>
        <v>0.11776350000000001</v>
      </c>
      <c r="K213" s="23" t="s">
        <v>93</v>
      </c>
      <c r="L213" s="23" t="s">
        <v>23</v>
      </c>
      <c r="M213" s="23">
        <v>1.02</v>
      </c>
      <c r="N213" s="97">
        <v>3.722</v>
      </c>
      <c r="O213" s="55">
        <f t="shared" si="297"/>
        <v>3.79644</v>
      </c>
      <c r="P213" s="154">
        <f t="shared" ref="P213" si="354">E213*F213</f>
        <v>456.47529912014693</v>
      </c>
      <c r="Q213" s="154">
        <f t="shared" ref="Q213" si="355">SUM(O213:O216)</f>
        <v>4.3851599999999999</v>
      </c>
      <c r="R213" s="154">
        <f t="shared" ref="R213" si="356">Q213*1.02*1.05*$R$14</f>
        <v>4.9651465237919998</v>
      </c>
      <c r="S213" s="152">
        <f t="shared" ref="S213" si="357">F213*$S$17</f>
        <v>7.9237347104685831</v>
      </c>
      <c r="T213" s="152">
        <f t="shared" ref="T213" si="358">E213*S213</f>
        <v>579.54195672367223</v>
      </c>
    </row>
    <row r="214" spans="1:20" s="54" customFormat="1" ht="12.75" customHeight="1" x14ac:dyDescent="0.2">
      <c r="A214" s="145"/>
      <c r="B214" s="187"/>
      <c r="C214" s="205"/>
      <c r="D214" s="227"/>
      <c r="E214" s="149"/>
      <c r="F214" s="170"/>
      <c r="G214" s="184"/>
      <c r="H214" s="155"/>
      <c r="I214" s="184"/>
      <c r="J214" s="155"/>
      <c r="K214" s="23"/>
      <c r="L214" s="23"/>
      <c r="M214" s="23"/>
      <c r="N214" s="97"/>
      <c r="O214" s="55">
        <f t="shared" si="297"/>
        <v>0</v>
      </c>
      <c r="P214" s="155"/>
      <c r="Q214" s="155"/>
      <c r="R214" s="155"/>
      <c r="S214" s="152"/>
      <c r="T214" s="152"/>
    </row>
    <row r="215" spans="1:20" s="54" customFormat="1" ht="12.75" customHeight="1" x14ac:dyDescent="0.2">
      <c r="A215" s="145"/>
      <c r="B215" s="187"/>
      <c r="C215" s="205"/>
      <c r="D215" s="227"/>
      <c r="E215" s="149"/>
      <c r="F215" s="170"/>
      <c r="G215" s="184"/>
      <c r="H215" s="155"/>
      <c r="I215" s="184"/>
      <c r="J215" s="155"/>
      <c r="K215" s="23" t="s">
        <v>46</v>
      </c>
      <c r="L215" s="23" t="s">
        <v>32</v>
      </c>
      <c r="M215" s="23">
        <v>2.23E-2</v>
      </c>
      <c r="N215" s="97">
        <v>26.4</v>
      </c>
      <c r="O215" s="55">
        <f t="shared" si="297"/>
        <v>0.58872000000000002</v>
      </c>
      <c r="P215" s="155"/>
      <c r="Q215" s="155"/>
      <c r="R215" s="155"/>
      <c r="S215" s="152"/>
      <c r="T215" s="152"/>
    </row>
    <row r="216" spans="1:20" s="54" customFormat="1" ht="12.75" customHeight="1" x14ac:dyDescent="0.2">
      <c r="A216" s="146"/>
      <c r="B216" s="188"/>
      <c r="C216" s="206"/>
      <c r="D216" s="227"/>
      <c r="E216" s="149"/>
      <c r="F216" s="171"/>
      <c r="G216" s="185"/>
      <c r="H216" s="156"/>
      <c r="I216" s="185"/>
      <c r="J216" s="156"/>
      <c r="K216" s="23"/>
      <c r="L216" s="23"/>
      <c r="M216" s="23"/>
      <c r="N216" s="97"/>
      <c r="O216" s="55">
        <f t="shared" si="297"/>
        <v>0</v>
      </c>
      <c r="P216" s="156"/>
      <c r="Q216" s="156"/>
      <c r="R216" s="156"/>
      <c r="S216" s="152"/>
      <c r="T216" s="152"/>
    </row>
    <row r="217" spans="1:20" ht="12.75" customHeight="1" x14ac:dyDescent="0.2">
      <c r="A217" s="144">
        <v>9</v>
      </c>
      <c r="B217" s="186" t="s">
        <v>94</v>
      </c>
      <c r="C217" s="204" t="s">
        <v>739</v>
      </c>
      <c r="D217" s="220" t="s">
        <v>694</v>
      </c>
      <c r="E217" s="149">
        <v>263.39999999999998</v>
      </c>
      <c r="F217" s="169">
        <f t="shared" ref="F217" si="359">H217+J217+R217</f>
        <v>1.5593923561871998</v>
      </c>
      <c r="G217" s="183">
        <v>0.17100000000000001</v>
      </c>
      <c r="H217" s="152">
        <f>G217*$P$8/1000</f>
        <v>0.32467770000000001</v>
      </c>
      <c r="I217" s="189">
        <v>1.1599999999999999E-2</v>
      </c>
      <c r="J217" s="154">
        <f t="shared" ref="J217" si="360">I217*$P$9/1000</f>
        <v>2.7321131999999998E-2</v>
      </c>
      <c r="K217" s="23" t="s">
        <v>91</v>
      </c>
      <c r="L217" s="23" t="s">
        <v>23</v>
      </c>
      <c r="M217" s="23">
        <v>0.10199999999999999</v>
      </c>
      <c r="N217" s="97">
        <v>5.2779999999999996</v>
      </c>
      <c r="O217" s="55">
        <f t="shared" si="297"/>
        <v>0.53835599999999995</v>
      </c>
      <c r="P217" s="154">
        <f t="shared" ref="P217" si="361">E217*F217</f>
        <v>410.74394661970842</v>
      </c>
      <c r="Q217" s="154">
        <f t="shared" ref="Q217" si="362">SUM(O217:O220)</f>
        <v>1.0663559999999999</v>
      </c>
      <c r="R217" s="154">
        <f t="shared" ref="R217" si="363">Q217*1.02*1.05*$R$14</f>
        <v>1.2073935241871998</v>
      </c>
      <c r="S217" s="152">
        <f t="shared" ref="S217" si="364">F217*$S$17</f>
        <v>1.9798076678992427</v>
      </c>
      <c r="T217" s="152">
        <f t="shared" ref="T217" si="365">E217*S217</f>
        <v>521.48133972466053</v>
      </c>
    </row>
    <row r="218" spans="1:20" ht="12.75" customHeight="1" x14ac:dyDescent="0.2">
      <c r="A218" s="145"/>
      <c r="B218" s="187"/>
      <c r="C218" s="205"/>
      <c r="D218" s="221"/>
      <c r="E218" s="149"/>
      <c r="F218" s="170"/>
      <c r="G218" s="184"/>
      <c r="H218" s="152"/>
      <c r="I218" s="190"/>
      <c r="J218" s="155"/>
      <c r="K218" s="23"/>
      <c r="L218" s="23"/>
      <c r="M218" s="23"/>
      <c r="N218" s="97"/>
      <c r="O218" s="55">
        <f t="shared" si="297"/>
        <v>0</v>
      </c>
      <c r="P218" s="155"/>
      <c r="Q218" s="155"/>
      <c r="R218" s="155"/>
      <c r="S218" s="152"/>
      <c r="T218" s="152"/>
    </row>
    <row r="219" spans="1:20" ht="12.75" customHeight="1" x14ac:dyDescent="0.2">
      <c r="A219" s="145"/>
      <c r="B219" s="187"/>
      <c r="C219" s="205"/>
      <c r="D219" s="221"/>
      <c r="E219" s="149"/>
      <c r="F219" s="170"/>
      <c r="G219" s="184"/>
      <c r="H219" s="152"/>
      <c r="I219" s="190"/>
      <c r="J219" s="155"/>
      <c r="K219" s="23" t="s">
        <v>46</v>
      </c>
      <c r="L219" s="23" t="s">
        <v>32</v>
      </c>
      <c r="M219" s="23">
        <v>0.02</v>
      </c>
      <c r="N219" s="97">
        <v>26.4</v>
      </c>
      <c r="O219" s="55">
        <f t="shared" si="297"/>
        <v>0.52800000000000002</v>
      </c>
      <c r="P219" s="155"/>
      <c r="Q219" s="155"/>
      <c r="R219" s="155"/>
      <c r="S219" s="152"/>
      <c r="T219" s="152"/>
    </row>
    <row r="220" spans="1:20" ht="12.75" customHeight="1" x14ac:dyDescent="0.2">
      <c r="A220" s="146"/>
      <c r="B220" s="188"/>
      <c r="C220" s="206"/>
      <c r="D220" s="222"/>
      <c r="E220" s="149"/>
      <c r="F220" s="171"/>
      <c r="G220" s="185"/>
      <c r="H220" s="152"/>
      <c r="I220" s="191"/>
      <c r="J220" s="156"/>
      <c r="K220" s="23"/>
      <c r="L220" s="23"/>
      <c r="M220" s="23"/>
      <c r="N220" s="97"/>
      <c r="O220" s="55">
        <f t="shared" si="297"/>
        <v>0</v>
      </c>
      <c r="P220" s="156"/>
      <c r="Q220" s="156"/>
      <c r="R220" s="156"/>
      <c r="S220" s="152"/>
      <c r="T220" s="152"/>
    </row>
    <row r="221" spans="1:20" ht="12.75" customHeight="1" x14ac:dyDescent="0.2">
      <c r="A221" s="144">
        <v>10</v>
      </c>
      <c r="B221" s="186" t="s">
        <v>45</v>
      </c>
      <c r="C221" s="186" t="s">
        <v>740</v>
      </c>
      <c r="D221" s="144" t="s">
        <v>694</v>
      </c>
      <c r="E221" s="149">
        <v>84</v>
      </c>
      <c r="F221" s="169">
        <f t="shared" ref="F221" si="366">H221+J221+R221</f>
        <v>1.2454873200000001</v>
      </c>
      <c r="G221" s="183"/>
      <c r="H221" s="152">
        <f>G221*$P$8/1000</f>
        <v>0</v>
      </c>
      <c r="I221" s="189"/>
      <c r="J221" s="154">
        <f t="shared" ref="J221" si="367">I221*$P$9/1000</f>
        <v>0</v>
      </c>
      <c r="K221" s="23" t="s">
        <v>235</v>
      </c>
      <c r="L221" s="23" t="s">
        <v>31</v>
      </c>
      <c r="M221" s="23">
        <v>1</v>
      </c>
      <c r="N221" s="97">
        <v>1.1000000000000001</v>
      </c>
      <c r="O221" s="55">
        <f t="shared" si="297"/>
        <v>1.1000000000000001</v>
      </c>
      <c r="P221" s="154">
        <f t="shared" ref="P221" si="368">E221*F221</f>
        <v>104.62093488000001</v>
      </c>
      <c r="Q221" s="154">
        <f t="shared" ref="Q221" si="369">SUM(O221:O224)</f>
        <v>1.1000000000000001</v>
      </c>
      <c r="R221" s="154">
        <f t="shared" ref="R221" si="370">Q221*1.02*1.05*$R$14</f>
        <v>1.2454873200000001</v>
      </c>
      <c r="S221" s="152">
        <f t="shared" ref="S221" si="371">F221*$S$17</f>
        <v>1.581273203388246</v>
      </c>
      <c r="T221" s="152">
        <f t="shared" ref="T221" si="372">E221*S221</f>
        <v>132.82694908461266</v>
      </c>
    </row>
    <row r="222" spans="1:20" ht="12.75" customHeight="1" x14ac:dyDescent="0.2">
      <c r="A222" s="145"/>
      <c r="B222" s="187"/>
      <c r="C222" s="187"/>
      <c r="D222" s="145"/>
      <c r="E222" s="149"/>
      <c r="F222" s="170"/>
      <c r="G222" s="184"/>
      <c r="H222" s="152"/>
      <c r="I222" s="190"/>
      <c r="J222" s="155"/>
      <c r="K222" s="23"/>
      <c r="L222" s="23"/>
      <c r="M222" s="23"/>
      <c r="N222" s="97"/>
      <c r="O222" s="55">
        <f t="shared" si="297"/>
        <v>0</v>
      </c>
      <c r="P222" s="155"/>
      <c r="Q222" s="155"/>
      <c r="R222" s="155"/>
      <c r="S222" s="152"/>
      <c r="T222" s="152"/>
    </row>
    <row r="223" spans="1:20" ht="12.75" customHeight="1" x14ac:dyDescent="0.2">
      <c r="A223" s="145"/>
      <c r="B223" s="187"/>
      <c r="C223" s="187"/>
      <c r="D223" s="145"/>
      <c r="E223" s="149"/>
      <c r="F223" s="170"/>
      <c r="G223" s="184"/>
      <c r="H223" s="152"/>
      <c r="I223" s="190"/>
      <c r="J223" s="155"/>
      <c r="K223" s="23"/>
      <c r="L223" s="23"/>
      <c r="M223" s="23"/>
      <c r="N223" s="97"/>
      <c r="O223" s="55">
        <f t="shared" si="297"/>
        <v>0</v>
      </c>
      <c r="P223" s="155"/>
      <c r="Q223" s="155"/>
      <c r="R223" s="155"/>
      <c r="S223" s="152"/>
      <c r="T223" s="152"/>
    </row>
    <row r="224" spans="1:20" ht="12.75" customHeight="1" x14ac:dyDescent="0.2">
      <c r="A224" s="146"/>
      <c r="B224" s="188"/>
      <c r="C224" s="188"/>
      <c r="D224" s="146"/>
      <c r="E224" s="149"/>
      <c r="F224" s="171"/>
      <c r="G224" s="185"/>
      <c r="H224" s="152"/>
      <c r="I224" s="191"/>
      <c r="J224" s="156"/>
      <c r="K224" s="23"/>
      <c r="L224" s="23"/>
      <c r="M224" s="23"/>
      <c r="N224" s="97"/>
      <c r="O224" s="55">
        <f t="shared" si="297"/>
        <v>0</v>
      </c>
      <c r="P224" s="156"/>
      <c r="Q224" s="156"/>
      <c r="R224" s="156"/>
      <c r="S224" s="152"/>
      <c r="T224" s="152"/>
    </row>
    <row r="225" spans="1:20" ht="12.75" customHeight="1" x14ac:dyDescent="0.2">
      <c r="A225" s="144">
        <v>11</v>
      </c>
      <c r="B225" s="268" t="s">
        <v>96</v>
      </c>
      <c r="C225" s="204" t="s">
        <v>741</v>
      </c>
      <c r="D225" s="220" t="s">
        <v>694</v>
      </c>
      <c r="E225" s="149">
        <v>219.53</v>
      </c>
      <c r="F225" s="169">
        <f t="shared" ref="F225" si="373">H225+J225+R225</f>
        <v>0.98496818451000001</v>
      </c>
      <c r="G225" s="151">
        <v>7.1999999999999995E-2</v>
      </c>
      <c r="H225" s="152">
        <f>G225*$P$8/1000</f>
        <v>0.13670640000000001</v>
      </c>
      <c r="I225" s="163"/>
      <c r="J225" s="154">
        <f t="shared" ref="J225" si="374">I225*$P$9/1000</f>
        <v>0</v>
      </c>
      <c r="K225" s="23" t="s">
        <v>97</v>
      </c>
      <c r="L225" s="23" t="s">
        <v>31</v>
      </c>
      <c r="M225" s="23">
        <v>1</v>
      </c>
      <c r="N225" s="97">
        <v>0.74299999999999999</v>
      </c>
      <c r="O225" s="55">
        <f t="shared" si="297"/>
        <v>0.74299999999999999</v>
      </c>
      <c r="P225" s="154">
        <f t="shared" ref="P225" si="375">E225*F225</f>
        <v>216.2300655454803</v>
      </c>
      <c r="Q225" s="154">
        <f t="shared" ref="Q225" si="376">SUM(O225:O228)</f>
        <v>0.74917500000000004</v>
      </c>
      <c r="R225" s="154">
        <f t="shared" ref="R225" si="377">Q225*1.02*1.05*$R$14</f>
        <v>0.84826178451000001</v>
      </c>
      <c r="S225" s="152">
        <f t="shared" ref="S225" si="378">F225*$S$17</f>
        <v>1.2505175856432102</v>
      </c>
      <c r="T225" s="152">
        <f t="shared" ref="T225" si="379">E225*S225</f>
        <v>274.52612557625395</v>
      </c>
    </row>
    <row r="226" spans="1:20" ht="12.75" customHeight="1" x14ac:dyDescent="0.2">
      <c r="A226" s="145"/>
      <c r="B226" s="147"/>
      <c r="C226" s="205"/>
      <c r="D226" s="221"/>
      <c r="E226" s="149"/>
      <c r="F226" s="170"/>
      <c r="G226" s="151"/>
      <c r="H226" s="152"/>
      <c r="I226" s="163"/>
      <c r="J226" s="155"/>
      <c r="K226" s="23" t="s">
        <v>98</v>
      </c>
      <c r="L226" s="23" t="s">
        <v>29</v>
      </c>
      <c r="M226" s="23">
        <v>1.2999999999999999E-2</v>
      </c>
      <c r="N226" s="97">
        <v>0.47499999999999998</v>
      </c>
      <c r="O226" s="55">
        <f t="shared" si="297"/>
        <v>6.1749999999999991E-3</v>
      </c>
      <c r="P226" s="155"/>
      <c r="Q226" s="155"/>
      <c r="R226" s="155"/>
      <c r="S226" s="152"/>
      <c r="T226" s="152"/>
    </row>
    <row r="227" spans="1:20" ht="12.75" customHeight="1" x14ac:dyDescent="0.2">
      <c r="A227" s="145"/>
      <c r="B227" s="147"/>
      <c r="C227" s="205"/>
      <c r="D227" s="221"/>
      <c r="E227" s="149"/>
      <c r="F227" s="170"/>
      <c r="G227" s="151"/>
      <c r="H227" s="152"/>
      <c r="I227" s="163"/>
      <c r="J227" s="155"/>
      <c r="K227" s="23"/>
      <c r="L227" s="23"/>
      <c r="M227" s="23"/>
      <c r="N227" s="97"/>
      <c r="O227" s="55">
        <f t="shared" si="297"/>
        <v>0</v>
      </c>
      <c r="P227" s="155"/>
      <c r="Q227" s="155"/>
      <c r="R227" s="155"/>
      <c r="S227" s="152"/>
      <c r="T227" s="152"/>
    </row>
    <row r="228" spans="1:20" ht="12.75" customHeight="1" x14ac:dyDescent="0.2">
      <c r="A228" s="146"/>
      <c r="B228" s="147"/>
      <c r="C228" s="206"/>
      <c r="D228" s="222"/>
      <c r="E228" s="149"/>
      <c r="F228" s="171"/>
      <c r="G228" s="151"/>
      <c r="H228" s="152"/>
      <c r="I228" s="163"/>
      <c r="J228" s="156"/>
      <c r="K228" s="23"/>
      <c r="L228" s="23"/>
      <c r="M228" s="23"/>
      <c r="N228" s="97"/>
      <c r="O228" s="55">
        <f t="shared" si="297"/>
        <v>0</v>
      </c>
      <c r="P228" s="156"/>
      <c r="Q228" s="156"/>
      <c r="R228" s="156"/>
      <c r="S228" s="152"/>
      <c r="T228" s="152"/>
    </row>
    <row r="229" spans="1:20" s="54" customFormat="1" ht="12.75" customHeight="1" x14ac:dyDescent="0.2">
      <c r="A229" s="144"/>
      <c r="B229" s="433"/>
      <c r="C229" s="383" t="s">
        <v>716</v>
      </c>
      <c r="D229" s="433"/>
      <c r="E229" s="477"/>
      <c r="F229" s="439">
        <f>H229+J229+R229</f>
        <v>2.8792230000000001</v>
      </c>
      <c r="G229" s="442">
        <v>0.4</v>
      </c>
      <c r="H229" s="445">
        <f>G229*$P$8/1000</f>
        <v>0.75948000000000004</v>
      </c>
      <c r="I229" s="448">
        <v>0.9</v>
      </c>
      <c r="J229" s="445">
        <f>I229*$P$9/1000</f>
        <v>2.1197430000000002</v>
      </c>
      <c r="K229" s="82"/>
      <c r="L229" s="82"/>
      <c r="M229" s="82"/>
      <c r="N229" s="83"/>
      <c r="O229" s="84">
        <f t="shared" si="297"/>
        <v>0</v>
      </c>
      <c r="P229" s="445">
        <f>E229*F229</f>
        <v>0</v>
      </c>
      <c r="Q229" s="445">
        <f>SUM(O229:O232)</f>
        <v>0</v>
      </c>
      <c r="R229" s="445">
        <f>Q229*1.02*1.05*$R$14</f>
        <v>0</v>
      </c>
      <c r="S229" s="453"/>
      <c r="T229" s="451">
        <f>SUM(T185:T228)</f>
        <v>16670.337511457888</v>
      </c>
    </row>
    <row r="230" spans="1:20" s="54" customFormat="1" ht="12.75" customHeight="1" x14ac:dyDescent="0.2">
      <c r="A230" s="145"/>
      <c r="B230" s="434"/>
      <c r="C230" s="384"/>
      <c r="D230" s="434"/>
      <c r="E230" s="478"/>
      <c r="F230" s="440"/>
      <c r="G230" s="443"/>
      <c r="H230" s="446"/>
      <c r="I230" s="449"/>
      <c r="J230" s="446"/>
      <c r="K230" s="82"/>
      <c r="L230" s="82"/>
      <c r="M230" s="82"/>
      <c r="N230" s="83"/>
      <c r="O230" s="84">
        <f t="shared" si="297"/>
        <v>0</v>
      </c>
      <c r="P230" s="446"/>
      <c r="Q230" s="446"/>
      <c r="R230" s="446"/>
      <c r="S230" s="453"/>
      <c r="T230" s="451"/>
    </row>
    <row r="231" spans="1:20" s="54" customFormat="1" ht="12.75" customHeight="1" x14ac:dyDescent="0.2">
      <c r="A231" s="145"/>
      <c r="B231" s="434"/>
      <c r="C231" s="384"/>
      <c r="D231" s="434"/>
      <c r="E231" s="478"/>
      <c r="F231" s="440"/>
      <c r="G231" s="443"/>
      <c r="H231" s="446"/>
      <c r="I231" s="449"/>
      <c r="J231" s="446"/>
      <c r="K231" s="82"/>
      <c r="L231" s="82"/>
      <c r="M231" s="82"/>
      <c r="N231" s="83"/>
      <c r="O231" s="84">
        <f t="shared" si="297"/>
        <v>0</v>
      </c>
      <c r="P231" s="446"/>
      <c r="Q231" s="446"/>
      <c r="R231" s="446"/>
      <c r="S231" s="453"/>
      <c r="T231" s="451"/>
    </row>
    <row r="232" spans="1:20" s="54" customFormat="1" ht="12.75" customHeight="1" x14ac:dyDescent="0.2">
      <c r="A232" s="146"/>
      <c r="B232" s="435"/>
      <c r="C232" s="385"/>
      <c r="D232" s="435"/>
      <c r="E232" s="479"/>
      <c r="F232" s="441"/>
      <c r="G232" s="444"/>
      <c r="H232" s="447"/>
      <c r="I232" s="450"/>
      <c r="J232" s="447"/>
      <c r="K232" s="82"/>
      <c r="L232" s="82"/>
      <c r="M232" s="82"/>
      <c r="N232" s="83"/>
      <c r="O232" s="84">
        <f t="shared" si="297"/>
        <v>0</v>
      </c>
      <c r="P232" s="447"/>
      <c r="Q232" s="447"/>
      <c r="R232" s="447"/>
      <c r="S232" s="453"/>
      <c r="T232" s="451"/>
    </row>
    <row r="233" spans="1:20" s="54" customFormat="1" ht="12.75" customHeight="1" x14ac:dyDescent="0.2">
      <c r="A233" s="144"/>
      <c r="B233" s="433"/>
      <c r="C233" s="383" t="s">
        <v>717</v>
      </c>
      <c r="D233" s="433"/>
      <c r="E233" s="477"/>
      <c r="F233" s="439">
        <f>H233+J233+R233</f>
        <v>7.1331929999999995</v>
      </c>
      <c r="G233" s="442">
        <v>1.4</v>
      </c>
      <c r="H233" s="445">
        <f>G233*$P$8/1000</f>
        <v>2.6581799999999998</v>
      </c>
      <c r="I233" s="448">
        <v>1.9</v>
      </c>
      <c r="J233" s="445">
        <f>I233*$P$9/1000</f>
        <v>4.4750129999999997</v>
      </c>
      <c r="K233" s="82"/>
      <c r="L233" s="82"/>
      <c r="M233" s="82"/>
      <c r="N233" s="83"/>
      <c r="O233" s="84">
        <f t="shared" si="297"/>
        <v>0</v>
      </c>
      <c r="P233" s="445">
        <f>E233*F233</f>
        <v>0</v>
      </c>
      <c r="Q233" s="445">
        <f>SUM(O233:O236)</f>
        <v>0</v>
      </c>
      <c r="R233" s="445">
        <f>Q233*1.02*1.05*$R$14</f>
        <v>0</v>
      </c>
      <c r="S233" s="453"/>
      <c r="T233" s="452">
        <f>(T229*100%)/$T$1936</f>
        <v>0.14010473622638714</v>
      </c>
    </row>
    <row r="234" spans="1:20" s="54" customFormat="1" ht="12.75" customHeight="1" x14ac:dyDescent="0.2">
      <c r="A234" s="145"/>
      <c r="B234" s="434"/>
      <c r="C234" s="384"/>
      <c r="D234" s="434"/>
      <c r="E234" s="478"/>
      <c r="F234" s="440"/>
      <c r="G234" s="443"/>
      <c r="H234" s="446"/>
      <c r="I234" s="449"/>
      <c r="J234" s="446"/>
      <c r="K234" s="82"/>
      <c r="L234" s="82"/>
      <c r="M234" s="82"/>
      <c r="N234" s="83"/>
      <c r="O234" s="84">
        <f t="shared" si="297"/>
        <v>0</v>
      </c>
      <c r="P234" s="446"/>
      <c r="Q234" s="446"/>
      <c r="R234" s="446"/>
      <c r="S234" s="453"/>
      <c r="T234" s="452"/>
    </row>
    <row r="235" spans="1:20" s="54" customFormat="1" ht="12.75" customHeight="1" x14ac:dyDescent="0.2">
      <c r="A235" s="145"/>
      <c r="B235" s="434"/>
      <c r="C235" s="384"/>
      <c r="D235" s="434"/>
      <c r="E235" s="478"/>
      <c r="F235" s="440"/>
      <c r="G235" s="443"/>
      <c r="H235" s="446"/>
      <c r="I235" s="449"/>
      <c r="J235" s="446"/>
      <c r="K235" s="82"/>
      <c r="L235" s="82"/>
      <c r="M235" s="82"/>
      <c r="N235" s="83"/>
      <c r="O235" s="84">
        <f t="shared" si="297"/>
        <v>0</v>
      </c>
      <c r="P235" s="446"/>
      <c r="Q235" s="446"/>
      <c r="R235" s="446"/>
      <c r="S235" s="453"/>
      <c r="T235" s="452"/>
    </row>
    <row r="236" spans="1:20" s="54" customFormat="1" ht="12.75" customHeight="1" x14ac:dyDescent="0.2">
      <c r="A236" s="146"/>
      <c r="B236" s="435"/>
      <c r="C236" s="385"/>
      <c r="D236" s="435"/>
      <c r="E236" s="479"/>
      <c r="F236" s="441"/>
      <c r="G236" s="444"/>
      <c r="H236" s="447"/>
      <c r="I236" s="450"/>
      <c r="J236" s="447"/>
      <c r="K236" s="82"/>
      <c r="L236" s="82"/>
      <c r="M236" s="82"/>
      <c r="N236" s="83"/>
      <c r="O236" s="84">
        <f t="shared" si="297"/>
        <v>0</v>
      </c>
      <c r="P236" s="447"/>
      <c r="Q236" s="447"/>
      <c r="R236" s="447"/>
      <c r="S236" s="453"/>
      <c r="T236" s="452"/>
    </row>
    <row r="237" spans="1:20" ht="12.75" customHeight="1" x14ac:dyDescent="0.2">
      <c r="A237" s="144"/>
      <c r="B237" s="147"/>
      <c r="C237" s="332" t="s">
        <v>742</v>
      </c>
      <c r="D237" s="148"/>
      <c r="E237" s="150"/>
      <c r="F237" s="169">
        <f t="shared" ref="F237" si="380">H237+J237+R237</f>
        <v>0</v>
      </c>
      <c r="G237" s="151"/>
      <c r="H237" s="154">
        <f t="shared" ref="H237" si="381">G237*$P$8/1000</f>
        <v>0</v>
      </c>
      <c r="I237" s="151"/>
      <c r="J237" s="154">
        <f t="shared" ref="J237" si="382">I237*$P$9/1000</f>
        <v>0</v>
      </c>
      <c r="K237" s="23"/>
      <c r="L237" s="23"/>
      <c r="M237" s="23"/>
      <c r="N237" s="97"/>
      <c r="O237" s="55">
        <f t="shared" si="297"/>
        <v>0</v>
      </c>
      <c r="P237" s="154">
        <f t="shared" ref="P237" si="383">E237*F237</f>
        <v>0</v>
      </c>
      <c r="Q237" s="154">
        <f t="shared" ref="Q237" si="384">SUM(O237:O240)</f>
        <v>0</v>
      </c>
      <c r="R237" s="154">
        <f t="shared" ref="R237" si="385">Q237*1.02*1.05*$R$14</f>
        <v>0</v>
      </c>
      <c r="S237" s="152">
        <f t="shared" ref="S237" si="386">F237*$S$17</f>
        <v>0</v>
      </c>
      <c r="T237" s="152">
        <f t="shared" ref="T237" si="387">E237*S237</f>
        <v>0</v>
      </c>
    </row>
    <row r="238" spans="1:20" ht="12.75" customHeight="1" x14ac:dyDescent="0.2">
      <c r="A238" s="145"/>
      <c r="B238" s="147"/>
      <c r="C238" s="333"/>
      <c r="D238" s="148"/>
      <c r="E238" s="150"/>
      <c r="F238" s="170"/>
      <c r="G238" s="151"/>
      <c r="H238" s="155"/>
      <c r="I238" s="151"/>
      <c r="J238" s="155"/>
      <c r="K238" s="23"/>
      <c r="L238" s="23"/>
      <c r="M238" s="23"/>
      <c r="N238" s="97"/>
      <c r="O238" s="55">
        <f t="shared" si="297"/>
        <v>0</v>
      </c>
      <c r="P238" s="155"/>
      <c r="Q238" s="155"/>
      <c r="R238" s="155"/>
      <c r="S238" s="152"/>
      <c r="T238" s="152"/>
    </row>
    <row r="239" spans="1:20" ht="12.75" customHeight="1" x14ac:dyDescent="0.2">
      <c r="A239" s="145"/>
      <c r="B239" s="147"/>
      <c r="C239" s="333"/>
      <c r="D239" s="148"/>
      <c r="E239" s="150"/>
      <c r="F239" s="170"/>
      <c r="G239" s="151"/>
      <c r="H239" s="155"/>
      <c r="I239" s="151"/>
      <c r="J239" s="155"/>
      <c r="K239" s="23"/>
      <c r="L239" s="23"/>
      <c r="M239" s="24"/>
      <c r="N239" s="23"/>
      <c r="O239" s="55">
        <f t="shared" si="297"/>
        <v>0</v>
      </c>
      <c r="P239" s="155"/>
      <c r="Q239" s="155"/>
      <c r="R239" s="155"/>
      <c r="S239" s="152"/>
      <c r="T239" s="152"/>
    </row>
    <row r="240" spans="1:20" ht="12.75" customHeight="1" x14ac:dyDescent="0.2">
      <c r="A240" s="146"/>
      <c r="B240" s="147"/>
      <c r="C240" s="334"/>
      <c r="D240" s="148"/>
      <c r="E240" s="150"/>
      <c r="F240" s="171"/>
      <c r="G240" s="151"/>
      <c r="H240" s="156"/>
      <c r="I240" s="151"/>
      <c r="J240" s="156"/>
      <c r="K240" s="23"/>
      <c r="L240" s="23"/>
      <c r="M240" s="23"/>
      <c r="N240" s="97"/>
      <c r="O240" s="55">
        <f t="shared" si="297"/>
        <v>0</v>
      </c>
      <c r="P240" s="156"/>
      <c r="Q240" s="156"/>
      <c r="R240" s="156"/>
      <c r="S240" s="152"/>
      <c r="T240" s="152"/>
    </row>
    <row r="241" spans="1:20" ht="12.75" customHeight="1" x14ac:dyDescent="0.2">
      <c r="A241" s="144">
        <v>1</v>
      </c>
      <c r="B241" s="147" t="s">
        <v>638</v>
      </c>
      <c r="C241" s="204" t="s">
        <v>746</v>
      </c>
      <c r="D241" s="227" t="s">
        <v>691</v>
      </c>
      <c r="E241" s="169">
        <v>710.86</v>
      </c>
      <c r="F241" s="169">
        <f t="shared" ref="F241" si="388">H241+J241+R241</f>
        <v>3.0927068233874402</v>
      </c>
      <c r="G241" s="183">
        <v>1.1000000000000001</v>
      </c>
      <c r="H241" s="154">
        <f t="shared" ref="H241" si="389">G241*$P$8/1000</f>
        <v>2.0885700000000003</v>
      </c>
      <c r="I241" s="189">
        <v>0.13469999999999999</v>
      </c>
      <c r="J241" s="154">
        <f t="shared" ref="J241" si="390">I241*$P$9/1000</f>
        <v>0.31725486899999999</v>
      </c>
      <c r="K241" s="23" t="s">
        <v>100</v>
      </c>
      <c r="L241" s="97" t="s">
        <v>27</v>
      </c>
      <c r="M241" s="97">
        <v>3.3700000000000001E-2</v>
      </c>
      <c r="N241" s="97">
        <v>17.526</v>
      </c>
      <c r="O241" s="55">
        <f t="shared" si="297"/>
        <v>0.59062619999999999</v>
      </c>
      <c r="P241" s="154">
        <f t="shared" ref="P241" si="391">E241*F241</f>
        <v>2198.4815724731957</v>
      </c>
      <c r="Q241" s="154">
        <f t="shared" ref="Q241" si="392">SUM(O241:O244)</f>
        <v>0.60664619999999991</v>
      </c>
      <c r="R241" s="154">
        <f t="shared" ref="R241" si="393">Q241*1.02*1.05*$R$14</f>
        <v>0.68688195438743982</v>
      </c>
      <c r="S241" s="152">
        <f t="shared" ref="S241" si="394">F241*$S$17</f>
        <v>3.9265067955557695</v>
      </c>
      <c r="T241" s="152">
        <f t="shared" ref="T241" si="395">E241*S241</f>
        <v>2791.1966206887746</v>
      </c>
    </row>
    <row r="242" spans="1:20" ht="12.75" customHeight="1" x14ac:dyDescent="0.2">
      <c r="A242" s="145"/>
      <c r="B242" s="147"/>
      <c r="C242" s="205"/>
      <c r="D242" s="227"/>
      <c r="E242" s="170"/>
      <c r="F242" s="170"/>
      <c r="G242" s="184"/>
      <c r="H242" s="155"/>
      <c r="I242" s="190"/>
      <c r="J242" s="155"/>
      <c r="K242" s="23" t="s">
        <v>113</v>
      </c>
      <c r="L242" s="23" t="s">
        <v>23</v>
      </c>
      <c r="M242" s="24">
        <v>5.28E-2</v>
      </c>
      <c r="N242" s="97">
        <v>0.27500000000000002</v>
      </c>
      <c r="O242" s="55">
        <f t="shared" si="297"/>
        <v>1.4520000000000002E-2</v>
      </c>
      <c r="P242" s="155"/>
      <c r="Q242" s="155"/>
      <c r="R242" s="155"/>
      <c r="S242" s="152"/>
      <c r="T242" s="152"/>
    </row>
    <row r="243" spans="1:20" ht="12.75" customHeight="1" x14ac:dyDescent="0.2">
      <c r="A243" s="145"/>
      <c r="B243" s="147"/>
      <c r="C243" s="205"/>
      <c r="D243" s="227"/>
      <c r="E243" s="170"/>
      <c r="F243" s="170"/>
      <c r="G243" s="184"/>
      <c r="H243" s="155"/>
      <c r="I243" s="190"/>
      <c r="J243" s="155"/>
      <c r="K243" s="23" t="s">
        <v>47</v>
      </c>
      <c r="L243" s="23" t="s">
        <v>32</v>
      </c>
      <c r="M243" s="97">
        <v>0.01</v>
      </c>
      <c r="N243" s="97">
        <v>0.15</v>
      </c>
      <c r="O243" s="55">
        <f t="shared" si="297"/>
        <v>1.5E-3</v>
      </c>
      <c r="P243" s="155"/>
      <c r="Q243" s="155"/>
      <c r="R243" s="155"/>
      <c r="S243" s="152"/>
      <c r="T243" s="152"/>
    </row>
    <row r="244" spans="1:20" ht="12.75" customHeight="1" x14ac:dyDescent="0.2">
      <c r="A244" s="146"/>
      <c r="B244" s="147"/>
      <c r="C244" s="206"/>
      <c r="D244" s="227"/>
      <c r="E244" s="171"/>
      <c r="F244" s="171"/>
      <c r="G244" s="185"/>
      <c r="H244" s="156"/>
      <c r="I244" s="191"/>
      <c r="J244" s="156"/>
      <c r="K244" s="23"/>
      <c r="L244" s="23"/>
      <c r="M244" s="23"/>
      <c r="N244" s="97"/>
      <c r="O244" s="55">
        <f t="shared" si="297"/>
        <v>0</v>
      </c>
      <c r="P244" s="156"/>
      <c r="Q244" s="156"/>
      <c r="R244" s="156"/>
      <c r="S244" s="152"/>
      <c r="T244" s="152"/>
    </row>
    <row r="245" spans="1:20" ht="12.75" customHeight="1" x14ac:dyDescent="0.2">
      <c r="A245" s="148">
        <v>2</v>
      </c>
      <c r="B245" s="147" t="s">
        <v>101</v>
      </c>
      <c r="C245" s="195" t="s">
        <v>743</v>
      </c>
      <c r="D245" s="227" t="s">
        <v>691</v>
      </c>
      <c r="E245" s="169">
        <v>772.9</v>
      </c>
      <c r="F245" s="169">
        <f t="shared" ref="F245" si="396">H245+J245+R245</f>
        <v>1.2193538375999999</v>
      </c>
      <c r="G245" s="163">
        <v>0.26500000000000001</v>
      </c>
      <c r="H245" s="154">
        <f t="shared" ref="H245" si="397">G245*$P$8/1000</f>
        <v>0.50315549999999998</v>
      </c>
      <c r="I245" s="163">
        <v>1.4200000000000001E-2</v>
      </c>
      <c r="J245" s="154">
        <f t="shared" ref="J245" si="398">I245*$P$9/1000</f>
        <v>3.3444834E-2</v>
      </c>
      <c r="K245" s="23" t="s">
        <v>103</v>
      </c>
      <c r="L245" s="23" t="s">
        <v>29</v>
      </c>
      <c r="M245" s="23">
        <v>9</v>
      </c>
      <c r="N245" s="97">
        <v>6.7000000000000004E-2</v>
      </c>
      <c r="O245" s="55">
        <f t="shared" si="297"/>
        <v>0.60299999999999998</v>
      </c>
      <c r="P245" s="154">
        <f t="shared" ref="P245" si="399">E245*F245</f>
        <v>942.43858108103996</v>
      </c>
      <c r="Q245" s="154">
        <f t="shared" ref="Q245" si="400">SUM(O245:O248)</f>
        <v>0.60299999999999998</v>
      </c>
      <c r="R245" s="154">
        <f t="shared" ref="R245" si="401">Q245*1.02*1.05*$R$14</f>
        <v>0.68275350359999987</v>
      </c>
      <c r="S245" s="152">
        <f t="shared" ref="S245" si="402">F245*$S$17</f>
        <v>1.5480940816366582</v>
      </c>
      <c r="T245" s="152">
        <f t="shared" ref="T245" si="403">E245*S245</f>
        <v>1196.5219156969731</v>
      </c>
    </row>
    <row r="246" spans="1:20" ht="12.75" customHeight="1" x14ac:dyDescent="0.2">
      <c r="A246" s="148"/>
      <c r="B246" s="147"/>
      <c r="C246" s="195"/>
      <c r="D246" s="227"/>
      <c r="E246" s="170"/>
      <c r="F246" s="170"/>
      <c r="G246" s="163"/>
      <c r="H246" s="155"/>
      <c r="I246" s="163"/>
      <c r="J246" s="155"/>
      <c r="K246" s="64"/>
      <c r="L246" s="64"/>
      <c r="M246" s="64"/>
      <c r="N246" s="103"/>
      <c r="O246" s="55">
        <f t="shared" si="297"/>
        <v>0</v>
      </c>
      <c r="P246" s="155"/>
      <c r="Q246" s="155"/>
      <c r="R246" s="155"/>
      <c r="S246" s="152"/>
      <c r="T246" s="152"/>
    </row>
    <row r="247" spans="1:20" ht="12.75" customHeight="1" x14ac:dyDescent="0.2">
      <c r="A247" s="148"/>
      <c r="B247" s="147"/>
      <c r="C247" s="195"/>
      <c r="D247" s="227"/>
      <c r="E247" s="170"/>
      <c r="F247" s="170"/>
      <c r="G247" s="163"/>
      <c r="H247" s="155"/>
      <c r="I247" s="163"/>
      <c r="J247" s="155"/>
      <c r="K247" s="64"/>
      <c r="L247" s="64"/>
      <c r="M247" s="66"/>
      <c r="N247" s="67"/>
      <c r="O247" s="55">
        <f t="shared" si="297"/>
        <v>0</v>
      </c>
      <c r="P247" s="155"/>
      <c r="Q247" s="155"/>
      <c r="R247" s="155"/>
      <c r="S247" s="152"/>
      <c r="T247" s="152"/>
    </row>
    <row r="248" spans="1:20" ht="12.75" customHeight="1" x14ac:dyDescent="0.2">
      <c r="A248" s="148"/>
      <c r="B248" s="147"/>
      <c r="C248" s="195"/>
      <c r="D248" s="227"/>
      <c r="E248" s="171"/>
      <c r="F248" s="171"/>
      <c r="G248" s="163"/>
      <c r="H248" s="156"/>
      <c r="I248" s="163"/>
      <c r="J248" s="156"/>
      <c r="K248" s="23"/>
      <c r="L248" s="23"/>
      <c r="M248" s="23"/>
      <c r="N248" s="97"/>
      <c r="O248" s="55">
        <f t="shared" si="297"/>
        <v>0</v>
      </c>
      <c r="P248" s="156"/>
      <c r="Q248" s="156"/>
      <c r="R248" s="156"/>
      <c r="S248" s="152"/>
      <c r="T248" s="152"/>
    </row>
    <row r="249" spans="1:20" ht="12.75" customHeight="1" x14ac:dyDescent="0.2">
      <c r="A249" s="144">
        <v>3</v>
      </c>
      <c r="B249" s="147" t="s">
        <v>104</v>
      </c>
      <c r="C249" s="402" t="s">
        <v>744</v>
      </c>
      <c r="D249" s="227" t="s">
        <v>691</v>
      </c>
      <c r="E249" s="169">
        <v>710.86</v>
      </c>
      <c r="F249" s="169">
        <f t="shared" ref="F249" si="404">H249+J249+R249</f>
        <v>1.4675332856159999</v>
      </c>
      <c r="G249" s="158">
        <v>0.28899999999999998</v>
      </c>
      <c r="H249" s="154">
        <f t="shared" ref="H249" si="405">G249*$P$8/1000</f>
        <v>0.54872429999999994</v>
      </c>
      <c r="I249" s="153">
        <v>0.01</v>
      </c>
      <c r="J249" s="154">
        <f t="shared" ref="J249" si="406">I249*$P$9/1000</f>
        <v>2.3552700000000003E-2</v>
      </c>
      <c r="K249" s="23" t="s">
        <v>106</v>
      </c>
      <c r="L249" s="23" t="s">
        <v>29</v>
      </c>
      <c r="M249" s="23">
        <v>0.63</v>
      </c>
      <c r="N249" s="97">
        <v>1.111</v>
      </c>
      <c r="O249" s="55">
        <f t="shared" si="297"/>
        <v>0.69993000000000005</v>
      </c>
      <c r="P249" s="154">
        <f t="shared" ref="P249" si="407">E249*F249</f>
        <v>1043.2107114129897</v>
      </c>
      <c r="Q249" s="154">
        <f t="shared" ref="Q249" si="408">SUM(O249:O252)</f>
        <v>0.79068000000000005</v>
      </c>
      <c r="R249" s="154">
        <f t="shared" ref="R249" si="409">Q249*1.02*1.05*$R$14</f>
        <v>0.89525628561600001</v>
      </c>
      <c r="S249" s="152">
        <f t="shared" ref="S249" si="410">F249*$S$17</f>
        <v>1.8631832073769243</v>
      </c>
      <c r="T249" s="152">
        <f t="shared" ref="T249" si="411">E249*S249</f>
        <v>1324.4624147959605</v>
      </c>
    </row>
    <row r="250" spans="1:20" ht="12.75" customHeight="1" x14ac:dyDescent="0.2">
      <c r="A250" s="145"/>
      <c r="B250" s="147"/>
      <c r="C250" s="403"/>
      <c r="D250" s="227"/>
      <c r="E250" s="170"/>
      <c r="F250" s="170"/>
      <c r="G250" s="158"/>
      <c r="H250" s="155"/>
      <c r="I250" s="153"/>
      <c r="J250" s="155"/>
      <c r="K250" s="23"/>
      <c r="L250" s="23"/>
      <c r="M250" s="23"/>
      <c r="N250" s="97"/>
      <c r="O250" s="55">
        <f t="shared" si="297"/>
        <v>0</v>
      </c>
      <c r="P250" s="155"/>
      <c r="Q250" s="155"/>
      <c r="R250" s="155"/>
      <c r="S250" s="152"/>
      <c r="T250" s="152"/>
    </row>
    <row r="251" spans="1:20" ht="12.75" customHeight="1" x14ac:dyDescent="0.2">
      <c r="A251" s="145"/>
      <c r="B251" s="147"/>
      <c r="C251" s="403"/>
      <c r="D251" s="227"/>
      <c r="E251" s="170"/>
      <c r="F251" s="170"/>
      <c r="G251" s="158"/>
      <c r="H251" s="155"/>
      <c r="I251" s="153"/>
      <c r="J251" s="155"/>
      <c r="K251" s="23" t="s">
        <v>62</v>
      </c>
      <c r="L251" s="23" t="s">
        <v>29</v>
      </c>
      <c r="M251" s="23">
        <v>0.55000000000000004</v>
      </c>
      <c r="N251" s="97">
        <v>0.16500000000000001</v>
      </c>
      <c r="O251" s="55">
        <f t="shared" si="297"/>
        <v>9.0750000000000011E-2</v>
      </c>
      <c r="P251" s="155"/>
      <c r="Q251" s="155"/>
      <c r="R251" s="155"/>
      <c r="S251" s="152"/>
      <c r="T251" s="152"/>
    </row>
    <row r="252" spans="1:20" ht="12.75" customHeight="1" x14ac:dyDescent="0.2">
      <c r="A252" s="146"/>
      <c r="B252" s="147"/>
      <c r="C252" s="404"/>
      <c r="D252" s="227"/>
      <c r="E252" s="171"/>
      <c r="F252" s="171"/>
      <c r="G252" s="158"/>
      <c r="H252" s="156"/>
      <c r="I252" s="153"/>
      <c r="J252" s="156"/>
      <c r="K252" s="27"/>
      <c r="L252" s="27"/>
      <c r="M252" s="27"/>
      <c r="N252" s="110"/>
      <c r="O252" s="55">
        <f t="shared" si="297"/>
        <v>0</v>
      </c>
      <c r="P252" s="156"/>
      <c r="Q252" s="156"/>
      <c r="R252" s="156"/>
      <c r="S252" s="152"/>
      <c r="T252" s="152"/>
    </row>
    <row r="253" spans="1:20" ht="12.75" customHeight="1" x14ac:dyDescent="0.2">
      <c r="A253" s="148">
        <v>4</v>
      </c>
      <c r="B253" s="186" t="s">
        <v>599</v>
      </c>
      <c r="C253" s="402" t="s">
        <v>745</v>
      </c>
      <c r="D253" s="227" t="s">
        <v>691</v>
      </c>
      <c r="E253" s="169">
        <v>62.04</v>
      </c>
      <c r="F253" s="169">
        <f t="shared" ref="F253" si="412">H253+J253+R253</f>
        <v>7.7642404784119208</v>
      </c>
      <c r="G253" s="235">
        <v>2.56</v>
      </c>
      <c r="H253" s="154">
        <f t="shared" ref="H253" si="413">G253*$P$8/1000</f>
        <v>4.8606720000000001</v>
      </c>
      <c r="I253" s="183">
        <v>0.214</v>
      </c>
      <c r="J253" s="154">
        <f t="shared" ref="J253" si="414">I253*$P$9/1000</f>
        <v>0.50402778000000004</v>
      </c>
      <c r="K253" s="23" t="s">
        <v>107</v>
      </c>
      <c r="L253" s="23" t="s">
        <v>23</v>
      </c>
      <c r="M253" s="23">
        <v>1</v>
      </c>
      <c r="N253" s="97">
        <v>1.181</v>
      </c>
      <c r="O253" s="55">
        <f t="shared" si="297"/>
        <v>1.181</v>
      </c>
      <c r="P253" s="154">
        <f t="shared" ref="P253" si="415">E253*F253</f>
        <v>481.69347928067555</v>
      </c>
      <c r="Q253" s="154">
        <f t="shared" ref="Q253" si="416">SUM(O253:O256)</f>
        <v>2.1192465999999999</v>
      </c>
      <c r="R253" s="154">
        <f t="shared" ref="R253" si="417">Q253*1.02*1.05*$R$14</f>
        <v>2.3995406984119199</v>
      </c>
      <c r="S253" s="152">
        <f t="shared" ref="S253" si="418">F253*$S$17</f>
        <v>9.8574953080815817</v>
      </c>
      <c r="T253" s="152">
        <f t="shared" ref="T253" si="419">E253*S253</f>
        <v>611.55900891338138</v>
      </c>
    </row>
    <row r="254" spans="1:20" ht="12.75" customHeight="1" x14ac:dyDescent="0.2">
      <c r="A254" s="148"/>
      <c r="B254" s="187"/>
      <c r="C254" s="403"/>
      <c r="D254" s="227"/>
      <c r="E254" s="170"/>
      <c r="F254" s="170"/>
      <c r="G254" s="236"/>
      <c r="H254" s="155"/>
      <c r="I254" s="184"/>
      <c r="J254" s="155"/>
      <c r="K254" s="23" t="s">
        <v>108</v>
      </c>
      <c r="L254" s="23" t="s">
        <v>29</v>
      </c>
      <c r="M254" s="23">
        <v>2.15</v>
      </c>
      <c r="N254" s="97">
        <v>0.4</v>
      </c>
      <c r="O254" s="55">
        <f t="shared" si="297"/>
        <v>0.86</v>
      </c>
      <c r="P254" s="155"/>
      <c r="Q254" s="155"/>
      <c r="R254" s="155"/>
      <c r="S254" s="152"/>
      <c r="T254" s="152"/>
    </row>
    <row r="255" spans="1:20" ht="12.75" customHeight="1" x14ac:dyDescent="0.2">
      <c r="A255" s="148"/>
      <c r="B255" s="187"/>
      <c r="C255" s="403"/>
      <c r="D255" s="227"/>
      <c r="E255" s="170"/>
      <c r="F255" s="170"/>
      <c r="G255" s="236"/>
      <c r="H255" s="155"/>
      <c r="I255" s="184"/>
      <c r="J255" s="155"/>
      <c r="K255" s="23" t="s">
        <v>109</v>
      </c>
      <c r="L255" s="23" t="s">
        <v>29</v>
      </c>
      <c r="M255" s="16">
        <v>0.08</v>
      </c>
      <c r="N255" s="97">
        <v>0.96699999999999997</v>
      </c>
      <c r="O255" s="55">
        <f t="shared" si="297"/>
        <v>7.7359999999999998E-2</v>
      </c>
      <c r="P255" s="155"/>
      <c r="Q255" s="155"/>
      <c r="R255" s="155"/>
      <c r="S255" s="152"/>
      <c r="T255" s="152"/>
    </row>
    <row r="256" spans="1:20" ht="12.75" customHeight="1" x14ac:dyDescent="0.2">
      <c r="A256" s="148"/>
      <c r="B256" s="188"/>
      <c r="C256" s="404"/>
      <c r="D256" s="227"/>
      <c r="E256" s="171"/>
      <c r="F256" s="171"/>
      <c r="G256" s="237"/>
      <c r="H256" s="156"/>
      <c r="I256" s="185"/>
      <c r="J256" s="156"/>
      <c r="K256" s="23" t="s">
        <v>58</v>
      </c>
      <c r="L256" s="23" t="s">
        <v>29</v>
      </c>
      <c r="M256" s="23">
        <v>1.1000000000000001E-3</v>
      </c>
      <c r="N256" s="97">
        <v>0.80600000000000005</v>
      </c>
      <c r="O256" s="55">
        <f t="shared" si="297"/>
        <v>8.8660000000000008E-4</v>
      </c>
      <c r="P256" s="156"/>
      <c r="Q256" s="156"/>
      <c r="R256" s="156"/>
      <c r="S256" s="152"/>
      <c r="T256" s="152"/>
    </row>
    <row r="257" spans="1:20" ht="12.75" customHeight="1" x14ac:dyDescent="0.2">
      <c r="A257" s="144">
        <v>5</v>
      </c>
      <c r="B257" s="147" t="s">
        <v>639</v>
      </c>
      <c r="C257" s="147" t="s">
        <v>747</v>
      </c>
      <c r="D257" s="227" t="s">
        <v>691</v>
      </c>
      <c r="E257" s="169">
        <v>1919.54</v>
      </c>
      <c r="F257" s="169">
        <f t="shared" ref="F257" si="420">H257+J257+R257</f>
        <v>1.8778811107699198</v>
      </c>
      <c r="G257" s="151">
        <v>0.57999999999999996</v>
      </c>
      <c r="H257" s="154">
        <f t="shared" ref="H257" si="421">G257*$P$8/1000</f>
        <v>1.1012459999999999</v>
      </c>
      <c r="I257" s="151">
        <v>0.1192</v>
      </c>
      <c r="J257" s="154">
        <f t="shared" ref="J257" si="422">I257*$P$9/1000</f>
        <v>0.28074818399999996</v>
      </c>
      <c r="K257" s="23" t="s">
        <v>100</v>
      </c>
      <c r="L257" s="97" t="s">
        <v>27</v>
      </c>
      <c r="M257" s="24">
        <v>2.41E-2</v>
      </c>
      <c r="N257" s="97">
        <v>17.526</v>
      </c>
      <c r="O257" s="55">
        <f t="shared" ref="O257:O328" si="423">M257*N257</f>
        <v>0.42237659999999999</v>
      </c>
      <c r="P257" s="154">
        <f t="shared" ref="P257" si="424">E257*F257</f>
        <v>3604.6679073672917</v>
      </c>
      <c r="Q257" s="154">
        <f t="shared" ref="Q257" si="425">SUM(O257:O260)</f>
        <v>0.43796159999999995</v>
      </c>
      <c r="R257" s="154">
        <f t="shared" ref="R257" si="426">Q257*1.02*1.05*$R$14</f>
        <v>0.49588692676991997</v>
      </c>
      <c r="S257" s="152">
        <f t="shared" ref="S257" si="427">F257*$S$17</f>
        <v>2.3841616304928968</v>
      </c>
      <c r="T257" s="152">
        <f t="shared" ref="T257" si="428">E257*S257</f>
        <v>4576.4936161963351</v>
      </c>
    </row>
    <row r="258" spans="1:20" ht="12.75" customHeight="1" x14ac:dyDescent="0.2">
      <c r="A258" s="145"/>
      <c r="B258" s="147"/>
      <c r="C258" s="147"/>
      <c r="D258" s="227"/>
      <c r="E258" s="170"/>
      <c r="F258" s="170"/>
      <c r="G258" s="151"/>
      <c r="H258" s="155"/>
      <c r="I258" s="151"/>
      <c r="J258" s="155"/>
      <c r="K258" s="23" t="s">
        <v>113</v>
      </c>
      <c r="L258" s="23" t="s">
        <v>23</v>
      </c>
      <c r="M258" s="24">
        <v>5.28E-2</v>
      </c>
      <c r="N258" s="97">
        <v>0.27500000000000002</v>
      </c>
      <c r="O258" s="55">
        <f t="shared" si="423"/>
        <v>1.4520000000000002E-2</v>
      </c>
      <c r="P258" s="155"/>
      <c r="Q258" s="155"/>
      <c r="R258" s="155"/>
      <c r="S258" s="152"/>
      <c r="T258" s="152"/>
    </row>
    <row r="259" spans="1:20" ht="12.75" customHeight="1" x14ac:dyDescent="0.2">
      <c r="A259" s="145"/>
      <c r="B259" s="147"/>
      <c r="C259" s="147"/>
      <c r="D259" s="227"/>
      <c r="E259" s="170"/>
      <c r="F259" s="170"/>
      <c r="G259" s="151"/>
      <c r="H259" s="155"/>
      <c r="I259" s="151"/>
      <c r="J259" s="155"/>
      <c r="K259" s="23" t="s">
        <v>47</v>
      </c>
      <c r="L259" s="23" t="s">
        <v>32</v>
      </c>
      <c r="M259" s="24">
        <v>7.1000000000000004E-3</v>
      </c>
      <c r="N259" s="97">
        <v>0.15</v>
      </c>
      <c r="O259" s="55">
        <f t="shared" si="423"/>
        <v>1.065E-3</v>
      </c>
      <c r="P259" s="155"/>
      <c r="Q259" s="155"/>
      <c r="R259" s="155"/>
      <c r="S259" s="152"/>
      <c r="T259" s="152"/>
    </row>
    <row r="260" spans="1:20" ht="12.75" customHeight="1" x14ac:dyDescent="0.2">
      <c r="A260" s="146"/>
      <c r="B260" s="147"/>
      <c r="C260" s="147"/>
      <c r="D260" s="227"/>
      <c r="E260" s="171"/>
      <c r="F260" s="171"/>
      <c r="G260" s="151"/>
      <c r="H260" s="156"/>
      <c r="I260" s="151"/>
      <c r="J260" s="156"/>
      <c r="K260" s="23"/>
      <c r="L260" s="23"/>
      <c r="M260" s="23"/>
      <c r="N260" s="97"/>
      <c r="O260" s="55">
        <f t="shared" si="423"/>
        <v>0</v>
      </c>
      <c r="P260" s="156"/>
      <c r="Q260" s="156"/>
      <c r="R260" s="156"/>
      <c r="S260" s="152"/>
      <c r="T260" s="152"/>
    </row>
    <row r="261" spans="1:20" ht="12.75" customHeight="1" x14ac:dyDescent="0.2">
      <c r="A261" s="148">
        <v>6</v>
      </c>
      <c r="B261" s="147" t="s">
        <v>600</v>
      </c>
      <c r="C261" s="195" t="s">
        <v>748</v>
      </c>
      <c r="D261" s="227" t="s">
        <v>691</v>
      </c>
      <c r="E261" s="169">
        <v>1919.54</v>
      </c>
      <c r="F261" s="169">
        <f t="shared" ref="F261" si="429">H261+J261+R261</f>
        <v>1.1379742326</v>
      </c>
      <c r="G261" s="158">
        <v>0.224</v>
      </c>
      <c r="H261" s="154">
        <f t="shared" ref="H261" si="430">G261*$P$8/1000</f>
        <v>0.42530880000000004</v>
      </c>
      <c r="I261" s="163">
        <v>1.2699999999999999E-2</v>
      </c>
      <c r="J261" s="154">
        <f t="shared" ref="J261" si="431">I261*$P$9/1000</f>
        <v>2.9911928999999997E-2</v>
      </c>
      <c r="K261" s="23" t="s">
        <v>103</v>
      </c>
      <c r="L261" s="23" t="s">
        <v>29</v>
      </c>
      <c r="M261" s="23">
        <v>9</v>
      </c>
      <c r="N261" s="97">
        <v>6.7000000000000004E-2</v>
      </c>
      <c r="O261" s="55">
        <f t="shared" si="423"/>
        <v>0.60299999999999998</v>
      </c>
      <c r="P261" s="154">
        <f t="shared" ref="P261" si="432">E261*F261</f>
        <v>2184.3870584450037</v>
      </c>
      <c r="Q261" s="154">
        <f t="shared" ref="Q261" si="433">SUM(O261:O264)</f>
        <v>0.60299999999999998</v>
      </c>
      <c r="R261" s="154">
        <f t="shared" ref="R261" si="434">Q261*1.02*1.05*$R$14</f>
        <v>0.68275350359999987</v>
      </c>
      <c r="S261" s="152">
        <f t="shared" ref="S261" si="435">F261*$S$17</f>
        <v>1.4447743716545285</v>
      </c>
      <c r="T261" s="152">
        <f t="shared" ref="T261" si="436">E261*S261</f>
        <v>2773.3021973657337</v>
      </c>
    </row>
    <row r="262" spans="1:20" ht="12.75" customHeight="1" x14ac:dyDescent="0.2">
      <c r="A262" s="148"/>
      <c r="B262" s="147"/>
      <c r="C262" s="195"/>
      <c r="D262" s="227"/>
      <c r="E262" s="170"/>
      <c r="F262" s="170"/>
      <c r="G262" s="158"/>
      <c r="H262" s="155"/>
      <c r="I262" s="163"/>
      <c r="J262" s="155"/>
      <c r="K262" s="64"/>
      <c r="L262" s="64"/>
      <c r="M262" s="64"/>
      <c r="N262" s="64"/>
      <c r="O262" s="55">
        <f t="shared" si="423"/>
        <v>0</v>
      </c>
      <c r="P262" s="155"/>
      <c r="Q262" s="155"/>
      <c r="R262" s="155"/>
      <c r="S262" s="152"/>
      <c r="T262" s="152"/>
    </row>
    <row r="263" spans="1:20" ht="12.75" customHeight="1" x14ac:dyDescent="0.2">
      <c r="A263" s="148"/>
      <c r="B263" s="147"/>
      <c r="C263" s="195"/>
      <c r="D263" s="227"/>
      <c r="E263" s="170"/>
      <c r="F263" s="170"/>
      <c r="G263" s="158"/>
      <c r="H263" s="155"/>
      <c r="I263" s="163"/>
      <c r="J263" s="155"/>
      <c r="K263" s="64"/>
      <c r="L263" s="64"/>
      <c r="M263" s="68"/>
      <c r="N263" s="64"/>
      <c r="O263" s="55">
        <f t="shared" si="423"/>
        <v>0</v>
      </c>
      <c r="P263" s="155"/>
      <c r="Q263" s="155"/>
      <c r="R263" s="155"/>
      <c r="S263" s="152"/>
      <c r="T263" s="152"/>
    </row>
    <row r="264" spans="1:20" ht="12.75" customHeight="1" x14ac:dyDescent="0.2">
      <c r="A264" s="148"/>
      <c r="B264" s="147"/>
      <c r="C264" s="195"/>
      <c r="D264" s="227"/>
      <c r="E264" s="171"/>
      <c r="F264" s="171"/>
      <c r="G264" s="158"/>
      <c r="H264" s="156"/>
      <c r="I264" s="163"/>
      <c r="J264" s="156"/>
      <c r="K264" s="64"/>
      <c r="L264" s="64"/>
      <c r="M264" s="64"/>
      <c r="N264" s="103"/>
      <c r="O264" s="55">
        <f t="shared" si="423"/>
        <v>0</v>
      </c>
      <c r="P264" s="156"/>
      <c r="Q264" s="156"/>
      <c r="R264" s="156"/>
      <c r="S264" s="152"/>
      <c r="T264" s="152"/>
    </row>
    <row r="265" spans="1:20" ht="12.75" customHeight="1" x14ac:dyDescent="0.2">
      <c r="A265" s="144">
        <v>7</v>
      </c>
      <c r="B265" s="147" t="s">
        <v>114</v>
      </c>
      <c r="C265" s="402" t="s">
        <v>749</v>
      </c>
      <c r="D265" s="227" t="s">
        <v>691</v>
      </c>
      <c r="E265" s="150">
        <v>1702.3</v>
      </c>
      <c r="F265" s="169">
        <f t="shared" ref="F265" si="437">H265+J265+R265</f>
        <v>1.3475804916960001</v>
      </c>
      <c r="G265" s="158">
        <v>0.23100000000000001</v>
      </c>
      <c r="H265" s="154">
        <f t="shared" ref="H265" si="438">G265*$P$8/1000</f>
        <v>0.43859970000000004</v>
      </c>
      <c r="I265" s="158">
        <v>8.9999999999999993E-3</v>
      </c>
      <c r="J265" s="154">
        <f t="shared" ref="J265" si="439">I265*$P$9/1000</f>
        <v>2.1197429999999996E-2</v>
      </c>
      <c r="K265" s="23" t="s">
        <v>106</v>
      </c>
      <c r="L265" s="23" t="s">
        <v>29</v>
      </c>
      <c r="M265" s="23">
        <v>0.63</v>
      </c>
      <c r="N265" s="97">
        <v>1.111</v>
      </c>
      <c r="O265" s="55">
        <f t="shared" si="423"/>
        <v>0.69993000000000005</v>
      </c>
      <c r="P265" s="154">
        <f t="shared" ref="P265" si="440">E265*F265</f>
        <v>2293.986271014101</v>
      </c>
      <c r="Q265" s="154">
        <f t="shared" ref="Q265" si="441">SUM(O265:O268)</f>
        <v>0.78408000000000011</v>
      </c>
      <c r="R265" s="154">
        <f t="shared" ref="R265" si="442">Q265*1.02*1.05*$R$14</f>
        <v>0.88778336169600014</v>
      </c>
      <c r="S265" s="152">
        <f t="shared" ref="S265" si="443">F265*$S$17</f>
        <v>1.7108908992567193</v>
      </c>
      <c r="T265" s="152">
        <f t="shared" ref="T265" si="444">E265*S265</f>
        <v>2912.449577804713</v>
      </c>
    </row>
    <row r="266" spans="1:20" ht="12.75" customHeight="1" x14ac:dyDescent="0.2">
      <c r="A266" s="145"/>
      <c r="B266" s="147"/>
      <c r="C266" s="403"/>
      <c r="D266" s="227"/>
      <c r="E266" s="150"/>
      <c r="F266" s="170"/>
      <c r="G266" s="158"/>
      <c r="H266" s="155"/>
      <c r="I266" s="158"/>
      <c r="J266" s="155"/>
      <c r="K266" s="23"/>
      <c r="L266" s="23"/>
      <c r="M266" s="23"/>
      <c r="N266" s="97"/>
      <c r="O266" s="55">
        <f t="shared" si="423"/>
        <v>0</v>
      </c>
      <c r="P266" s="155"/>
      <c r="Q266" s="155"/>
      <c r="R266" s="155"/>
      <c r="S266" s="152"/>
      <c r="T266" s="152"/>
    </row>
    <row r="267" spans="1:20" ht="12.75" customHeight="1" x14ac:dyDescent="0.2">
      <c r="A267" s="145"/>
      <c r="B267" s="147"/>
      <c r="C267" s="403"/>
      <c r="D267" s="227"/>
      <c r="E267" s="150"/>
      <c r="F267" s="170"/>
      <c r="G267" s="158"/>
      <c r="H267" s="155"/>
      <c r="I267" s="158"/>
      <c r="J267" s="155"/>
      <c r="K267" s="23" t="s">
        <v>62</v>
      </c>
      <c r="L267" s="23" t="s">
        <v>29</v>
      </c>
      <c r="M267" s="23">
        <v>0.51</v>
      </c>
      <c r="N267" s="97">
        <v>0.16500000000000001</v>
      </c>
      <c r="O267" s="55">
        <f t="shared" si="423"/>
        <v>8.4150000000000003E-2</v>
      </c>
      <c r="P267" s="155"/>
      <c r="Q267" s="155"/>
      <c r="R267" s="155"/>
      <c r="S267" s="152"/>
      <c r="T267" s="152"/>
    </row>
    <row r="268" spans="1:20" ht="12.75" customHeight="1" x14ac:dyDescent="0.2">
      <c r="A268" s="146"/>
      <c r="B268" s="147"/>
      <c r="C268" s="404"/>
      <c r="D268" s="227"/>
      <c r="E268" s="150"/>
      <c r="F268" s="171"/>
      <c r="G268" s="158"/>
      <c r="H268" s="156"/>
      <c r="I268" s="158"/>
      <c r="J268" s="156"/>
      <c r="K268" s="23"/>
      <c r="L268" s="23"/>
      <c r="M268" s="23"/>
      <c r="N268" s="97"/>
      <c r="O268" s="55">
        <f t="shared" si="423"/>
        <v>0</v>
      </c>
      <c r="P268" s="156"/>
      <c r="Q268" s="156"/>
      <c r="R268" s="156"/>
      <c r="S268" s="152"/>
      <c r="T268" s="152"/>
    </row>
    <row r="269" spans="1:20" ht="12.75" customHeight="1" x14ac:dyDescent="0.2">
      <c r="A269" s="144">
        <v>7</v>
      </c>
      <c r="B269" s="147" t="s">
        <v>663</v>
      </c>
      <c r="C269" s="402" t="s">
        <v>750</v>
      </c>
      <c r="D269" s="227" t="s">
        <v>691</v>
      </c>
      <c r="E269" s="150">
        <v>217.24</v>
      </c>
      <c r="F269" s="169">
        <f t="shared" ref="F269" si="445">H269+J269+R269</f>
        <v>0.95417816909640008</v>
      </c>
      <c r="G269" s="158">
        <v>0.27800000000000002</v>
      </c>
      <c r="H269" s="154">
        <f t="shared" ref="H269" si="446">G269*$P$8/1000</f>
        <v>0.52783860000000005</v>
      </c>
      <c r="I269" s="158">
        <v>8.0000000000000002E-3</v>
      </c>
      <c r="J269" s="154">
        <f t="shared" ref="J269" si="447">I269*$P$9/1000</f>
        <v>1.884216E-2</v>
      </c>
      <c r="K269" s="57" t="s">
        <v>50</v>
      </c>
      <c r="L269" s="57" t="s">
        <v>29</v>
      </c>
      <c r="M269" s="57">
        <v>0.183</v>
      </c>
      <c r="N269" s="20">
        <v>1.012</v>
      </c>
      <c r="O269" s="55">
        <f t="shared" si="423"/>
        <v>0.185196</v>
      </c>
      <c r="P269" s="154">
        <f t="shared" ref="P269" si="448">E269*F269</f>
        <v>207.28566545450195</v>
      </c>
      <c r="Q269" s="154">
        <f t="shared" ref="Q269" si="449">SUM(O269:O272)</f>
        <v>0.35989699999999997</v>
      </c>
      <c r="R269" s="154">
        <f t="shared" ref="R269" si="450">Q269*1.02*1.05*$R$14</f>
        <v>0.40749740909639998</v>
      </c>
      <c r="S269" s="152">
        <f t="shared" ref="S269" si="451">F269*$S$17</f>
        <v>1.2114265202235828</v>
      </c>
      <c r="T269" s="152">
        <f t="shared" ref="T269" si="452">E269*S269</f>
        <v>263.17029725337113</v>
      </c>
    </row>
    <row r="270" spans="1:20" ht="12.75" customHeight="1" x14ac:dyDescent="0.2">
      <c r="A270" s="145"/>
      <c r="B270" s="147"/>
      <c r="C270" s="403"/>
      <c r="D270" s="227"/>
      <c r="E270" s="150"/>
      <c r="F270" s="170"/>
      <c r="G270" s="158"/>
      <c r="H270" s="155"/>
      <c r="I270" s="158"/>
      <c r="J270" s="155"/>
      <c r="K270" s="57" t="s">
        <v>51</v>
      </c>
      <c r="L270" s="57" t="s">
        <v>29</v>
      </c>
      <c r="M270" s="57">
        <v>6.9999999999999999E-4</v>
      </c>
      <c r="N270" s="92">
        <v>0.7</v>
      </c>
      <c r="O270" s="55">
        <f t="shared" si="423"/>
        <v>4.8999999999999998E-4</v>
      </c>
      <c r="P270" s="155"/>
      <c r="Q270" s="155"/>
      <c r="R270" s="155"/>
      <c r="S270" s="152"/>
      <c r="T270" s="152"/>
    </row>
    <row r="271" spans="1:20" ht="12.75" customHeight="1" x14ac:dyDescent="0.2">
      <c r="A271" s="145"/>
      <c r="B271" s="147"/>
      <c r="C271" s="403"/>
      <c r="D271" s="227"/>
      <c r="E271" s="150"/>
      <c r="F271" s="170"/>
      <c r="G271" s="158"/>
      <c r="H271" s="155"/>
      <c r="I271" s="158"/>
      <c r="J271" s="155"/>
      <c r="K271" s="57" t="s">
        <v>52</v>
      </c>
      <c r="L271" s="57" t="s">
        <v>29</v>
      </c>
      <c r="M271" s="57">
        <v>0.113</v>
      </c>
      <c r="N271" s="92">
        <v>0.79700000000000004</v>
      </c>
      <c r="O271" s="55">
        <f t="shared" si="423"/>
        <v>9.0061000000000002E-2</v>
      </c>
      <c r="P271" s="155"/>
      <c r="Q271" s="155"/>
      <c r="R271" s="155"/>
      <c r="S271" s="152"/>
      <c r="T271" s="152"/>
    </row>
    <row r="272" spans="1:20" ht="12.75" customHeight="1" x14ac:dyDescent="0.2">
      <c r="A272" s="146"/>
      <c r="B272" s="147"/>
      <c r="C272" s="404"/>
      <c r="D272" s="227"/>
      <c r="E272" s="150"/>
      <c r="F272" s="171"/>
      <c r="G272" s="158"/>
      <c r="H272" s="156"/>
      <c r="I272" s="158"/>
      <c r="J272" s="156"/>
      <c r="K272" s="23" t="s">
        <v>62</v>
      </c>
      <c r="L272" s="23" t="s">
        <v>29</v>
      </c>
      <c r="M272" s="23">
        <v>0.51</v>
      </c>
      <c r="N272" s="97">
        <v>0.16500000000000001</v>
      </c>
      <c r="O272" s="55">
        <f t="shared" si="423"/>
        <v>8.4150000000000003E-2</v>
      </c>
      <c r="P272" s="156"/>
      <c r="Q272" s="156"/>
      <c r="R272" s="156"/>
      <c r="S272" s="152"/>
      <c r="T272" s="152"/>
    </row>
    <row r="273" spans="1:20" ht="12.75" customHeight="1" x14ac:dyDescent="0.2">
      <c r="A273" s="144">
        <v>9</v>
      </c>
      <c r="B273" s="147" t="s">
        <v>111</v>
      </c>
      <c r="C273" s="195" t="s">
        <v>751</v>
      </c>
      <c r="D273" s="227" t="s">
        <v>691</v>
      </c>
      <c r="E273" s="169">
        <v>289.83</v>
      </c>
      <c r="F273" s="169">
        <f t="shared" ref="F273" si="453">H273+J273+R273</f>
        <v>1.31002926108</v>
      </c>
      <c r="G273" s="151">
        <v>0.371</v>
      </c>
      <c r="H273" s="154">
        <f t="shared" ref="H273" si="454">G273*$P$8/1000</f>
        <v>0.70441769999999992</v>
      </c>
      <c r="I273" s="151">
        <v>6.2E-2</v>
      </c>
      <c r="J273" s="154">
        <f t="shared" ref="J273" si="455">I273*$P$9/1000</f>
        <v>0.14602673999999999</v>
      </c>
      <c r="K273" s="23" t="s">
        <v>46</v>
      </c>
      <c r="L273" s="23" t="s">
        <v>32</v>
      </c>
      <c r="M273" s="23">
        <v>1.5100000000000001E-2</v>
      </c>
      <c r="N273" s="97">
        <v>26.4</v>
      </c>
      <c r="O273" s="55">
        <f t="shared" si="423"/>
        <v>0.39863999999999999</v>
      </c>
      <c r="P273" s="154">
        <f t="shared" ref="P273" si="456">E273*F273</f>
        <v>379.68578073881639</v>
      </c>
      <c r="Q273" s="154">
        <f t="shared" ref="Q273" si="457">SUM(O273:O276)</f>
        <v>0.40589999999999998</v>
      </c>
      <c r="R273" s="154">
        <f t="shared" ref="R273" si="458">Q273*1.02*1.05*$R$14</f>
        <v>0.45958482107999998</v>
      </c>
      <c r="S273" s="152">
        <f t="shared" ref="S273" si="459">F273*$S$17</f>
        <v>1.6632157814342967</v>
      </c>
      <c r="T273" s="152">
        <f t="shared" ref="T273" si="460">E273*S273</f>
        <v>482.04982993310222</v>
      </c>
    </row>
    <row r="274" spans="1:20" ht="12.75" customHeight="1" x14ac:dyDescent="0.2">
      <c r="A274" s="145"/>
      <c r="B274" s="147"/>
      <c r="C274" s="195"/>
      <c r="D274" s="227"/>
      <c r="E274" s="170"/>
      <c r="F274" s="170"/>
      <c r="G274" s="151"/>
      <c r="H274" s="155"/>
      <c r="I274" s="151"/>
      <c r="J274" s="155"/>
      <c r="K274" s="23"/>
      <c r="L274" s="23"/>
      <c r="M274" s="23"/>
      <c r="N274" s="97"/>
      <c r="O274" s="55">
        <f t="shared" si="423"/>
        <v>0</v>
      </c>
      <c r="P274" s="155"/>
      <c r="Q274" s="155"/>
      <c r="R274" s="155"/>
      <c r="S274" s="152"/>
      <c r="T274" s="152"/>
    </row>
    <row r="275" spans="1:20" ht="12.75" customHeight="1" x14ac:dyDescent="0.2">
      <c r="A275" s="145"/>
      <c r="B275" s="147"/>
      <c r="C275" s="195"/>
      <c r="D275" s="227"/>
      <c r="E275" s="170"/>
      <c r="F275" s="170"/>
      <c r="G275" s="151"/>
      <c r="H275" s="155"/>
      <c r="I275" s="151"/>
      <c r="J275" s="155"/>
      <c r="K275" s="23" t="s">
        <v>113</v>
      </c>
      <c r="L275" s="23" t="s">
        <v>23</v>
      </c>
      <c r="M275" s="24">
        <v>2.64E-2</v>
      </c>
      <c r="N275" s="97">
        <v>0.27500000000000002</v>
      </c>
      <c r="O275" s="55">
        <f t="shared" si="423"/>
        <v>7.2600000000000008E-3</v>
      </c>
      <c r="P275" s="155"/>
      <c r="Q275" s="155"/>
      <c r="R275" s="155"/>
      <c r="S275" s="152"/>
      <c r="T275" s="152"/>
    </row>
    <row r="276" spans="1:20" ht="12.75" customHeight="1" x14ac:dyDescent="0.2">
      <c r="A276" s="146"/>
      <c r="B276" s="147"/>
      <c r="C276" s="195"/>
      <c r="D276" s="227"/>
      <c r="E276" s="171"/>
      <c r="F276" s="171"/>
      <c r="G276" s="151"/>
      <c r="H276" s="156"/>
      <c r="I276" s="151"/>
      <c r="J276" s="156"/>
      <c r="K276" s="23"/>
      <c r="L276" s="23"/>
      <c r="M276" s="23"/>
      <c r="N276" s="97"/>
      <c r="O276" s="55">
        <f t="shared" si="423"/>
        <v>0</v>
      </c>
      <c r="P276" s="156"/>
      <c r="Q276" s="156"/>
      <c r="R276" s="156"/>
      <c r="S276" s="152"/>
      <c r="T276" s="152"/>
    </row>
    <row r="277" spans="1:20" ht="12.75" customHeight="1" x14ac:dyDescent="0.2">
      <c r="A277" s="148">
        <v>10</v>
      </c>
      <c r="B277" s="147" t="s">
        <v>115</v>
      </c>
      <c r="C277" s="195" t="s">
        <v>752</v>
      </c>
      <c r="D277" s="227" t="s">
        <v>691</v>
      </c>
      <c r="E277" s="169">
        <v>289.83</v>
      </c>
      <c r="F277" s="169">
        <f t="shared" ref="F277" si="461">H277+J277+R277</f>
        <v>5.9733986351999997</v>
      </c>
      <c r="G277" s="151">
        <v>0.94699999999999995</v>
      </c>
      <c r="H277" s="154">
        <f t="shared" ref="H277" si="462">G277*$P$8/1000</f>
        <v>1.7980689000000001</v>
      </c>
      <c r="I277" s="151">
        <v>0.02</v>
      </c>
      <c r="J277" s="154">
        <f t="shared" ref="J277" si="463">I277*$P$9/1000</f>
        <v>4.7105400000000006E-2</v>
      </c>
      <c r="K277" s="23" t="s">
        <v>117</v>
      </c>
      <c r="L277" s="23" t="s">
        <v>23</v>
      </c>
      <c r="M277" s="23">
        <v>1</v>
      </c>
      <c r="N277" s="97">
        <v>3.25</v>
      </c>
      <c r="O277" s="55">
        <f t="shared" si="423"/>
        <v>3.25</v>
      </c>
      <c r="P277" s="154">
        <f t="shared" ref="P277" si="464">E277*F277</f>
        <v>1731.2701264400159</v>
      </c>
      <c r="Q277" s="154">
        <f t="shared" ref="Q277" si="465">SUM(O277:O280)</f>
        <v>3.6459999999999999</v>
      </c>
      <c r="R277" s="154">
        <f t="shared" ref="R277" si="466">Q277*1.02*1.05*$R$14</f>
        <v>4.1282243351999997</v>
      </c>
      <c r="S277" s="152">
        <f t="shared" ref="S277" si="467">F277*$S$17</f>
        <v>7.5838389065234955</v>
      </c>
      <c r="T277" s="152">
        <f t="shared" ref="T277" si="468">E277*S277</f>
        <v>2198.0240302777047</v>
      </c>
    </row>
    <row r="278" spans="1:20" ht="12.75" customHeight="1" x14ac:dyDescent="0.2">
      <c r="A278" s="148"/>
      <c r="B278" s="147"/>
      <c r="C278" s="195"/>
      <c r="D278" s="227"/>
      <c r="E278" s="170"/>
      <c r="F278" s="170"/>
      <c r="G278" s="151"/>
      <c r="H278" s="155"/>
      <c r="I278" s="151"/>
      <c r="J278" s="155"/>
      <c r="K278" s="23"/>
      <c r="L278" s="23"/>
      <c r="M278" s="23"/>
      <c r="N278" s="97"/>
      <c r="O278" s="55">
        <f t="shared" si="423"/>
        <v>0</v>
      </c>
      <c r="P278" s="155"/>
      <c r="Q278" s="155"/>
      <c r="R278" s="155"/>
      <c r="S278" s="152"/>
      <c r="T278" s="152"/>
    </row>
    <row r="279" spans="1:20" ht="12.75" customHeight="1" x14ac:dyDescent="0.2">
      <c r="A279" s="148"/>
      <c r="B279" s="147"/>
      <c r="C279" s="195"/>
      <c r="D279" s="227"/>
      <c r="E279" s="170"/>
      <c r="F279" s="170"/>
      <c r="G279" s="151"/>
      <c r="H279" s="155"/>
      <c r="I279" s="151"/>
      <c r="J279" s="155"/>
      <c r="K279" s="23" t="s">
        <v>46</v>
      </c>
      <c r="L279" s="23" t="s">
        <v>32</v>
      </c>
      <c r="M279" s="17">
        <v>1.4999999999999999E-2</v>
      </c>
      <c r="N279" s="97">
        <v>26.4</v>
      </c>
      <c r="O279" s="55">
        <f t="shared" si="423"/>
        <v>0.39599999999999996</v>
      </c>
      <c r="P279" s="155"/>
      <c r="Q279" s="155"/>
      <c r="R279" s="155"/>
      <c r="S279" s="152"/>
      <c r="T279" s="152"/>
    </row>
    <row r="280" spans="1:20" ht="12.75" customHeight="1" x14ac:dyDescent="0.2">
      <c r="A280" s="148"/>
      <c r="B280" s="147"/>
      <c r="C280" s="195"/>
      <c r="D280" s="227"/>
      <c r="E280" s="171"/>
      <c r="F280" s="171"/>
      <c r="G280" s="151"/>
      <c r="H280" s="156"/>
      <c r="I280" s="151"/>
      <c r="J280" s="156"/>
      <c r="K280" s="23"/>
      <c r="L280" s="23"/>
      <c r="M280" s="23"/>
      <c r="N280" s="97"/>
      <c r="O280" s="55">
        <f t="shared" si="423"/>
        <v>0</v>
      </c>
      <c r="P280" s="156"/>
      <c r="Q280" s="156"/>
      <c r="R280" s="156"/>
      <c r="S280" s="152"/>
      <c r="T280" s="152"/>
    </row>
    <row r="281" spans="1:20" ht="12.75" customHeight="1" x14ac:dyDescent="0.2">
      <c r="A281" s="144">
        <v>11</v>
      </c>
      <c r="B281" s="147" t="s">
        <v>45</v>
      </c>
      <c r="C281" s="147" t="s">
        <v>753</v>
      </c>
      <c r="D281" s="227" t="s">
        <v>691</v>
      </c>
      <c r="E281" s="169">
        <v>7.2</v>
      </c>
      <c r="F281" s="169">
        <f t="shared" ref="F281" si="469">H281+J281+R281</f>
        <v>16.25</v>
      </c>
      <c r="G281" s="183"/>
      <c r="H281" s="154">
        <f t="shared" ref="H281" si="470">G281*$P$8/1000</f>
        <v>0</v>
      </c>
      <c r="I281" s="183"/>
      <c r="J281" s="154">
        <f t="shared" ref="J281" si="471">I281*$P$9/1000</f>
        <v>0</v>
      </c>
      <c r="K281" s="23" t="s">
        <v>122</v>
      </c>
      <c r="L281" s="23" t="s">
        <v>23</v>
      </c>
      <c r="M281" s="23">
        <v>1</v>
      </c>
      <c r="N281" s="97">
        <v>16.25</v>
      </c>
      <c r="O281" s="55">
        <f t="shared" si="423"/>
        <v>16.25</v>
      </c>
      <c r="P281" s="154">
        <f t="shared" ref="P281" si="472">E281*F281</f>
        <v>117</v>
      </c>
      <c r="Q281" s="154">
        <f t="shared" ref="Q281" si="473">SUM(O281:O284)</f>
        <v>16.25</v>
      </c>
      <c r="R281" s="154">
        <f>Q281</f>
        <v>16.25</v>
      </c>
      <c r="S281" s="152">
        <f t="shared" ref="S281" si="474">F281*$S$17</f>
        <v>20.631032642756246</v>
      </c>
      <c r="T281" s="152">
        <f t="shared" ref="T281" si="475">E281*S281</f>
        <v>148.54343502784496</v>
      </c>
    </row>
    <row r="282" spans="1:20" ht="12.75" customHeight="1" x14ac:dyDescent="0.2">
      <c r="A282" s="145"/>
      <c r="B282" s="147"/>
      <c r="C282" s="147"/>
      <c r="D282" s="227"/>
      <c r="E282" s="170"/>
      <c r="F282" s="170"/>
      <c r="G282" s="184"/>
      <c r="H282" s="155"/>
      <c r="I282" s="184"/>
      <c r="J282" s="155"/>
      <c r="K282" s="23"/>
      <c r="L282" s="23"/>
      <c r="M282" s="23"/>
      <c r="N282" s="97"/>
      <c r="O282" s="55">
        <f t="shared" si="423"/>
        <v>0</v>
      </c>
      <c r="P282" s="155"/>
      <c r="Q282" s="155"/>
      <c r="R282" s="155"/>
      <c r="S282" s="152"/>
      <c r="T282" s="152"/>
    </row>
    <row r="283" spans="1:20" ht="12.75" customHeight="1" x14ac:dyDescent="0.2">
      <c r="A283" s="145"/>
      <c r="B283" s="147"/>
      <c r="C283" s="147"/>
      <c r="D283" s="227"/>
      <c r="E283" s="170"/>
      <c r="F283" s="170"/>
      <c r="G283" s="184"/>
      <c r="H283" s="155"/>
      <c r="I283" s="184"/>
      <c r="J283" s="155"/>
      <c r="K283" s="23"/>
      <c r="L283" s="23"/>
      <c r="M283" s="23"/>
      <c r="N283" s="97"/>
      <c r="O283" s="55">
        <f t="shared" si="423"/>
        <v>0</v>
      </c>
      <c r="P283" s="155"/>
      <c r="Q283" s="155"/>
      <c r="R283" s="155"/>
      <c r="S283" s="152"/>
      <c r="T283" s="152"/>
    </row>
    <row r="284" spans="1:20" ht="12.75" customHeight="1" x14ac:dyDescent="0.2">
      <c r="A284" s="146"/>
      <c r="B284" s="147"/>
      <c r="C284" s="147"/>
      <c r="D284" s="227"/>
      <c r="E284" s="171"/>
      <c r="F284" s="171"/>
      <c r="G284" s="185"/>
      <c r="H284" s="156"/>
      <c r="I284" s="185"/>
      <c r="J284" s="156"/>
      <c r="K284" s="23"/>
      <c r="L284" s="23"/>
      <c r="M284" s="23"/>
      <c r="N284" s="97"/>
      <c r="O284" s="55">
        <f t="shared" si="423"/>
        <v>0</v>
      </c>
      <c r="P284" s="156"/>
      <c r="Q284" s="156"/>
      <c r="R284" s="156"/>
      <c r="S284" s="152"/>
      <c r="T284" s="152"/>
    </row>
    <row r="285" spans="1:20" ht="12.75" customHeight="1" x14ac:dyDescent="0.2">
      <c r="A285" s="148">
        <v>12</v>
      </c>
      <c r="B285" s="186" t="s">
        <v>599</v>
      </c>
      <c r="C285" s="147" t="s">
        <v>754</v>
      </c>
      <c r="D285" s="227" t="s">
        <v>691</v>
      </c>
      <c r="E285" s="177">
        <v>9.6</v>
      </c>
      <c r="F285" s="169">
        <f t="shared" ref="F285" si="476">H285+J285+R285</f>
        <v>7.8582181580119208</v>
      </c>
      <c r="G285" s="235">
        <v>2.56</v>
      </c>
      <c r="H285" s="154">
        <f t="shared" ref="H285" si="477">G285*$P$8/1000</f>
        <v>4.8606720000000001</v>
      </c>
      <c r="I285" s="183">
        <v>0.214</v>
      </c>
      <c r="J285" s="154">
        <f t="shared" ref="J285" si="478">I285*$P$9/1000</f>
        <v>0.50402778000000004</v>
      </c>
      <c r="K285" s="23" t="s">
        <v>609</v>
      </c>
      <c r="L285" s="23" t="s">
        <v>23</v>
      </c>
      <c r="M285" s="23">
        <v>1</v>
      </c>
      <c r="N285" s="97">
        <v>1.264</v>
      </c>
      <c r="O285" s="55">
        <f t="shared" si="423"/>
        <v>1.264</v>
      </c>
      <c r="P285" s="154">
        <f t="shared" ref="P285" si="479">E285*F285</f>
        <v>75.438894316914443</v>
      </c>
      <c r="Q285" s="154">
        <f t="shared" ref="Q285" si="480">SUM(O285:O288)</f>
        <v>2.2022466000000001</v>
      </c>
      <c r="R285" s="154">
        <f t="shared" ref="R285" si="481">Q285*1.02*1.05*$R$14</f>
        <v>2.4935183780119203</v>
      </c>
      <c r="S285" s="152">
        <f t="shared" ref="S285" si="482">F285*$S$17</f>
        <v>9.9768095588826959</v>
      </c>
      <c r="T285" s="152">
        <f t="shared" ref="T285" si="483">E285*S285</f>
        <v>95.777371765273884</v>
      </c>
    </row>
    <row r="286" spans="1:20" ht="12.75" customHeight="1" x14ac:dyDescent="0.2">
      <c r="A286" s="148"/>
      <c r="B286" s="187"/>
      <c r="C286" s="147"/>
      <c r="D286" s="227"/>
      <c r="E286" s="178"/>
      <c r="F286" s="170"/>
      <c r="G286" s="236"/>
      <c r="H286" s="155"/>
      <c r="I286" s="184"/>
      <c r="J286" s="155"/>
      <c r="K286" s="23" t="s">
        <v>108</v>
      </c>
      <c r="L286" s="23" t="s">
        <v>29</v>
      </c>
      <c r="M286" s="23">
        <v>2.15</v>
      </c>
      <c r="N286" s="97">
        <v>0.4</v>
      </c>
      <c r="O286" s="55">
        <f t="shared" si="423"/>
        <v>0.86</v>
      </c>
      <c r="P286" s="155"/>
      <c r="Q286" s="155"/>
      <c r="R286" s="155"/>
      <c r="S286" s="152"/>
      <c r="T286" s="152"/>
    </row>
    <row r="287" spans="1:20" ht="12.75" customHeight="1" x14ac:dyDescent="0.2">
      <c r="A287" s="148"/>
      <c r="B287" s="187"/>
      <c r="C287" s="147"/>
      <c r="D287" s="227"/>
      <c r="E287" s="178"/>
      <c r="F287" s="170"/>
      <c r="G287" s="236"/>
      <c r="H287" s="155"/>
      <c r="I287" s="184"/>
      <c r="J287" s="155"/>
      <c r="K287" s="23" t="s">
        <v>109</v>
      </c>
      <c r="L287" s="23" t="s">
        <v>29</v>
      </c>
      <c r="M287" s="16">
        <v>0.08</v>
      </c>
      <c r="N287" s="97">
        <v>0.96699999999999997</v>
      </c>
      <c r="O287" s="55">
        <f t="shared" si="423"/>
        <v>7.7359999999999998E-2</v>
      </c>
      <c r="P287" s="155"/>
      <c r="Q287" s="155"/>
      <c r="R287" s="155"/>
      <c r="S287" s="152"/>
      <c r="T287" s="152"/>
    </row>
    <row r="288" spans="1:20" ht="12.75" customHeight="1" x14ac:dyDescent="0.2">
      <c r="A288" s="148"/>
      <c r="B288" s="188"/>
      <c r="C288" s="147"/>
      <c r="D288" s="227"/>
      <c r="E288" s="179"/>
      <c r="F288" s="171"/>
      <c r="G288" s="237"/>
      <c r="H288" s="156"/>
      <c r="I288" s="185"/>
      <c r="J288" s="156"/>
      <c r="K288" s="23" t="s">
        <v>58</v>
      </c>
      <c r="L288" s="23" t="s">
        <v>29</v>
      </c>
      <c r="M288" s="23">
        <v>1.1000000000000001E-3</v>
      </c>
      <c r="N288" s="97">
        <v>0.80600000000000005</v>
      </c>
      <c r="O288" s="55">
        <f t="shared" si="423"/>
        <v>8.8660000000000008E-4</v>
      </c>
      <c r="P288" s="156"/>
      <c r="Q288" s="156"/>
      <c r="R288" s="156"/>
      <c r="S288" s="152"/>
      <c r="T288" s="152"/>
    </row>
    <row r="289" spans="1:20" ht="12.75" customHeight="1" x14ac:dyDescent="0.2">
      <c r="A289" s="144">
        <v>13</v>
      </c>
      <c r="B289" s="147" t="s">
        <v>605</v>
      </c>
      <c r="C289" s="186" t="s">
        <v>755</v>
      </c>
      <c r="D289" s="144" t="s">
        <v>694</v>
      </c>
      <c r="E289" s="177">
        <v>44</v>
      </c>
      <c r="F289" s="169">
        <f t="shared" ref="F289" si="484">H289+J289+R289</f>
        <v>22.658417399999998</v>
      </c>
      <c r="G289" s="151">
        <v>1.1499999999999999</v>
      </c>
      <c r="H289" s="152">
        <f t="shared" ref="H289" si="485">G289*$P$8/1000</f>
        <v>2.1835050000000003</v>
      </c>
      <c r="I289" s="151">
        <v>0.04</v>
      </c>
      <c r="J289" s="154">
        <f t="shared" ref="J289" si="486">I289*$P$9/1000</f>
        <v>9.4210800000000011E-2</v>
      </c>
      <c r="K289" s="23" t="s">
        <v>241</v>
      </c>
      <c r="L289" s="23" t="s">
        <v>31</v>
      </c>
      <c r="M289" s="23">
        <v>1</v>
      </c>
      <c r="N289" s="97">
        <v>18</v>
      </c>
      <c r="O289" s="55">
        <f t="shared" si="423"/>
        <v>18</v>
      </c>
      <c r="P289" s="154">
        <f t="shared" ref="P289" si="487">E289*F289</f>
        <v>996.97036559999992</v>
      </c>
      <c r="Q289" s="154">
        <f t="shared" ref="Q289" si="488">SUM(O289:O292)</f>
        <v>18</v>
      </c>
      <c r="R289" s="154">
        <f t="shared" ref="R289" si="489">Q289*1.02*1.05*$R$14</f>
        <v>20.380701599999998</v>
      </c>
      <c r="S289" s="152">
        <f t="shared" ref="S289" si="490">F289*$S$17</f>
        <v>28.767172246928986</v>
      </c>
      <c r="T289" s="152">
        <f t="shared" ref="T289" si="491">E289*S289</f>
        <v>1265.7555788648754</v>
      </c>
    </row>
    <row r="290" spans="1:20" ht="12.75" customHeight="1" x14ac:dyDescent="0.2">
      <c r="A290" s="145"/>
      <c r="B290" s="147"/>
      <c r="C290" s="187"/>
      <c r="D290" s="145"/>
      <c r="E290" s="178"/>
      <c r="F290" s="170"/>
      <c r="G290" s="151"/>
      <c r="H290" s="152"/>
      <c r="I290" s="151"/>
      <c r="J290" s="155"/>
      <c r="K290" s="23"/>
      <c r="L290" s="23"/>
      <c r="M290" s="23"/>
      <c r="N290" s="97"/>
      <c r="O290" s="55">
        <f t="shared" si="423"/>
        <v>0</v>
      </c>
      <c r="P290" s="155"/>
      <c r="Q290" s="155"/>
      <c r="R290" s="155"/>
      <c r="S290" s="152"/>
      <c r="T290" s="152"/>
    </row>
    <row r="291" spans="1:20" ht="12.75" customHeight="1" x14ac:dyDescent="0.2">
      <c r="A291" s="145"/>
      <c r="B291" s="147"/>
      <c r="C291" s="187"/>
      <c r="D291" s="145"/>
      <c r="E291" s="178"/>
      <c r="F291" s="170"/>
      <c r="G291" s="151"/>
      <c r="H291" s="152"/>
      <c r="I291" s="151"/>
      <c r="J291" s="155"/>
      <c r="K291" s="23"/>
      <c r="L291" s="23"/>
      <c r="M291" s="24"/>
      <c r="N291" s="97"/>
      <c r="O291" s="55">
        <f t="shared" si="423"/>
        <v>0</v>
      </c>
      <c r="P291" s="155"/>
      <c r="Q291" s="155"/>
      <c r="R291" s="155"/>
      <c r="S291" s="152"/>
      <c r="T291" s="152"/>
    </row>
    <row r="292" spans="1:20" ht="12.75" customHeight="1" x14ac:dyDescent="0.2">
      <c r="A292" s="146"/>
      <c r="B292" s="147"/>
      <c r="C292" s="188"/>
      <c r="D292" s="146"/>
      <c r="E292" s="179"/>
      <c r="F292" s="171"/>
      <c r="G292" s="151"/>
      <c r="H292" s="152"/>
      <c r="I292" s="151"/>
      <c r="J292" s="156"/>
      <c r="K292" s="23"/>
      <c r="L292" s="23"/>
      <c r="M292" s="23"/>
      <c r="N292" s="97"/>
      <c r="O292" s="55">
        <f t="shared" si="423"/>
        <v>0</v>
      </c>
      <c r="P292" s="156"/>
      <c r="Q292" s="156"/>
      <c r="R292" s="156"/>
      <c r="S292" s="152"/>
      <c r="T292" s="152"/>
    </row>
    <row r="293" spans="1:20" ht="12.75" customHeight="1" x14ac:dyDescent="0.2">
      <c r="A293" s="148">
        <v>14</v>
      </c>
      <c r="B293" s="147" t="s">
        <v>508</v>
      </c>
      <c r="C293" s="147" t="s">
        <v>756</v>
      </c>
      <c r="D293" s="227" t="s">
        <v>691</v>
      </c>
      <c r="E293" s="258">
        <v>56</v>
      </c>
      <c r="F293" s="169">
        <f t="shared" ref="F293" si="492">H293+J293+R293</f>
        <v>0.30379200000000001</v>
      </c>
      <c r="G293" s="151">
        <v>0.16</v>
      </c>
      <c r="H293" s="152">
        <f t="shared" ref="H293" si="493">G293*$P$8/1000</f>
        <v>0.30379200000000001</v>
      </c>
      <c r="I293" s="151"/>
      <c r="J293" s="154">
        <f t="shared" ref="J293" si="494">I293*$P$9/1000</f>
        <v>0</v>
      </c>
      <c r="K293" s="23"/>
      <c r="L293" s="23"/>
      <c r="M293" s="23"/>
      <c r="N293" s="97"/>
      <c r="O293" s="55">
        <f t="shared" si="423"/>
        <v>0</v>
      </c>
      <c r="P293" s="154">
        <f t="shared" ref="P293" si="495">E293*F293</f>
        <v>17.012352</v>
      </c>
      <c r="Q293" s="154">
        <f t="shared" ref="Q293" si="496">SUM(O293:O296)</f>
        <v>0</v>
      </c>
      <c r="R293" s="154">
        <f t="shared" ref="R293" si="497">Q293*1.02*1.05*$R$14</f>
        <v>0</v>
      </c>
      <c r="S293" s="152">
        <f t="shared" ref="S293" si="498">F293*$S$17</f>
        <v>0.38569493345281264</v>
      </c>
      <c r="T293" s="152">
        <f t="shared" ref="T293" si="499">E293*S293</f>
        <v>21.598916273357506</v>
      </c>
    </row>
    <row r="294" spans="1:20" ht="12.75" customHeight="1" x14ac:dyDescent="0.2">
      <c r="A294" s="148"/>
      <c r="B294" s="147"/>
      <c r="C294" s="147"/>
      <c r="D294" s="227"/>
      <c r="E294" s="258"/>
      <c r="F294" s="170"/>
      <c r="G294" s="151"/>
      <c r="H294" s="152"/>
      <c r="I294" s="151"/>
      <c r="J294" s="155"/>
      <c r="K294" s="23"/>
      <c r="L294" s="23"/>
      <c r="M294" s="23"/>
      <c r="N294" s="97"/>
      <c r="O294" s="55">
        <f t="shared" si="423"/>
        <v>0</v>
      </c>
      <c r="P294" s="155"/>
      <c r="Q294" s="155"/>
      <c r="R294" s="155"/>
      <c r="S294" s="152"/>
      <c r="T294" s="152"/>
    </row>
    <row r="295" spans="1:20" ht="12.75" customHeight="1" x14ac:dyDescent="0.2">
      <c r="A295" s="148"/>
      <c r="B295" s="147"/>
      <c r="C295" s="147"/>
      <c r="D295" s="227"/>
      <c r="E295" s="258"/>
      <c r="F295" s="170"/>
      <c r="G295" s="151"/>
      <c r="H295" s="152"/>
      <c r="I295" s="151"/>
      <c r="J295" s="155"/>
      <c r="K295" s="23"/>
      <c r="L295" s="23"/>
      <c r="M295" s="24"/>
      <c r="N295" s="97"/>
      <c r="O295" s="55">
        <f t="shared" si="423"/>
        <v>0</v>
      </c>
      <c r="P295" s="155"/>
      <c r="Q295" s="155"/>
      <c r="R295" s="155"/>
      <c r="S295" s="152"/>
      <c r="T295" s="152"/>
    </row>
    <row r="296" spans="1:20" ht="12.75" customHeight="1" x14ac:dyDescent="0.2">
      <c r="A296" s="148"/>
      <c r="B296" s="147"/>
      <c r="C296" s="147"/>
      <c r="D296" s="227"/>
      <c r="E296" s="258"/>
      <c r="F296" s="171"/>
      <c r="G296" s="151"/>
      <c r="H296" s="152"/>
      <c r="I296" s="151"/>
      <c r="J296" s="156"/>
      <c r="K296" s="23"/>
      <c r="L296" s="23"/>
      <c r="M296" s="23"/>
      <c r="N296" s="97"/>
      <c r="O296" s="55">
        <f t="shared" si="423"/>
        <v>0</v>
      </c>
      <c r="P296" s="156"/>
      <c r="Q296" s="156"/>
      <c r="R296" s="156"/>
      <c r="S296" s="152"/>
      <c r="T296" s="152"/>
    </row>
    <row r="297" spans="1:20" ht="12.75" customHeight="1" x14ac:dyDescent="0.2">
      <c r="A297" s="144">
        <v>15</v>
      </c>
      <c r="B297" s="147" t="s">
        <v>509</v>
      </c>
      <c r="C297" s="147" t="s">
        <v>757</v>
      </c>
      <c r="D297" s="227" t="s">
        <v>691</v>
      </c>
      <c r="E297" s="258">
        <v>67.400000000000006</v>
      </c>
      <c r="F297" s="169">
        <f t="shared" ref="F297" si="500">H297+J297+R297</f>
        <v>0.91898776709279995</v>
      </c>
      <c r="G297" s="151">
        <v>0.35099999999999998</v>
      </c>
      <c r="H297" s="152">
        <f t="shared" ref="H297" si="501">G297*$P$8/1000</f>
        <v>0.66644369999999997</v>
      </c>
      <c r="I297" s="158"/>
      <c r="J297" s="154">
        <f t="shared" ref="J297" si="502">I297*$P$9/1000</f>
        <v>0</v>
      </c>
      <c r="K297" s="23" t="s">
        <v>50</v>
      </c>
      <c r="L297" s="23" t="s">
        <v>29</v>
      </c>
      <c r="M297" s="23">
        <v>0.13600000000000001</v>
      </c>
      <c r="N297" s="17">
        <v>1.012</v>
      </c>
      <c r="O297" s="55">
        <f t="shared" si="423"/>
        <v>0.137632</v>
      </c>
      <c r="P297" s="154">
        <f t="shared" ref="P297" si="503">E297*F297</f>
        <v>61.939775502054722</v>
      </c>
      <c r="Q297" s="154">
        <f t="shared" ref="Q297" si="504">SUM(O297:O300)</f>
        <v>0.22304399999999999</v>
      </c>
      <c r="R297" s="154">
        <f t="shared" ref="R297" si="505">Q297*1.02*1.05*$R$14</f>
        <v>0.25254406709279997</v>
      </c>
      <c r="S297" s="152">
        <f t="shared" ref="S297" si="506">F297*$S$17</f>
        <v>1.1667487151498603</v>
      </c>
      <c r="T297" s="152">
        <f t="shared" ref="T297" si="507">E297*S297</f>
        <v>78.638863401100593</v>
      </c>
    </row>
    <row r="298" spans="1:20" ht="12.75" customHeight="1" x14ac:dyDescent="0.2">
      <c r="A298" s="145"/>
      <c r="B298" s="147"/>
      <c r="C298" s="147"/>
      <c r="D298" s="227"/>
      <c r="E298" s="258"/>
      <c r="F298" s="170"/>
      <c r="G298" s="151"/>
      <c r="H298" s="152"/>
      <c r="I298" s="158"/>
      <c r="J298" s="155"/>
      <c r="K298" s="23" t="s">
        <v>52</v>
      </c>
      <c r="L298" s="23" t="s">
        <v>29</v>
      </c>
      <c r="M298" s="23">
        <v>8.5999999999999993E-2</v>
      </c>
      <c r="N298" s="97">
        <v>0.79700000000000004</v>
      </c>
      <c r="O298" s="55">
        <f t="shared" si="423"/>
        <v>6.8541999999999992E-2</v>
      </c>
      <c r="P298" s="155"/>
      <c r="Q298" s="155"/>
      <c r="R298" s="155"/>
      <c r="S298" s="152"/>
      <c r="T298" s="152"/>
    </row>
    <row r="299" spans="1:20" ht="12.75" customHeight="1" x14ac:dyDescent="0.2">
      <c r="A299" s="145"/>
      <c r="B299" s="147"/>
      <c r="C299" s="147"/>
      <c r="D299" s="227"/>
      <c r="E299" s="258"/>
      <c r="F299" s="170"/>
      <c r="G299" s="151"/>
      <c r="H299" s="152"/>
      <c r="I299" s="158"/>
      <c r="J299" s="155"/>
      <c r="K299" s="23" t="s">
        <v>51</v>
      </c>
      <c r="L299" s="23" t="s">
        <v>29</v>
      </c>
      <c r="M299" s="24">
        <v>2.41E-2</v>
      </c>
      <c r="N299" s="17">
        <v>0.7</v>
      </c>
      <c r="O299" s="55">
        <f t="shared" si="423"/>
        <v>1.687E-2</v>
      </c>
      <c r="P299" s="155"/>
      <c r="Q299" s="155"/>
      <c r="R299" s="155"/>
      <c r="S299" s="152"/>
      <c r="T299" s="152"/>
    </row>
    <row r="300" spans="1:20" ht="12.75" customHeight="1" x14ac:dyDescent="0.2">
      <c r="A300" s="146"/>
      <c r="B300" s="147"/>
      <c r="C300" s="147"/>
      <c r="D300" s="227"/>
      <c r="E300" s="258"/>
      <c r="F300" s="171"/>
      <c r="G300" s="151"/>
      <c r="H300" s="152"/>
      <c r="I300" s="158"/>
      <c r="J300" s="156"/>
      <c r="K300" s="23"/>
      <c r="L300" s="23"/>
      <c r="M300" s="23"/>
      <c r="N300" s="97"/>
      <c r="O300" s="55">
        <f t="shared" si="423"/>
        <v>0</v>
      </c>
      <c r="P300" s="156"/>
      <c r="Q300" s="156"/>
      <c r="R300" s="156"/>
      <c r="S300" s="152"/>
      <c r="T300" s="152"/>
    </row>
    <row r="301" spans="1:20" ht="12.75" customHeight="1" x14ac:dyDescent="0.2">
      <c r="A301" s="148">
        <v>16</v>
      </c>
      <c r="B301" s="186" t="s">
        <v>243</v>
      </c>
      <c r="C301" s="264" t="s">
        <v>759</v>
      </c>
      <c r="D301" s="227" t="s">
        <v>691</v>
      </c>
      <c r="E301" s="352">
        <v>594</v>
      </c>
      <c r="F301" s="169">
        <f t="shared" ref="F301" si="508">H301+J301+R301</f>
        <v>1.064745645527388</v>
      </c>
      <c r="G301" s="183">
        <v>0.38100000000000001</v>
      </c>
      <c r="H301" s="152">
        <f t="shared" ref="H301" si="509">G301*$P$8/1000</f>
        <v>0.72340470000000001</v>
      </c>
      <c r="I301" s="183">
        <v>2.3E-2</v>
      </c>
      <c r="J301" s="154">
        <f t="shared" ref="J301" si="510">I301*$P$9/1000</f>
        <v>5.4171210000000004E-2</v>
      </c>
      <c r="K301" s="23" t="s">
        <v>245</v>
      </c>
      <c r="L301" s="23"/>
      <c r="M301" s="23"/>
      <c r="N301" s="97"/>
      <c r="O301" s="55">
        <f t="shared" si="423"/>
        <v>0</v>
      </c>
      <c r="P301" s="154">
        <f t="shared" ref="P301" si="511">E301*F301</f>
        <v>632.45891344326844</v>
      </c>
      <c r="Q301" s="154">
        <f t="shared" ref="Q301" si="512">SUM(O301:O304)</f>
        <v>0.25362499000000005</v>
      </c>
      <c r="R301" s="154">
        <f t="shared" ref="R301" si="513">Q301*1.02*1.05*$R$14</f>
        <v>0.28716973552738806</v>
      </c>
      <c r="S301" s="152">
        <f t="shared" ref="S301" si="514">F301*$S$17</f>
        <v>1.3518032104066531</v>
      </c>
      <c r="T301" s="152">
        <f t="shared" ref="T301" si="515">E301*S301</f>
        <v>802.97110698155188</v>
      </c>
    </row>
    <row r="302" spans="1:20" ht="12.75" customHeight="1" x14ac:dyDescent="0.2">
      <c r="A302" s="148"/>
      <c r="B302" s="187"/>
      <c r="C302" s="264"/>
      <c r="D302" s="227"/>
      <c r="E302" s="353"/>
      <c r="F302" s="170"/>
      <c r="G302" s="184"/>
      <c r="H302" s="152"/>
      <c r="I302" s="184"/>
      <c r="J302" s="155"/>
      <c r="K302" s="23" t="s">
        <v>246</v>
      </c>
      <c r="L302" s="23" t="s">
        <v>29</v>
      </c>
      <c r="M302" s="23">
        <v>0.44</v>
      </c>
      <c r="N302" s="97">
        <v>0.4</v>
      </c>
      <c r="O302" s="55">
        <f t="shared" si="423"/>
        <v>0.17600000000000002</v>
      </c>
      <c r="P302" s="155"/>
      <c r="Q302" s="155"/>
      <c r="R302" s="155"/>
      <c r="S302" s="152"/>
      <c r="T302" s="152"/>
    </row>
    <row r="303" spans="1:20" ht="12.75" customHeight="1" x14ac:dyDescent="0.2">
      <c r="A303" s="148"/>
      <c r="B303" s="187"/>
      <c r="C303" s="264"/>
      <c r="D303" s="227"/>
      <c r="E303" s="353"/>
      <c r="F303" s="170"/>
      <c r="G303" s="184"/>
      <c r="H303" s="152"/>
      <c r="I303" s="184"/>
      <c r="J303" s="155"/>
      <c r="K303" s="23" t="s">
        <v>247</v>
      </c>
      <c r="L303" s="23" t="s">
        <v>23</v>
      </c>
      <c r="M303" s="23">
        <v>1.9E-2</v>
      </c>
      <c r="N303" s="97">
        <v>3.5</v>
      </c>
      <c r="O303" s="55">
        <f t="shared" si="423"/>
        <v>6.6500000000000004E-2</v>
      </c>
      <c r="P303" s="155"/>
      <c r="Q303" s="155"/>
      <c r="R303" s="155"/>
      <c r="S303" s="152"/>
      <c r="T303" s="152"/>
    </row>
    <row r="304" spans="1:20" ht="12.75" customHeight="1" x14ac:dyDescent="0.2">
      <c r="A304" s="148"/>
      <c r="B304" s="188"/>
      <c r="C304" s="264"/>
      <c r="D304" s="227"/>
      <c r="E304" s="354"/>
      <c r="F304" s="171"/>
      <c r="G304" s="185"/>
      <c r="H304" s="152"/>
      <c r="I304" s="185"/>
      <c r="J304" s="156"/>
      <c r="K304" s="23" t="s">
        <v>248</v>
      </c>
      <c r="L304" s="65" t="s">
        <v>32</v>
      </c>
      <c r="M304" s="23">
        <v>9.0000000000000006E-5</v>
      </c>
      <c r="N304" s="110">
        <v>123.611</v>
      </c>
      <c r="O304" s="55">
        <f t="shared" si="423"/>
        <v>1.1124990000000001E-2</v>
      </c>
      <c r="P304" s="156"/>
      <c r="Q304" s="156"/>
      <c r="R304" s="156"/>
      <c r="S304" s="152"/>
      <c r="T304" s="152"/>
    </row>
    <row r="305" spans="1:20" s="54" customFormat="1" ht="12.75" customHeight="1" x14ac:dyDescent="0.2">
      <c r="A305" s="144"/>
      <c r="B305" s="433"/>
      <c r="C305" s="383" t="s">
        <v>716</v>
      </c>
      <c r="D305" s="433"/>
      <c r="E305" s="477"/>
      <c r="F305" s="439">
        <f>H305+J305+R305</f>
        <v>2.8792230000000001</v>
      </c>
      <c r="G305" s="442">
        <v>0.4</v>
      </c>
      <c r="H305" s="445">
        <f>G305*$P$8/1000</f>
        <v>0.75948000000000004</v>
      </c>
      <c r="I305" s="448">
        <v>0.9</v>
      </c>
      <c r="J305" s="445">
        <f>I305*$P$9/1000</f>
        <v>2.1197430000000002</v>
      </c>
      <c r="K305" s="82"/>
      <c r="L305" s="82"/>
      <c r="M305" s="82"/>
      <c r="N305" s="83"/>
      <c r="O305" s="84">
        <f t="shared" si="423"/>
        <v>0</v>
      </c>
      <c r="P305" s="445">
        <f>E305*F305</f>
        <v>0</v>
      </c>
      <c r="Q305" s="445">
        <f>SUM(O305:O308)</f>
        <v>0</v>
      </c>
      <c r="R305" s="445">
        <f>Q305*1.02*1.05*$R$14</f>
        <v>0</v>
      </c>
      <c r="S305" s="453"/>
      <c r="T305" s="451">
        <f>SUM(T241:T304)</f>
        <v>21542.514781240054</v>
      </c>
    </row>
    <row r="306" spans="1:20" s="54" customFormat="1" ht="12.75" customHeight="1" x14ac:dyDescent="0.2">
      <c r="A306" s="145"/>
      <c r="B306" s="434"/>
      <c r="C306" s="384"/>
      <c r="D306" s="434"/>
      <c r="E306" s="478"/>
      <c r="F306" s="440"/>
      <c r="G306" s="443"/>
      <c r="H306" s="446"/>
      <c r="I306" s="449"/>
      <c r="J306" s="446"/>
      <c r="K306" s="82"/>
      <c r="L306" s="82"/>
      <c r="M306" s="82"/>
      <c r="N306" s="83"/>
      <c r="O306" s="84">
        <f t="shared" si="423"/>
        <v>0</v>
      </c>
      <c r="P306" s="446"/>
      <c r="Q306" s="446"/>
      <c r="R306" s="446"/>
      <c r="S306" s="453"/>
      <c r="T306" s="451"/>
    </row>
    <row r="307" spans="1:20" s="54" customFormat="1" ht="12.75" customHeight="1" x14ac:dyDescent="0.2">
      <c r="A307" s="145"/>
      <c r="B307" s="434"/>
      <c r="C307" s="384"/>
      <c r="D307" s="434"/>
      <c r="E307" s="478"/>
      <c r="F307" s="440"/>
      <c r="G307" s="443"/>
      <c r="H307" s="446"/>
      <c r="I307" s="449"/>
      <c r="J307" s="446"/>
      <c r="K307" s="82"/>
      <c r="L307" s="82"/>
      <c r="M307" s="82"/>
      <c r="N307" s="83"/>
      <c r="O307" s="84">
        <f t="shared" si="423"/>
        <v>0</v>
      </c>
      <c r="P307" s="446"/>
      <c r="Q307" s="446"/>
      <c r="R307" s="446"/>
      <c r="S307" s="453"/>
      <c r="T307" s="451"/>
    </row>
    <row r="308" spans="1:20" s="54" customFormat="1" ht="12.75" customHeight="1" x14ac:dyDescent="0.2">
      <c r="A308" s="146"/>
      <c r="B308" s="435"/>
      <c r="C308" s="385"/>
      <c r="D308" s="435"/>
      <c r="E308" s="479"/>
      <c r="F308" s="441"/>
      <c r="G308" s="444"/>
      <c r="H308" s="447"/>
      <c r="I308" s="450"/>
      <c r="J308" s="447"/>
      <c r="K308" s="82"/>
      <c r="L308" s="82"/>
      <c r="M308" s="82"/>
      <c r="N308" s="83"/>
      <c r="O308" s="84">
        <f t="shared" si="423"/>
        <v>0</v>
      </c>
      <c r="P308" s="447"/>
      <c r="Q308" s="447"/>
      <c r="R308" s="447"/>
      <c r="S308" s="453"/>
      <c r="T308" s="451"/>
    </row>
    <row r="309" spans="1:20" s="54" customFormat="1" ht="12.75" customHeight="1" x14ac:dyDescent="0.2">
      <c r="A309" s="144"/>
      <c r="B309" s="433"/>
      <c r="C309" s="383" t="s">
        <v>717</v>
      </c>
      <c r="D309" s="433"/>
      <c r="E309" s="477"/>
      <c r="F309" s="439">
        <f>H309+J309+R309</f>
        <v>7.1331929999999995</v>
      </c>
      <c r="G309" s="442">
        <v>1.4</v>
      </c>
      <c r="H309" s="445">
        <f>G309*$P$8/1000</f>
        <v>2.6581799999999998</v>
      </c>
      <c r="I309" s="448">
        <v>1.9</v>
      </c>
      <c r="J309" s="445">
        <f>I309*$P$9/1000</f>
        <v>4.4750129999999997</v>
      </c>
      <c r="K309" s="82"/>
      <c r="L309" s="82"/>
      <c r="M309" s="82"/>
      <c r="N309" s="83"/>
      <c r="O309" s="84">
        <f t="shared" si="423"/>
        <v>0</v>
      </c>
      <c r="P309" s="445">
        <f>E309*F309</f>
        <v>0</v>
      </c>
      <c r="Q309" s="445">
        <f>SUM(O309:O312)</f>
        <v>0</v>
      </c>
      <c r="R309" s="445">
        <f>Q309*1.02*1.05*$R$14</f>
        <v>0</v>
      </c>
      <c r="S309" s="453"/>
      <c r="T309" s="452">
        <f>(T305*100%)/$T$1936</f>
        <v>0.1810526240997942</v>
      </c>
    </row>
    <row r="310" spans="1:20" s="54" customFormat="1" ht="12.75" customHeight="1" x14ac:dyDescent="0.2">
      <c r="A310" s="145"/>
      <c r="B310" s="434"/>
      <c r="C310" s="384"/>
      <c r="D310" s="434"/>
      <c r="E310" s="478"/>
      <c r="F310" s="440"/>
      <c r="G310" s="443"/>
      <c r="H310" s="446"/>
      <c r="I310" s="449"/>
      <c r="J310" s="446"/>
      <c r="K310" s="82"/>
      <c r="L310" s="82"/>
      <c r="M310" s="82"/>
      <c r="N310" s="83"/>
      <c r="O310" s="84">
        <f t="shared" si="423"/>
        <v>0</v>
      </c>
      <c r="P310" s="446"/>
      <c r="Q310" s="446"/>
      <c r="R310" s="446"/>
      <c r="S310" s="453"/>
      <c r="T310" s="452"/>
    </row>
    <row r="311" spans="1:20" s="54" customFormat="1" ht="12.75" customHeight="1" x14ac:dyDescent="0.2">
      <c r="A311" s="145"/>
      <c r="B311" s="434"/>
      <c r="C311" s="384"/>
      <c r="D311" s="434"/>
      <c r="E311" s="478"/>
      <c r="F311" s="440"/>
      <c r="G311" s="443"/>
      <c r="H311" s="446"/>
      <c r="I311" s="449"/>
      <c r="J311" s="446"/>
      <c r="K311" s="82"/>
      <c r="L311" s="82"/>
      <c r="M311" s="82"/>
      <c r="N311" s="83"/>
      <c r="O311" s="84">
        <f t="shared" si="423"/>
        <v>0</v>
      </c>
      <c r="P311" s="446"/>
      <c r="Q311" s="446"/>
      <c r="R311" s="446"/>
      <c r="S311" s="453"/>
      <c r="T311" s="452"/>
    </row>
    <row r="312" spans="1:20" s="54" customFormat="1" ht="12.75" customHeight="1" x14ac:dyDescent="0.2">
      <c r="A312" s="146"/>
      <c r="B312" s="435"/>
      <c r="C312" s="385"/>
      <c r="D312" s="435"/>
      <c r="E312" s="479"/>
      <c r="F312" s="441"/>
      <c r="G312" s="444"/>
      <c r="H312" s="447"/>
      <c r="I312" s="450"/>
      <c r="J312" s="447"/>
      <c r="K312" s="82"/>
      <c r="L312" s="82"/>
      <c r="M312" s="82"/>
      <c r="N312" s="83"/>
      <c r="O312" s="84">
        <f t="shared" si="423"/>
        <v>0</v>
      </c>
      <c r="P312" s="447"/>
      <c r="Q312" s="447"/>
      <c r="R312" s="447"/>
      <c r="S312" s="453"/>
      <c r="T312" s="452"/>
    </row>
    <row r="313" spans="1:20" ht="12.75" customHeight="1" x14ac:dyDescent="0.2">
      <c r="A313" s="148"/>
      <c r="B313" s="186"/>
      <c r="C313" s="431" t="s">
        <v>760</v>
      </c>
      <c r="D313" s="144"/>
      <c r="E313" s="239"/>
      <c r="F313" s="169">
        <f t="shared" ref="F313" si="516">H313+J313+R313</f>
        <v>0</v>
      </c>
      <c r="G313" s="161"/>
      <c r="H313" s="154">
        <f t="shared" ref="H313" si="517">G313*$P$8/1000</f>
        <v>0</v>
      </c>
      <c r="I313" s="161"/>
      <c r="J313" s="154">
        <f t="shared" ref="J313" si="518">I313*$P$9/1000</f>
        <v>0</v>
      </c>
      <c r="K313" s="23"/>
      <c r="L313" s="23"/>
      <c r="M313" s="23"/>
      <c r="N313" s="98"/>
      <c r="O313" s="55">
        <f t="shared" si="423"/>
        <v>0</v>
      </c>
      <c r="P313" s="154">
        <f t="shared" ref="P313" si="519">E313*F313</f>
        <v>0</v>
      </c>
      <c r="Q313" s="154">
        <f t="shared" ref="Q313" si="520">SUM(O313:O316)</f>
        <v>0</v>
      </c>
      <c r="R313" s="154">
        <f t="shared" ref="R313" si="521">Q313*1.02*1.05*$R$14</f>
        <v>0</v>
      </c>
      <c r="S313" s="152">
        <f t="shared" ref="S313" si="522">F313*$S$17</f>
        <v>0</v>
      </c>
      <c r="T313" s="152">
        <f t="shared" ref="T313" si="523">E313*S313</f>
        <v>0</v>
      </c>
    </row>
    <row r="314" spans="1:20" ht="12.75" customHeight="1" x14ac:dyDescent="0.2">
      <c r="A314" s="148"/>
      <c r="B314" s="187"/>
      <c r="C314" s="431"/>
      <c r="D314" s="145"/>
      <c r="E314" s="239"/>
      <c r="F314" s="170"/>
      <c r="G314" s="161"/>
      <c r="H314" s="155"/>
      <c r="I314" s="161"/>
      <c r="J314" s="155"/>
      <c r="K314" s="64"/>
      <c r="L314" s="64"/>
      <c r="M314" s="64"/>
      <c r="N314" s="103"/>
      <c r="O314" s="55">
        <f t="shared" si="423"/>
        <v>0</v>
      </c>
      <c r="P314" s="155"/>
      <c r="Q314" s="155"/>
      <c r="R314" s="155"/>
      <c r="S314" s="152"/>
      <c r="T314" s="152"/>
    </row>
    <row r="315" spans="1:20" ht="12.75" customHeight="1" x14ac:dyDescent="0.2">
      <c r="A315" s="148"/>
      <c r="B315" s="187"/>
      <c r="C315" s="431"/>
      <c r="D315" s="145"/>
      <c r="E315" s="239"/>
      <c r="F315" s="170"/>
      <c r="G315" s="161"/>
      <c r="H315" s="155"/>
      <c r="I315" s="161"/>
      <c r="J315" s="155"/>
      <c r="K315" s="64"/>
      <c r="L315" s="64"/>
      <c r="M315" s="66"/>
      <c r="N315" s="103"/>
      <c r="O315" s="55">
        <f t="shared" si="423"/>
        <v>0</v>
      </c>
      <c r="P315" s="155"/>
      <c r="Q315" s="155"/>
      <c r="R315" s="155"/>
      <c r="S315" s="152"/>
      <c r="T315" s="152"/>
    </row>
    <row r="316" spans="1:20" ht="12.75" customHeight="1" x14ac:dyDescent="0.2">
      <c r="A316" s="148"/>
      <c r="B316" s="188"/>
      <c r="C316" s="431"/>
      <c r="D316" s="146"/>
      <c r="E316" s="239"/>
      <c r="F316" s="171"/>
      <c r="G316" s="161"/>
      <c r="H316" s="156"/>
      <c r="I316" s="161"/>
      <c r="J316" s="156"/>
      <c r="K316" s="64"/>
      <c r="L316" s="64"/>
      <c r="M316" s="64"/>
      <c r="N316" s="103"/>
      <c r="O316" s="55">
        <f t="shared" si="423"/>
        <v>0</v>
      </c>
      <c r="P316" s="156"/>
      <c r="Q316" s="156"/>
      <c r="R316" s="156"/>
      <c r="S316" s="152"/>
      <c r="T316" s="152"/>
    </row>
    <row r="317" spans="1:20" ht="12.75" customHeight="1" x14ac:dyDescent="0.2">
      <c r="A317" s="148">
        <v>1</v>
      </c>
      <c r="B317" s="147" t="s">
        <v>45</v>
      </c>
      <c r="C317" s="195" t="s">
        <v>761</v>
      </c>
      <c r="D317" s="227" t="s">
        <v>691</v>
      </c>
      <c r="E317" s="169">
        <v>0.63</v>
      </c>
      <c r="F317" s="169">
        <f t="shared" ref="F317" si="524">H317+J317+R317</f>
        <v>24.722000000000001</v>
      </c>
      <c r="G317" s="151"/>
      <c r="H317" s="154">
        <f t="shared" ref="H317" si="525">G317*$P$8/1000</f>
        <v>0</v>
      </c>
      <c r="I317" s="153"/>
      <c r="J317" s="154">
        <f t="shared" ref="J317" si="526">I317*$P$9/1000</f>
        <v>0</v>
      </c>
      <c r="K317" s="23" t="s">
        <v>121</v>
      </c>
      <c r="L317" s="23" t="s">
        <v>23</v>
      </c>
      <c r="M317" s="23">
        <v>1</v>
      </c>
      <c r="N317" s="97">
        <v>24.722000000000001</v>
      </c>
      <c r="O317" s="55">
        <f t="shared" si="423"/>
        <v>24.722000000000001</v>
      </c>
      <c r="P317" s="154">
        <f t="shared" ref="P317" si="527">E317*F317</f>
        <v>15.574860000000001</v>
      </c>
      <c r="Q317" s="154">
        <f t="shared" ref="Q317" si="528">SUM(O317:O320)</f>
        <v>24.722000000000001</v>
      </c>
      <c r="R317" s="154">
        <f>Q317</f>
        <v>24.722000000000001</v>
      </c>
      <c r="S317" s="152">
        <f t="shared" ref="S317" si="529">F317*$S$17</f>
        <v>31.387100861182766</v>
      </c>
      <c r="T317" s="152">
        <f t="shared" ref="T317" si="530">E317*S317</f>
        <v>19.773873542545143</v>
      </c>
    </row>
    <row r="318" spans="1:20" ht="12.75" customHeight="1" x14ac:dyDescent="0.2">
      <c r="A318" s="148"/>
      <c r="B318" s="147"/>
      <c r="C318" s="195"/>
      <c r="D318" s="227"/>
      <c r="E318" s="170"/>
      <c r="F318" s="170"/>
      <c r="G318" s="151"/>
      <c r="H318" s="155"/>
      <c r="I318" s="153"/>
      <c r="J318" s="155"/>
      <c r="K318" s="23"/>
      <c r="L318" s="23"/>
      <c r="M318" s="23"/>
      <c r="N318" s="97"/>
      <c r="O318" s="55">
        <f t="shared" si="423"/>
        <v>0</v>
      </c>
      <c r="P318" s="155"/>
      <c r="Q318" s="155"/>
      <c r="R318" s="155"/>
      <c r="S318" s="152"/>
      <c r="T318" s="152"/>
    </row>
    <row r="319" spans="1:20" ht="12.75" customHeight="1" x14ac:dyDescent="0.2">
      <c r="A319" s="148"/>
      <c r="B319" s="147"/>
      <c r="C319" s="195"/>
      <c r="D319" s="227"/>
      <c r="E319" s="170"/>
      <c r="F319" s="170"/>
      <c r="G319" s="151"/>
      <c r="H319" s="155"/>
      <c r="I319" s="153"/>
      <c r="J319" s="155"/>
      <c r="K319" s="23"/>
      <c r="L319" s="23"/>
      <c r="M319" s="43"/>
      <c r="N319" s="97"/>
      <c r="O319" s="55">
        <f t="shared" si="423"/>
        <v>0</v>
      </c>
      <c r="P319" s="155"/>
      <c r="Q319" s="155"/>
      <c r="R319" s="155"/>
      <c r="S319" s="152"/>
      <c r="T319" s="152"/>
    </row>
    <row r="320" spans="1:20" ht="12.75" customHeight="1" x14ac:dyDescent="0.2">
      <c r="A320" s="148"/>
      <c r="B320" s="147"/>
      <c r="C320" s="195"/>
      <c r="D320" s="227"/>
      <c r="E320" s="171"/>
      <c r="F320" s="171"/>
      <c r="G320" s="151"/>
      <c r="H320" s="156"/>
      <c r="I320" s="153"/>
      <c r="J320" s="156"/>
      <c r="K320" s="23"/>
      <c r="L320" s="23"/>
      <c r="M320" s="23"/>
      <c r="N320" s="97"/>
      <c r="O320" s="55">
        <f t="shared" si="423"/>
        <v>0</v>
      </c>
      <c r="P320" s="156"/>
      <c r="Q320" s="156"/>
      <c r="R320" s="156"/>
      <c r="S320" s="152"/>
      <c r="T320" s="152"/>
    </row>
    <row r="321" spans="1:20" ht="12.75" customHeight="1" x14ac:dyDescent="0.2">
      <c r="A321" s="148">
        <v>2</v>
      </c>
      <c r="B321" s="147" t="s">
        <v>45</v>
      </c>
      <c r="C321" s="195" t="s">
        <v>762</v>
      </c>
      <c r="D321" s="227" t="s">
        <v>691</v>
      </c>
      <c r="E321" s="169">
        <v>6</v>
      </c>
      <c r="F321" s="169">
        <f t="shared" ref="F321" si="531">H321+J321+R321</f>
        <v>16.25</v>
      </c>
      <c r="G321" s="153"/>
      <c r="H321" s="154">
        <f t="shared" ref="H321" si="532">G321*$P$8/1000</f>
        <v>0</v>
      </c>
      <c r="I321" s="153"/>
      <c r="J321" s="154">
        <f t="shared" ref="J321" si="533">I321*$P$9/1000</f>
        <v>0</v>
      </c>
      <c r="K321" s="23" t="s">
        <v>122</v>
      </c>
      <c r="L321" s="23" t="s">
        <v>23</v>
      </c>
      <c r="M321" s="23">
        <v>1</v>
      </c>
      <c r="N321" s="97">
        <v>16.25</v>
      </c>
      <c r="O321" s="55">
        <f t="shared" si="423"/>
        <v>16.25</v>
      </c>
      <c r="P321" s="154">
        <f t="shared" ref="P321" si="534">E321*F321</f>
        <v>97.5</v>
      </c>
      <c r="Q321" s="154">
        <f t="shared" ref="Q321" si="535">SUM(O321:O324)</f>
        <v>16.25</v>
      </c>
      <c r="R321" s="154">
        <f t="shared" ref="R321" si="536">Q321</f>
        <v>16.25</v>
      </c>
      <c r="S321" s="152">
        <f t="shared" ref="S321" si="537">F321*$S$17</f>
        <v>20.631032642756246</v>
      </c>
      <c r="T321" s="152">
        <f t="shared" ref="T321" si="538">E321*S321</f>
        <v>123.78619585653747</v>
      </c>
    </row>
    <row r="322" spans="1:20" ht="12.75" customHeight="1" x14ac:dyDescent="0.2">
      <c r="A322" s="148"/>
      <c r="B322" s="147"/>
      <c r="C322" s="195"/>
      <c r="D322" s="227"/>
      <c r="E322" s="170"/>
      <c r="F322" s="170"/>
      <c r="G322" s="153"/>
      <c r="H322" s="155"/>
      <c r="I322" s="153"/>
      <c r="J322" s="155"/>
      <c r="K322" s="23"/>
      <c r="L322" s="23"/>
      <c r="M322" s="23"/>
      <c r="N322" s="97"/>
      <c r="O322" s="55">
        <f t="shared" si="423"/>
        <v>0</v>
      </c>
      <c r="P322" s="155"/>
      <c r="Q322" s="155"/>
      <c r="R322" s="155"/>
      <c r="S322" s="152"/>
      <c r="T322" s="152"/>
    </row>
    <row r="323" spans="1:20" ht="12.75" customHeight="1" x14ac:dyDescent="0.2">
      <c r="A323" s="148"/>
      <c r="B323" s="147"/>
      <c r="C323" s="195"/>
      <c r="D323" s="227"/>
      <c r="E323" s="170"/>
      <c r="F323" s="170"/>
      <c r="G323" s="153"/>
      <c r="H323" s="155"/>
      <c r="I323" s="153"/>
      <c r="J323" s="155"/>
      <c r="K323" s="23"/>
      <c r="L323" s="23"/>
      <c r="M323" s="24"/>
      <c r="N323" s="97"/>
      <c r="O323" s="55">
        <f t="shared" si="423"/>
        <v>0</v>
      </c>
      <c r="P323" s="155"/>
      <c r="Q323" s="155"/>
      <c r="R323" s="155"/>
      <c r="S323" s="152"/>
      <c r="T323" s="152"/>
    </row>
    <row r="324" spans="1:20" ht="12.75" customHeight="1" x14ac:dyDescent="0.2">
      <c r="A324" s="148"/>
      <c r="B324" s="147"/>
      <c r="C324" s="195"/>
      <c r="D324" s="227"/>
      <c r="E324" s="171"/>
      <c r="F324" s="171"/>
      <c r="G324" s="153"/>
      <c r="H324" s="156"/>
      <c r="I324" s="153"/>
      <c r="J324" s="156"/>
      <c r="K324" s="23"/>
      <c r="L324" s="23"/>
      <c r="M324" s="23"/>
      <c r="N324" s="97"/>
      <c r="O324" s="55">
        <f t="shared" si="423"/>
        <v>0</v>
      </c>
      <c r="P324" s="156"/>
      <c r="Q324" s="156"/>
      <c r="R324" s="156"/>
      <c r="S324" s="152"/>
      <c r="T324" s="152"/>
    </row>
    <row r="325" spans="1:20" ht="12.75" customHeight="1" x14ac:dyDescent="0.2">
      <c r="A325" s="148">
        <v>3</v>
      </c>
      <c r="B325" s="345" t="s">
        <v>45</v>
      </c>
      <c r="C325" s="204" t="s">
        <v>763</v>
      </c>
      <c r="D325" s="227" t="s">
        <v>691</v>
      </c>
      <c r="E325" s="212">
        <v>61.756</v>
      </c>
      <c r="F325" s="169">
        <f t="shared" ref="F325" si="539">H325+J325+R325</f>
        <v>31.667000000000002</v>
      </c>
      <c r="G325" s="183"/>
      <c r="H325" s="154">
        <f t="shared" ref="H325" si="540">G325*$P$8/1000</f>
        <v>0</v>
      </c>
      <c r="I325" s="163"/>
      <c r="J325" s="154">
        <f t="shared" ref="J325" si="541">I325*$P$9/1000</f>
        <v>0</v>
      </c>
      <c r="K325" s="23" t="s">
        <v>137</v>
      </c>
      <c r="L325" s="23" t="s">
        <v>23</v>
      </c>
      <c r="M325" s="23">
        <v>1</v>
      </c>
      <c r="N325" s="97">
        <v>31.667000000000002</v>
      </c>
      <c r="O325" s="55">
        <f t="shared" si="423"/>
        <v>31.667000000000002</v>
      </c>
      <c r="P325" s="154">
        <f t="shared" ref="P325" si="542">E325*F325</f>
        <v>1955.627252</v>
      </c>
      <c r="Q325" s="154">
        <f t="shared" ref="Q325" si="543">SUM(O325:O328)</f>
        <v>31.667000000000002</v>
      </c>
      <c r="R325" s="154">
        <f t="shared" ref="R325" si="544">Q325</f>
        <v>31.667000000000002</v>
      </c>
      <c r="S325" s="152">
        <f t="shared" ref="S325" si="545">F325*$S$17</f>
        <v>40.204486812194588</v>
      </c>
      <c r="T325" s="152">
        <f t="shared" ref="T325" si="546">E325*S325</f>
        <v>2482.8682875738891</v>
      </c>
    </row>
    <row r="326" spans="1:20" ht="12.75" customHeight="1" x14ac:dyDescent="0.2">
      <c r="A326" s="148"/>
      <c r="B326" s="346"/>
      <c r="C326" s="205"/>
      <c r="D326" s="227"/>
      <c r="E326" s="212"/>
      <c r="F326" s="170"/>
      <c r="G326" s="184"/>
      <c r="H326" s="155"/>
      <c r="I326" s="163"/>
      <c r="J326" s="155"/>
      <c r="K326" s="23"/>
      <c r="L326" s="23"/>
      <c r="M326" s="23"/>
      <c r="N326" s="97"/>
      <c r="O326" s="55">
        <f t="shared" si="423"/>
        <v>0</v>
      </c>
      <c r="P326" s="155"/>
      <c r="Q326" s="155"/>
      <c r="R326" s="155"/>
      <c r="S326" s="152"/>
      <c r="T326" s="152"/>
    </row>
    <row r="327" spans="1:20" ht="12.75" customHeight="1" x14ac:dyDescent="0.2">
      <c r="A327" s="148"/>
      <c r="B327" s="346"/>
      <c r="C327" s="205"/>
      <c r="D327" s="227"/>
      <c r="E327" s="212"/>
      <c r="F327" s="170"/>
      <c r="G327" s="184"/>
      <c r="H327" s="155"/>
      <c r="I327" s="163"/>
      <c r="J327" s="155"/>
      <c r="K327" s="23"/>
      <c r="L327" s="23"/>
      <c r="M327" s="23"/>
      <c r="N327" s="97"/>
      <c r="O327" s="55">
        <f t="shared" si="423"/>
        <v>0</v>
      </c>
      <c r="P327" s="155"/>
      <c r="Q327" s="155"/>
      <c r="R327" s="155"/>
      <c r="S327" s="152"/>
      <c r="T327" s="152"/>
    </row>
    <row r="328" spans="1:20" ht="12.75" customHeight="1" x14ac:dyDescent="0.2">
      <c r="A328" s="148"/>
      <c r="B328" s="347"/>
      <c r="C328" s="206"/>
      <c r="D328" s="227"/>
      <c r="E328" s="212"/>
      <c r="F328" s="171"/>
      <c r="G328" s="185"/>
      <c r="H328" s="156"/>
      <c r="I328" s="163"/>
      <c r="J328" s="156"/>
      <c r="K328" s="23"/>
      <c r="L328" s="23"/>
      <c r="M328" s="23"/>
      <c r="N328" s="97"/>
      <c r="O328" s="55">
        <f t="shared" si="423"/>
        <v>0</v>
      </c>
      <c r="P328" s="156"/>
      <c r="Q328" s="156"/>
      <c r="R328" s="156"/>
      <c r="S328" s="152"/>
      <c r="T328" s="152"/>
    </row>
    <row r="329" spans="1:20" ht="12.75" customHeight="1" x14ac:dyDescent="0.2">
      <c r="A329" s="148">
        <v>4</v>
      </c>
      <c r="B329" s="345" t="s">
        <v>45</v>
      </c>
      <c r="C329" s="204" t="s">
        <v>764</v>
      </c>
      <c r="D329" s="227" t="s">
        <v>691</v>
      </c>
      <c r="E329" s="150">
        <v>8.9</v>
      </c>
      <c r="F329" s="169">
        <f t="shared" ref="F329" si="547">H329+J329+R329</f>
        <v>66.888999999999996</v>
      </c>
      <c r="G329" s="151"/>
      <c r="H329" s="154">
        <f t="shared" ref="H329" si="548">G329*$P$8/1000</f>
        <v>0</v>
      </c>
      <c r="I329" s="183"/>
      <c r="J329" s="154">
        <f t="shared" ref="J329" si="549">I329*$P$9/1000</f>
        <v>0</v>
      </c>
      <c r="K329" s="23" t="s">
        <v>665</v>
      </c>
      <c r="L329" s="23" t="s">
        <v>23</v>
      </c>
      <c r="M329" s="23">
        <v>1</v>
      </c>
      <c r="N329" s="92">
        <v>66.888999999999996</v>
      </c>
      <c r="O329" s="55">
        <f t="shared" ref="O329:O416" si="550">M329*N329</f>
        <v>66.888999999999996</v>
      </c>
      <c r="P329" s="154">
        <f t="shared" ref="P329" si="551">E329*F329</f>
        <v>595.31209999999999</v>
      </c>
      <c r="Q329" s="154">
        <f t="shared" ref="Q329" si="552">SUM(O329:O332)</f>
        <v>66.888999999999996</v>
      </c>
      <c r="R329" s="154">
        <f t="shared" ref="R329" si="553">Q329</f>
        <v>66.888999999999996</v>
      </c>
      <c r="S329" s="152">
        <f t="shared" ref="S329" si="554">F329*$S$17</f>
        <v>84.922408765619835</v>
      </c>
      <c r="T329" s="152">
        <f t="shared" ref="T329" si="555">E329*S329</f>
        <v>755.80943801401656</v>
      </c>
    </row>
    <row r="330" spans="1:20" ht="12.75" customHeight="1" x14ac:dyDescent="0.2">
      <c r="A330" s="148"/>
      <c r="B330" s="346"/>
      <c r="C330" s="205"/>
      <c r="D330" s="227"/>
      <c r="E330" s="150"/>
      <c r="F330" s="170"/>
      <c r="G330" s="151"/>
      <c r="H330" s="155"/>
      <c r="I330" s="184"/>
      <c r="J330" s="155"/>
      <c r="K330" s="23" t="s">
        <v>666</v>
      </c>
      <c r="L330" s="23"/>
      <c r="M330" s="23"/>
      <c r="N330" s="97"/>
      <c r="O330" s="55">
        <f t="shared" si="550"/>
        <v>0</v>
      </c>
      <c r="P330" s="155"/>
      <c r="Q330" s="155"/>
      <c r="R330" s="155"/>
      <c r="S330" s="152"/>
      <c r="T330" s="152"/>
    </row>
    <row r="331" spans="1:20" ht="12.75" customHeight="1" x14ac:dyDescent="0.2">
      <c r="A331" s="148"/>
      <c r="B331" s="346"/>
      <c r="C331" s="205"/>
      <c r="D331" s="227"/>
      <c r="E331" s="150"/>
      <c r="F331" s="170"/>
      <c r="G331" s="151"/>
      <c r="H331" s="155"/>
      <c r="I331" s="184"/>
      <c r="J331" s="155"/>
      <c r="K331" s="23"/>
      <c r="L331" s="23"/>
      <c r="M331" s="23"/>
      <c r="N331" s="97"/>
      <c r="O331" s="55">
        <f t="shared" si="550"/>
        <v>0</v>
      </c>
      <c r="P331" s="155"/>
      <c r="Q331" s="155"/>
      <c r="R331" s="155"/>
      <c r="S331" s="152"/>
      <c r="T331" s="152"/>
    </row>
    <row r="332" spans="1:20" ht="12.75" customHeight="1" x14ac:dyDescent="0.2">
      <c r="A332" s="148"/>
      <c r="B332" s="347"/>
      <c r="C332" s="206"/>
      <c r="D332" s="227"/>
      <c r="E332" s="150"/>
      <c r="F332" s="171"/>
      <c r="G332" s="151"/>
      <c r="H332" s="156"/>
      <c r="I332" s="185"/>
      <c r="J332" s="156"/>
      <c r="K332" s="23"/>
      <c r="L332" s="23"/>
      <c r="M332" s="23"/>
      <c r="N332" s="97"/>
      <c r="O332" s="55">
        <f t="shared" si="550"/>
        <v>0</v>
      </c>
      <c r="P332" s="156"/>
      <c r="Q332" s="156"/>
      <c r="R332" s="156"/>
      <c r="S332" s="152"/>
      <c r="T332" s="152"/>
    </row>
    <row r="333" spans="1:20" ht="12.75" customHeight="1" x14ac:dyDescent="0.2">
      <c r="A333" s="148">
        <v>7</v>
      </c>
      <c r="B333" s="147" t="s">
        <v>126</v>
      </c>
      <c r="C333" s="195" t="s">
        <v>765</v>
      </c>
      <c r="D333" s="227" t="s">
        <v>691</v>
      </c>
      <c r="E333" s="149">
        <v>84.5</v>
      </c>
      <c r="F333" s="169">
        <f t="shared" ref="F333" si="556">H333+J333+R333</f>
        <v>4.4354817521013601</v>
      </c>
      <c r="G333" s="151">
        <v>1.5</v>
      </c>
      <c r="H333" s="154">
        <f t="shared" ref="H333" si="557">G333*$P$8/1000</f>
        <v>2.8480500000000002</v>
      </c>
      <c r="I333" s="153">
        <v>0.22800000000000001</v>
      </c>
      <c r="J333" s="154">
        <f t="shared" ref="J333" si="558">I333*$P$9/1000</f>
        <v>0.53700155999999999</v>
      </c>
      <c r="K333" s="97" t="s">
        <v>100</v>
      </c>
      <c r="L333" s="97" t="s">
        <v>27</v>
      </c>
      <c r="M333" s="23">
        <v>5.28E-2</v>
      </c>
      <c r="N333" s="97">
        <v>17.526</v>
      </c>
      <c r="O333" s="55">
        <f t="shared" si="550"/>
        <v>0.9253728</v>
      </c>
      <c r="P333" s="154">
        <f t="shared" ref="P333" si="559">E333*F333</f>
        <v>374.79820805256492</v>
      </c>
      <c r="Q333" s="154">
        <f t="shared" ref="Q333" si="560">SUM(O333:O336)</f>
        <v>0.92772779999999999</v>
      </c>
      <c r="R333" s="154">
        <f t="shared" ref="R333" si="561">Q333*1.02*1.05*$R$14</f>
        <v>1.0504301921013599</v>
      </c>
      <c r="S333" s="152">
        <f t="shared" ref="S333" si="562">F333*$S$17</f>
        <v>5.6312965423970969</v>
      </c>
      <c r="T333" s="152">
        <f t="shared" ref="T333" si="563">E333*S333</f>
        <v>475.8445578325547</v>
      </c>
    </row>
    <row r="334" spans="1:20" ht="12.75" customHeight="1" x14ac:dyDescent="0.2">
      <c r="A334" s="148"/>
      <c r="B334" s="147"/>
      <c r="C334" s="195"/>
      <c r="D334" s="227"/>
      <c r="E334" s="149"/>
      <c r="F334" s="170"/>
      <c r="G334" s="151"/>
      <c r="H334" s="155"/>
      <c r="I334" s="153"/>
      <c r="J334" s="155"/>
      <c r="K334" s="23"/>
      <c r="L334" s="23"/>
      <c r="M334" s="23"/>
      <c r="N334" s="97"/>
      <c r="O334" s="55">
        <f t="shared" si="550"/>
        <v>0</v>
      </c>
      <c r="P334" s="155"/>
      <c r="Q334" s="155"/>
      <c r="R334" s="155"/>
      <c r="S334" s="152"/>
      <c r="T334" s="152"/>
    </row>
    <row r="335" spans="1:20" ht="12.75" customHeight="1" x14ac:dyDescent="0.2">
      <c r="A335" s="148"/>
      <c r="B335" s="147"/>
      <c r="C335" s="195"/>
      <c r="D335" s="227"/>
      <c r="E335" s="149"/>
      <c r="F335" s="170"/>
      <c r="G335" s="151"/>
      <c r="H335" s="155"/>
      <c r="I335" s="153"/>
      <c r="J335" s="155"/>
      <c r="K335" s="23" t="s">
        <v>47</v>
      </c>
      <c r="L335" s="23" t="s">
        <v>32</v>
      </c>
      <c r="M335" s="24">
        <v>1.5699999999999999E-2</v>
      </c>
      <c r="N335" s="97">
        <v>0.15</v>
      </c>
      <c r="O335" s="55">
        <f t="shared" si="550"/>
        <v>2.3549999999999999E-3</v>
      </c>
      <c r="P335" s="155"/>
      <c r="Q335" s="155"/>
      <c r="R335" s="155"/>
      <c r="S335" s="152"/>
      <c r="T335" s="152"/>
    </row>
    <row r="336" spans="1:20" ht="12.75" customHeight="1" x14ac:dyDescent="0.2">
      <c r="A336" s="148"/>
      <c r="B336" s="147"/>
      <c r="C336" s="195"/>
      <c r="D336" s="227"/>
      <c r="E336" s="149"/>
      <c r="F336" s="171"/>
      <c r="G336" s="151"/>
      <c r="H336" s="156"/>
      <c r="I336" s="153"/>
      <c r="J336" s="156"/>
      <c r="K336" s="23"/>
      <c r="L336" s="23"/>
      <c r="M336" s="23"/>
      <c r="N336" s="97"/>
      <c r="O336" s="55">
        <f t="shared" si="550"/>
        <v>0</v>
      </c>
      <c r="P336" s="156"/>
      <c r="Q336" s="156"/>
      <c r="R336" s="156"/>
      <c r="S336" s="152"/>
      <c r="T336" s="152"/>
    </row>
    <row r="337" spans="1:20" ht="12.75" customHeight="1" x14ac:dyDescent="0.2">
      <c r="A337" s="148">
        <v>8</v>
      </c>
      <c r="B337" s="147" t="s">
        <v>114</v>
      </c>
      <c r="C337" s="204" t="s">
        <v>766</v>
      </c>
      <c r="D337" s="227" t="s">
        <v>691</v>
      </c>
      <c r="E337" s="149">
        <v>84.5</v>
      </c>
      <c r="F337" s="169">
        <f t="shared" ref="F337" si="564">H337+J337+R337</f>
        <v>1.3475804916960001</v>
      </c>
      <c r="G337" s="158">
        <v>0.23100000000000001</v>
      </c>
      <c r="H337" s="154">
        <f t="shared" ref="H337" si="565">G337*$P$8/1000</f>
        <v>0.43859970000000004</v>
      </c>
      <c r="I337" s="158">
        <v>8.9999999999999993E-3</v>
      </c>
      <c r="J337" s="154">
        <f t="shared" ref="J337" si="566">I337*$P$9/1000</f>
        <v>2.1197429999999996E-2</v>
      </c>
      <c r="K337" s="23" t="s">
        <v>106</v>
      </c>
      <c r="L337" s="23" t="s">
        <v>29</v>
      </c>
      <c r="M337" s="23">
        <v>0.63</v>
      </c>
      <c r="N337" s="97">
        <v>1.111</v>
      </c>
      <c r="O337" s="55">
        <f t="shared" si="550"/>
        <v>0.69993000000000005</v>
      </c>
      <c r="P337" s="154">
        <f t="shared" ref="P337" si="567">E337*F337</f>
        <v>113.87055154831201</v>
      </c>
      <c r="Q337" s="154">
        <f t="shared" ref="Q337" si="568">SUM(O337:O340)</f>
        <v>0.78408000000000011</v>
      </c>
      <c r="R337" s="154">
        <f t="shared" ref="R337" si="569">Q337*1.02*1.05*$R$14</f>
        <v>0.88778336169600014</v>
      </c>
      <c r="S337" s="152">
        <f t="shared" ref="S337" si="570">F337*$S$17</f>
        <v>1.7108908992567193</v>
      </c>
      <c r="T337" s="152">
        <f t="shared" ref="T337" si="571">E337*S337</f>
        <v>144.57028098719277</v>
      </c>
    </row>
    <row r="338" spans="1:20" ht="12.75" customHeight="1" x14ac:dyDescent="0.2">
      <c r="A338" s="148"/>
      <c r="B338" s="147"/>
      <c r="C338" s="205"/>
      <c r="D338" s="227"/>
      <c r="E338" s="149"/>
      <c r="F338" s="170"/>
      <c r="G338" s="158"/>
      <c r="H338" s="155"/>
      <c r="I338" s="158"/>
      <c r="J338" s="155"/>
      <c r="K338" s="23"/>
      <c r="L338" s="23"/>
      <c r="M338" s="23"/>
      <c r="N338" s="97"/>
      <c r="O338" s="55">
        <f t="shared" si="550"/>
        <v>0</v>
      </c>
      <c r="P338" s="155"/>
      <c r="Q338" s="155"/>
      <c r="R338" s="155"/>
      <c r="S338" s="152"/>
      <c r="T338" s="152"/>
    </row>
    <row r="339" spans="1:20" ht="12.75" customHeight="1" x14ac:dyDescent="0.2">
      <c r="A339" s="148"/>
      <c r="B339" s="147"/>
      <c r="C339" s="205"/>
      <c r="D339" s="227"/>
      <c r="E339" s="149"/>
      <c r="F339" s="170"/>
      <c r="G339" s="158"/>
      <c r="H339" s="155"/>
      <c r="I339" s="158"/>
      <c r="J339" s="155"/>
      <c r="K339" s="23" t="s">
        <v>62</v>
      </c>
      <c r="L339" s="23" t="s">
        <v>29</v>
      </c>
      <c r="M339" s="23">
        <v>0.51</v>
      </c>
      <c r="N339" s="97">
        <v>0.16500000000000001</v>
      </c>
      <c r="O339" s="55">
        <f t="shared" si="550"/>
        <v>8.4150000000000003E-2</v>
      </c>
      <c r="P339" s="155"/>
      <c r="Q339" s="155"/>
      <c r="R339" s="155"/>
      <c r="S339" s="152"/>
      <c r="T339" s="152"/>
    </row>
    <row r="340" spans="1:20" ht="12.75" customHeight="1" x14ac:dyDescent="0.2">
      <c r="A340" s="148"/>
      <c r="B340" s="147"/>
      <c r="C340" s="206"/>
      <c r="D340" s="227"/>
      <c r="E340" s="149"/>
      <c r="F340" s="171"/>
      <c r="G340" s="158"/>
      <c r="H340" s="156"/>
      <c r="I340" s="158"/>
      <c r="J340" s="156"/>
      <c r="K340" s="23"/>
      <c r="L340" s="23"/>
      <c r="M340" s="23"/>
      <c r="N340" s="97"/>
      <c r="O340" s="55">
        <f t="shared" si="550"/>
        <v>0</v>
      </c>
      <c r="P340" s="156"/>
      <c r="Q340" s="156"/>
      <c r="R340" s="156"/>
      <c r="S340" s="152"/>
      <c r="T340" s="152"/>
    </row>
    <row r="341" spans="1:20" ht="12.75" customHeight="1" x14ac:dyDescent="0.2">
      <c r="A341" s="148">
        <v>9</v>
      </c>
      <c r="B341" s="147" t="s">
        <v>45</v>
      </c>
      <c r="C341" s="147" t="s">
        <v>767</v>
      </c>
      <c r="D341" s="148" t="s">
        <v>694</v>
      </c>
      <c r="E341" s="149">
        <v>322</v>
      </c>
      <c r="F341" s="169">
        <f t="shared" ref="F341" si="572">H341+J341+R341</f>
        <v>0.158516568</v>
      </c>
      <c r="G341" s="151"/>
      <c r="H341" s="152">
        <f t="shared" ref="H341" si="573">G341*$P$8/1000</f>
        <v>0</v>
      </c>
      <c r="I341" s="151"/>
      <c r="J341" s="154">
        <f t="shared" ref="J341" si="574">I341*$P$9/1000</f>
        <v>0</v>
      </c>
      <c r="K341" s="23" t="s">
        <v>235</v>
      </c>
      <c r="L341" s="23" t="s">
        <v>31</v>
      </c>
      <c r="M341" s="23">
        <v>1</v>
      </c>
      <c r="N341" s="97">
        <v>0.14000000000000001</v>
      </c>
      <c r="O341" s="55">
        <f t="shared" si="550"/>
        <v>0.14000000000000001</v>
      </c>
      <c r="P341" s="154">
        <f t="shared" ref="P341" si="575">E341*F341</f>
        <v>51.042334896</v>
      </c>
      <c r="Q341" s="154">
        <f t="shared" ref="Q341" si="576">SUM(O341:O344)</f>
        <v>0.14000000000000001</v>
      </c>
      <c r="R341" s="154">
        <f t="shared" ref="R341" si="577">Q341*1.02*1.05*$R$14</f>
        <v>0.158516568</v>
      </c>
      <c r="S341" s="152">
        <f t="shared" ref="S341" si="578">F341*$S$17</f>
        <v>0.201252953158504</v>
      </c>
      <c r="T341" s="152">
        <f t="shared" ref="T341" si="579">E341*S341</f>
        <v>64.80345091703829</v>
      </c>
    </row>
    <row r="342" spans="1:20" ht="12.75" customHeight="1" x14ac:dyDescent="0.2">
      <c r="A342" s="148"/>
      <c r="B342" s="147"/>
      <c r="C342" s="147"/>
      <c r="D342" s="148"/>
      <c r="E342" s="149"/>
      <c r="F342" s="170"/>
      <c r="G342" s="151"/>
      <c r="H342" s="152"/>
      <c r="I342" s="151"/>
      <c r="J342" s="155"/>
      <c r="K342" s="23"/>
      <c r="L342" s="23"/>
      <c r="M342" s="23"/>
      <c r="N342" s="97"/>
      <c r="O342" s="55">
        <f t="shared" si="550"/>
        <v>0</v>
      </c>
      <c r="P342" s="155"/>
      <c r="Q342" s="155"/>
      <c r="R342" s="155"/>
      <c r="S342" s="152"/>
      <c r="T342" s="152"/>
    </row>
    <row r="343" spans="1:20" ht="12.75" customHeight="1" x14ac:dyDescent="0.2">
      <c r="A343" s="148"/>
      <c r="B343" s="147"/>
      <c r="C343" s="147"/>
      <c r="D343" s="148"/>
      <c r="E343" s="149"/>
      <c r="F343" s="170"/>
      <c r="G343" s="151"/>
      <c r="H343" s="152"/>
      <c r="I343" s="151"/>
      <c r="J343" s="155"/>
      <c r="K343" s="23"/>
      <c r="L343" s="23"/>
      <c r="M343" s="24"/>
      <c r="N343" s="97"/>
      <c r="O343" s="55">
        <f t="shared" si="550"/>
        <v>0</v>
      </c>
      <c r="P343" s="155"/>
      <c r="Q343" s="155"/>
      <c r="R343" s="155"/>
      <c r="S343" s="152"/>
      <c r="T343" s="152"/>
    </row>
    <row r="344" spans="1:20" ht="12.75" customHeight="1" x14ac:dyDescent="0.2">
      <c r="A344" s="148"/>
      <c r="B344" s="147"/>
      <c r="C344" s="147"/>
      <c r="D344" s="148"/>
      <c r="E344" s="149"/>
      <c r="F344" s="171"/>
      <c r="G344" s="151"/>
      <c r="H344" s="152"/>
      <c r="I344" s="151"/>
      <c r="J344" s="156"/>
      <c r="K344" s="23"/>
      <c r="L344" s="23"/>
      <c r="M344" s="23"/>
      <c r="N344" s="97"/>
      <c r="O344" s="55">
        <f t="shared" si="550"/>
        <v>0</v>
      </c>
      <c r="P344" s="156"/>
      <c r="Q344" s="156"/>
      <c r="R344" s="156"/>
      <c r="S344" s="152"/>
      <c r="T344" s="152"/>
    </row>
    <row r="345" spans="1:20" ht="12.75" customHeight="1" x14ac:dyDescent="0.2">
      <c r="A345" s="148">
        <v>10</v>
      </c>
      <c r="B345" s="147" t="s">
        <v>129</v>
      </c>
      <c r="C345" s="195" t="s">
        <v>768</v>
      </c>
      <c r="D345" s="227" t="s">
        <v>691</v>
      </c>
      <c r="E345" s="169">
        <v>24.68</v>
      </c>
      <c r="F345" s="169">
        <f t="shared" ref="F345" si="580">H345+J345+R345</f>
        <v>1.8214126418400001</v>
      </c>
      <c r="G345" s="151">
        <v>0.55700000000000005</v>
      </c>
      <c r="H345" s="154">
        <f t="shared" ref="H345" si="581">G345*$P$8/1000</f>
        <v>1.0575759</v>
      </c>
      <c r="I345" s="151">
        <v>0.08</v>
      </c>
      <c r="J345" s="154">
        <f t="shared" ref="J345" si="582">I345*$P$9/1000</f>
        <v>0.18842160000000002</v>
      </c>
      <c r="K345" s="23" t="s">
        <v>46</v>
      </c>
      <c r="L345" s="23" t="s">
        <v>32</v>
      </c>
      <c r="M345" s="23">
        <v>1.8700000000000001E-2</v>
      </c>
      <c r="N345" s="97">
        <v>26.4</v>
      </c>
      <c r="O345" s="55">
        <f t="shared" si="550"/>
        <v>0.49368000000000001</v>
      </c>
      <c r="P345" s="154">
        <f t="shared" ref="P345" si="583">E345*F345</f>
        <v>44.952464000611201</v>
      </c>
      <c r="Q345" s="154">
        <f t="shared" ref="Q345" si="584">SUM(O345:O348)</f>
        <v>0.50819999999999999</v>
      </c>
      <c r="R345" s="154">
        <f t="shared" ref="R345" si="585">Q345*1.02*1.05*$R$14</f>
        <v>0.57541514183999998</v>
      </c>
      <c r="S345" s="152">
        <f t="shared" ref="S345" si="586">F345*$S$17</f>
        <v>2.3124691489064575</v>
      </c>
      <c r="T345" s="152">
        <f t="shared" ref="T345" si="587">E345*S345</f>
        <v>57.071738595011368</v>
      </c>
    </row>
    <row r="346" spans="1:20" ht="12.75" customHeight="1" x14ac:dyDescent="0.2">
      <c r="A346" s="148"/>
      <c r="B346" s="147"/>
      <c r="C346" s="195"/>
      <c r="D346" s="227"/>
      <c r="E346" s="170"/>
      <c r="F346" s="170"/>
      <c r="G346" s="151"/>
      <c r="H346" s="155"/>
      <c r="I346" s="151"/>
      <c r="J346" s="155"/>
      <c r="K346" s="23"/>
      <c r="L346" s="23"/>
      <c r="M346" s="23"/>
      <c r="N346" s="97"/>
      <c r="O346" s="55">
        <f t="shared" si="550"/>
        <v>0</v>
      </c>
      <c r="P346" s="155"/>
      <c r="Q346" s="155"/>
      <c r="R346" s="155"/>
      <c r="S346" s="152"/>
      <c r="T346" s="152"/>
    </row>
    <row r="347" spans="1:20" ht="12.75" customHeight="1" x14ac:dyDescent="0.2">
      <c r="A347" s="148"/>
      <c r="B347" s="147"/>
      <c r="C347" s="195"/>
      <c r="D347" s="227"/>
      <c r="E347" s="170"/>
      <c r="F347" s="170"/>
      <c r="G347" s="151"/>
      <c r="H347" s="155"/>
      <c r="I347" s="151"/>
      <c r="J347" s="155"/>
      <c r="K347" s="23" t="s">
        <v>113</v>
      </c>
      <c r="L347" s="23" t="s">
        <v>23</v>
      </c>
      <c r="M347" s="24">
        <v>5.28E-2</v>
      </c>
      <c r="N347" s="97">
        <v>0.27500000000000002</v>
      </c>
      <c r="O347" s="55">
        <f t="shared" si="550"/>
        <v>1.4520000000000002E-2</v>
      </c>
      <c r="P347" s="155"/>
      <c r="Q347" s="155"/>
      <c r="R347" s="155"/>
      <c r="S347" s="152"/>
      <c r="T347" s="152"/>
    </row>
    <row r="348" spans="1:20" ht="12.75" customHeight="1" x14ac:dyDescent="0.2">
      <c r="A348" s="148"/>
      <c r="B348" s="147"/>
      <c r="C348" s="195"/>
      <c r="D348" s="227"/>
      <c r="E348" s="171"/>
      <c r="F348" s="171"/>
      <c r="G348" s="151"/>
      <c r="H348" s="156"/>
      <c r="I348" s="151"/>
      <c r="J348" s="156"/>
      <c r="K348" s="23"/>
      <c r="L348" s="23"/>
      <c r="M348" s="23"/>
      <c r="N348" s="97"/>
      <c r="O348" s="55">
        <f t="shared" si="550"/>
        <v>0</v>
      </c>
      <c r="P348" s="156"/>
      <c r="Q348" s="156"/>
      <c r="R348" s="156"/>
      <c r="S348" s="152"/>
      <c r="T348" s="152"/>
    </row>
    <row r="349" spans="1:20" ht="12.75" customHeight="1" x14ac:dyDescent="0.2">
      <c r="A349" s="148">
        <v>11</v>
      </c>
      <c r="B349" s="147" t="s">
        <v>131</v>
      </c>
      <c r="C349" s="195" t="s">
        <v>769</v>
      </c>
      <c r="D349" s="227" t="s">
        <v>691</v>
      </c>
      <c r="E349" s="169">
        <v>6.98</v>
      </c>
      <c r="F349" s="169">
        <f t="shared" ref="F349" si="588">H349+J349+R349</f>
        <v>3.4077612310199998</v>
      </c>
      <c r="G349" s="151">
        <v>0.45800000000000002</v>
      </c>
      <c r="H349" s="154">
        <f t="shared" ref="H349" si="589">G349*$P$8/1000</f>
        <v>0.86960459999999995</v>
      </c>
      <c r="I349" s="151">
        <v>4.0000000000000001E-3</v>
      </c>
      <c r="J349" s="154">
        <f t="shared" ref="J349" si="590">I349*$P$9/1000</f>
        <v>9.4210800000000001E-3</v>
      </c>
      <c r="K349" s="97" t="s">
        <v>133</v>
      </c>
      <c r="L349" s="97" t="s">
        <v>23</v>
      </c>
      <c r="M349" s="97">
        <v>1.05</v>
      </c>
      <c r="N349" s="111">
        <v>2.1269999999999998</v>
      </c>
      <c r="O349" s="55">
        <f t="shared" si="550"/>
        <v>2.2333499999999997</v>
      </c>
      <c r="P349" s="154">
        <f t="shared" ref="P349" si="591">E349*F349</f>
        <v>23.786173392519601</v>
      </c>
      <c r="Q349" s="154">
        <f t="shared" ref="Q349" si="592">SUM(O349:O352)</f>
        <v>2.2333499999999997</v>
      </c>
      <c r="R349" s="154">
        <f t="shared" ref="R349" si="593">Q349*1.02*1.05*$R$14</f>
        <v>2.52873555102</v>
      </c>
      <c r="S349" s="152">
        <f t="shared" ref="S349" si="594">F349*$S$17</f>
        <v>4.3265005043626354</v>
      </c>
      <c r="T349" s="152">
        <f t="shared" ref="T349" si="595">E349*S349</f>
        <v>30.198973520451197</v>
      </c>
    </row>
    <row r="350" spans="1:20" ht="12.75" customHeight="1" x14ac:dyDescent="0.2">
      <c r="A350" s="148"/>
      <c r="B350" s="147"/>
      <c r="C350" s="195"/>
      <c r="D350" s="227"/>
      <c r="E350" s="170"/>
      <c r="F350" s="170"/>
      <c r="G350" s="151"/>
      <c r="H350" s="155"/>
      <c r="I350" s="151"/>
      <c r="J350" s="155"/>
      <c r="K350" s="23"/>
      <c r="L350" s="23"/>
      <c r="M350" s="23"/>
      <c r="N350" s="97"/>
      <c r="O350" s="55">
        <f t="shared" si="550"/>
        <v>0</v>
      </c>
      <c r="P350" s="155"/>
      <c r="Q350" s="155"/>
      <c r="R350" s="155"/>
      <c r="S350" s="152"/>
      <c r="T350" s="152"/>
    </row>
    <row r="351" spans="1:20" ht="12.75" customHeight="1" x14ac:dyDescent="0.2">
      <c r="A351" s="148"/>
      <c r="B351" s="147"/>
      <c r="C351" s="195"/>
      <c r="D351" s="227"/>
      <c r="E351" s="170"/>
      <c r="F351" s="170"/>
      <c r="G351" s="151"/>
      <c r="H351" s="155"/>
      <c r="I351" s="151"/>
      <c r="J351" s="155"/>
      <c r="K351" s="23"/>
      <c r="L351" s="23"/>
      <c r="M351" s="17"/>
      <c r="N351" s="97"/>
      <c r="O351" s="55">
        <f t="shared" si="550"/>
        <v>0</v>
      </c>
      <c r="P351" s="155"/>
      <c r="Q351" s="155"/>
      <c r="R351" s="155"/>
      <c r="S351" s="152"/>
      <c r="T351" s="152"/>
    </row>
    <row r="352" spans="1:20" ht="12.75" customHeight="1" x14ac:dyDescent="0.2">
      <c r="A352" s="148"/>
      <c r="B352" s="147"/>
      <c r="C352" s="195"/>
      <c r="D352" s="227"/>
      <c r="E352" s="171"/>
      <c r="F352" s="171"/>
      <c r="G352" s="151"/>
      <c r="H352" s="156"/>
      <c r="I352" s="151"/>
      <c r="J352" s="156"/>
      <c r="K352" s="23"/>
      <c r="L352" s="23"/>
      <c r="M352" s="23"/>
      <c r="N352" s="97"/>
      <c r="O352" s="55">
        <f t="shared" si="550"/>
        <v>0</v>
      </c>
      <c r="P352" s="156"/>
      <c r="Q352" s="156"/>
      <c r="R352" s="156"/>
      <c r="S352" s="152"/>
      <c r="T352" s="152"/>
    </row>
    <row r="353" spans="1:20" ht="12.75" customHeight="1" x14ac:dyDescent="0.2">
      <c r="A353" s="148">
        <v>12</v>
      </c>
      <c r="B353" s="186" t="s">
        <v>134</v>
      </c>
      <c r="C353" s="411" t="s">
        <v>770</v>
      </c>
      <c r="D353" s="227" t="s">
        <v>691</v>
      </c>
      <c r="E353" s="150">
        <v>13.35</v>
      </c>
      <c r="F353" s="169">
        <f t="shared" ref="F353" si="596">H353+J353+R353</f>
        <v>0.81784786531200004</v>
      </c>
      <c r="G353" s="161">
        <v>0.34</v>
      </c>
      <c r="H353" s="154">
        <f t="shared" ref="H353" si="597">G353*$P$8/1000</f>
        <v>0.64555800000000008</v>
      </c>
      <c r="I353" s="161">
        <v>0.03</v>
      </c>
      <c r="J353" s="154">
        <f t="shared" ref="J353" si="598">I353*$P$9/1000</f>
        <v>7.0658099999999988E-2</v>
      </c>
      <c r="K353" s="23" t="s">
        <v>46</v>
      </c>
      <c r="L353" s="23" t="s">
        <v>32</v>
      </c>
      <c r="M353" s="23">
        <v>3.3999999999999998E-3</v>
      </c>
      <c r="N353" s="98">
        <v>26.4</v>
      </c>
      <c r="O353" s="55">
        <f t="shared" si="550"/>
        <v>8.9759999999999993E-2</v>
      </c>
      <c r="P353" s="154">
        <f t="shared" ref="P353" si="599">E353*F353</f>
        <v>10.918269001915201</v>
      </c>
      <c r="Q353" s="154">
        <f t="shared" ref="Q353" si="600">SUM(O353:O356)</f>
        <v>8.9759999999999993E-2</v>
      </c>
      <c r="R353" s="154">
        <f t="shared" ref="R353" si="601">Q353*1.02*1.05*$R$14</f>
        <v>0.10163176531199998</v>
      </c>
      <c r="S353" s="152">
        <f t="shared" ref="S353" si="602">F353*$S$17</f>
        <v>1.0383412926806392</v>
      </c>
      <c r="T353" s="152">
        <f t="shared" ref="T353" si="603">E353*S353</f>
        <v>13.861856257286533</v>
      </c>
    </row>
    <row r="354" spans="1:20" ht="12.75" customHeight="1" x14ac:dyDescent="0.2">
      <c r="A354" s="148"/>
      <c r="B354" s="187"/>
      <c r="C354" s="411"/>
      <c r="D354" s="227"/>
      <c r="E354" s="150"/>
      <c r="F354" s="170"/>
      <c r="G354" s="161"/>
      <c r="H354" s="155"/>
      <c r="I354" s="161"/>
      <c r="J354" s="155"/>
      <c r="K354" s="23"/>
      <c r="L354" s="23"/>
      <c r="M354" s="23"/>
      <c r="N354" s="97"/>
      <c r="O354" s="55">
        <f t="shared" si="550"/>
        <v>0</v>
      </c>
      <c r="P354" s="155"/>
      <c r="Q354" s="155"/>
      <c r="R354" s="155"/>
      <c r="S354" s="152"/>
      <c r="T354" s="152"/>
    </row>
    <row r="355" spans="1:20" ht="12.75" customHeight="1" x14ac:dyDescent="0.2">
      <c r="A355" s="148"/>
      <c r="B355" s="187"/>
      <c r="C355" s="411"/>
      <c r="D355" s="227"/>
      <c r="E355" s="150"/>
      <c r="F355" s="170"/>
      <c r="G355" s="161"/>
      <c r="H355" s="155"/>
      <c r="I355" s="161"/>
      <c r="J355" s="155"/>
      <c r="K355" s="23"/>
      <c r="L355" s="23"/>
      <c r="M355" s="24"/>
      <c r="N355" s="97"/>
      <c r="O355" s="55">
        <f t="shared" si="550"/>
        <v>0</v>
      </c>
      <c r="P355" s="155"/>
      <c r="Q355" s="155"/>
      <c r="R355" s="155"/>
      <c r="S355" s="152"/>
      <c r="T355" s="152"/>
    </row>
    <row r="356" spans="1:20" ht="12.75" customHeight="1" x14ac:dyDescent="0.2">
      <c r="A356" s="148"/>
      <c r="B356" s="188"/>
      <c r="C356" s="411"/>
      <c r="D356" s="227"/>
      <c r="E356" s="150"/>
      <c r="F356" s="171"/>
      <c r="G356" s="161"/>
      <c r="H356" s="156"/>
      <c r="I356" s="161"/>
      <c r="J356" s="156"/>
      <c r="K356" s="23"/>
      <c r="L356" s="23"/>
      <c r="M356" s="23"/>
      <c r="N356" s="97"/>
      <c r="O356" s="55">
        <f t="shared" si="550"/>
        <v>0</v>
      </c>
      <c r="P356" s="156"/>
      <c r="Q356" s="156"/>
      <c r="R356" s="156"/>
      <c r="S356" s="152"/>
      <c r="T356" s="152"/>
    </row>
    <row r="357" spans="1:20" ht="12.75" customHeight="1" x14ac:dyDescent="0.2">
      <c r="A357" s="148">
        <v>13</v>
      </c>
      <c r="B357" s="345" t="s">
        <v>45</v>
      </c>
      <c r="C357" s="486" t="s">
        <v>771</v>
      </c>
      <c r="D357" s="411" t="s">
        <v>694</v>
      </c>
      <c r="E357" s="150">
        <v>44.5</v>
      </c>
      <c r="F357" s="169">
        <f t="shared" ref="F357" si="604">H357+J357+R357</f>
        <v>2.0754347796000001</v>
      </c>
      <c r="G357" s="344"/>
      <c r="H357" s="154">
        <f t="shared" ref="H357" si="605">G357*$P$8/1000</f>
        <v>0</v>
      </c>
      <c r="I357" s="348"/>
      <c r="J357" s="154">
        <f t="shared" ref="J357" si="606">I357*$P$9/1000</f>
        <v>0</v>
      </c>
      <c r="K357" s="64" t="s">
        <v>135</v>
      </c>
      <c r="L357" s="64" t="s">
        <v>31</v>
      </c>
      <c r="M357" s="64">
        <v>1</v>
      </c>
      <c r="N357" s="103">
        <v>1.833</v>
      </c>
      <c r="O357" s="55">
        <f t="shared" si="550"/>
        <v>1.833</v>
      </c>
      <c r="P357" s="154">
        <f t="shared" ref="P357" si="607">E357*F357</f>
        <v>92.356847692200006</v>
      </c>
      <c r="Q357" s="154">
        <f t="shared" ref="Q357" si="608">SUM(O357:O360)</f>
        <v>1.833</v>
      </c>
      <c r="R357" s="154">
        <f t="shared" ref="R357" si="609">Q357*1.02*1.05*$R$14</f>
        <v>2.0754347796000001</v>
      </c>
      <c r="S357" s="152">
        <f t="shared" ref="S357" si="610">F357*$S$17</f>
        <v>2.6349761652824135</v>
      </c>
      <c r="T357" s="152">
        <f t="shared" ref="T357" si="611">E357*S357</f>
        <v>117.2564393550674</v>
      </c>
    </row>
    <row r="358" spans="1:20" ht="12.75" customHeight="1" x14ac:dyDescent="0.2">
      <c r="A358" s="148"/>
      <c r="B358" s="346"/>
      <c r="C358" s="486"/>
      <c r="D358" s="234"/>
      <c r="E358" s="150"/>
      <c r="F358" s="170"/>
      <c r="G358" s="344"/>
      <c r="H358" s="155"/>
      <c r="I358" s="349"/>
      <c r="J358" s="155"/>
      <c r="K358" s="23"/>
      <c r="L358" s="23"/>
      <c r="M358" s="23"/>
      <c r="N358" s="97"/>
      <c r="O358" s="55">
        <f t="shared" si="550"/>
        <v>0</v>
      </c>
      <c r="P358" s="155"/>
      <c r="Q358" s="155"/>
      <c r="R358" s="155"/>
      <c r="S358" s="152"/>
      <c r="T358" s="152"/>
    </row>
    <row r="359" spans="1:20" ht="12.75" customHeight="1" x14ac:dyDescent="0.2">
      <c r="A359" s="148"/>
      <c r="B359" s="346"/>
      <c r="C359" s="486"/>
      <c r="D359" s="234"/>
      <c r="E359" s="150"/>
      <c r="F359" s="170"/>
      <c r="G359" s="344"/>
      <c r="H359" s="155"/>
      <c r="I359" s="349"/>
      <c r="J359" s="155"/>
      <c r="K359" s="23"/>
      <c r="L359" s="23"/>
      <c r="M359" s="24"/>
      <c r="N359" s="97"/>
      <c r="O359" s="55">
        <f t="shared" si="550"/>
        <v>0</v>
      </c>
      <c r="P359" s="155"/>
      <c r="Q359" s="155"/>
      <c r="R359" s="155"/>
      <c r="S359" s="152"/>
      <c r="T359" s="152"/>
    </row>
    <row r="360" spans="1:20" ht="12.75" customHeight="1" x14ac:dyDescent="0.2">
      <c r="A360" s="148"/>
      <c r="B360" s="347"/>
      <c r="C360" s="486"/>
      <c r="D360" s="234"/>
      <c r="E360" s="150"/>
      <c r="F360" s="171"/>
      <c r="G360" s="344"/>
      <c r="H360" s="156"/>
      <c r="I360" s="350"/>
      <c r="J360" s="156"/>
      <c r="K360" s="23"/>
      <c r="L360" s="23"/>
      <c r="M360" s="23"/>
      <c r="N360" s="97"/>
      <c r="O360" s="55">
        <f t="shared" si="550"/>
        <v>0</v>
      </c>
      <c r="P360" s="156"/>
      <c r="Q360" s="156"/>
      <c r="R360" s="156"/>
      <c r="S360" s="152"/>
      <c r="T360" s="152"/>
    </row>
    <row r="361" spans="1:20" s="54" customFormat="1" ht="12.75" customHeight="1" x14ac:dyDescent="0.2">
      <c r="A361" s="144"/>
      <c r="B361" s="433"/>
      <c r="C361" s="383" t="s">
        <v>716</v>
      </c>
      <c r="D361" s="433"/>
      <c r="E361" s="477"/>
      <c r="F361" s="439">
        <f>H361+J361+R361</f>
        <v>2.8792230000000001</v>
      </c>
      <c r="G361" s="442">
        <v>0.4</v>
      </c>
      <c r="H361" s="445">
        <f>G361*$P$8/1000</f>
        <v>0.75948000000000004</v>
      </c>
      <c r="I361" s="448">
        <v>0.9</v>
      </c>
      <c r="J361" s="445">
        <f>I361*$P$9/1000</f>
        <v>2.1197430000000002</v>
      </c>
      <c r="K361" s="82"/>
      <c r="L361" s="82"/>
      <c r="M361" s="82"/>
      <c r="N361" s="83"/>
      <c r="O361" s="84">
        <f t="shared" si="550"/>
        <v>0</v>
      </c>
      <c r="P361" s="445">
        <f>E361*F361</f>
        <v>0</v>
      </c>
      <c r="Q361" s="445">
        <f>SUM(O361:O364)</f>
        <v>0</v>
      </c>
      <c r="R361" s="445">
        <f>Q361*1.02*1.05*$R$14</f>
        <v>0</v>
      </c>
      <c r="S361" s="453"/>
      <c r="T361" s="451">
        <f>SUM(T317:T360)</f>
        <v>4285.845092451591</v>
      </c>
    </row>
    <row r="362" spans="1:20" s="54" customFormat="1" ht="12.75" customHeight="1" x14ac:dyDescent="0.2">
      <c r="A362" s="145"/>
      <c r="B362" s="434"/>
      <c r="C362" s="384"/>
      <c r="D362" s="434"/>
      <c r="E362" s="478"/>
      <c r="F362" s="440"/>
      <c r="G362" s="443"/>
      <c r="H362" s="446"/>
      <c r="I362" s="449"/>
      <c r="J362" s="446"/>
      <c r="K362" s="82"/>
      <c r="L362" s="82"/>
      <c r="M362" s="82"/>
      <c r="N362" s="83"/>
      <c r="O362" s="84">
        <f t="shared" si="550"/>
        <v>0</v>
      </c>
      <c r="P362" s="446"/>
      <c r="Q362" s="446"/>
      <c r="R362" s="446"/>
      <c r="S362" s="453"/>
      <c r="T362" s="451"/>
    </row>
    <row r="363" spans="1:20" s="54" customFormat="1" ht="12.75" customHeight="1" x14ac:dyDescent="0.2">
      <c r="A363" s="145"/>
      <c r="B363" s="434"/>
      <c r="C363" s="384"/>
      <c r="D363" s="434"/>
      <c r="E363" s="478"/>
      <c r="F363" s="440"/>
      <c r="G363" s="443"/>
      <c r="H363" s="446"/>
      <c r="I363" s="449"/>
      <c r="J363" s="446"/>
      <c r="K363" s="82"/>
      <c r="L363" s="82"/>
      <c r="M363" s="82"/>
      <c r="N363" s="83"/>
      <c r="O363" s="84">
        <f t="shared" si="550"/>
        <v>0</v>
      </c>
      <c r="P363" s="446"/>
      <c r="Q363" s="446"/>
      <c r="R363" s="446"/>
      <c r="S363" s="453"/>
      <c r="T363" s="451"/>
    </row>
    <row r="364" spans="1:20" s="54" customFormat="1" ht="12.75" customHeight="1" x14ac:dyDescent="0.2">
      <c r="A364" s="146"/>
      <c r="B364" s="435"/>
      <c r="C364" s="385"/>
      <c r="D364" s="435"/>
      <c r="E364" s="479"/>
      <c r="F364" s="441"/>
      <c r="G364" s="444"/>
      <c r="H364" s="447"/>
      <c r="I364" s="450"/>
      <c r="J364" s="447"/>
      <c r="K364" s="82"/>
      <c r="L364" s="82"/>
      <c r="M364" s="82"/>
      <c r="N364" s="83"/>
      <c r="O364" s="84">
        <f t="shared" si="550"/>
        <v>0</v>
      </c>
      <c r="P364" s="447"/>
      <c r="Q364" s="447"/>
      <c r="R364" s="447"/>
      <c r="S364" s="453"/>
      <c r="T364" s="451"/>
    </row>
    <row r="365" spans="1:20" s="54" customFormat="1" ht="12.75" customHeight="1" x14ac:dyDescent="0.2">
      <c r="A365" s="144"/>
      <c r="B365" s="433"/>
      <c r="C365" s="383" t="s">
        <v>717</v>
      </c>
      <c r="D365" s="433"/>
      <c r="E365" s="477"/>
      <c r="F365" s="439">
        <f>H365+J365+R365</f>
        <v>7.1331929999999995</v>
      </c>
      <c r="G365" s="442">
        <v>1.4</v>
      </c>
      <c r="H365" s="445">
        <f>G365*$P$8/1000</f>
        <v>2.6581799999999998</v>
      </c>
      <c r="I365" s="448">
        <v>1.9</v>
      </c>
      <c r="J365" s="445">
        <f>I365*$P$9/1000</f>
        <v>4.4750129999999997</v>
      </c>
      <c r="K365" s="82"/>
      <c r="L365" s="82"/>
      <c r="M365" s="82"/>
      <c r="N365" s="83"/>
      <c r="O365" s="84">
        <f t="shared" si="550"/>
        <v>0</v>
      </c>
      <c r="P365" s="445">
        <f>E365*F365</f>
        <v>0</v>
      </c>
      <c r="Q365" s="445">
        <f>SUM(O365:O368)</f>
        <v>0</v>
      </c>
      <c r="R365" s="445">
        <f>Q365*1.02*1.05*$R$14</f>
        <v>0</v>
      </c>
      <c r="S365" s="453"/>
      <c r="T365" s="452">
        <f>(T361*100%)/$T$1936</f>
        <v>3.6020098319687388E-2</v>
      </c>
    </row>
    <row r="366" spans="1:20" s="54" customFormat="1" ht="12.75" customHeight="1" x14ac:dyDescent="0.2">
      <c r="A366" s="145"/>
      <c r="B366" s="434"/>
      <c r="C366" s="384"/>
      <c r="D366" s="434"/>
      <c r="E366" s="478"/>
      <c r="F366" s="440"/>
      <c r="G366" s="443"/>
      <c r="H366" s="446"/>
      <c r="I366" s="449"/>
      <c r="J366" s="446"/>
      <c r="K366" s="82"/>
      <c r="L366" s="82"/>
      <c r="M366" s="82"/>
      <c r="N366" s="83"/>
      <c r="O366" s="84">
        <f t="shared" si="550"/>
        <v>0</v>
      </c>
      <c r="P366" s="446"/>
      <c r="Q366" s="446"/>
      <c r="R366" s="446"/>
      <c r="S366" s="453"/>
      <c r="T366" s="452"/>
    </row>
    <row r="367" spans="1:20" s="54" customFormat="1" ht="12.75" customHeight="1" x14ac:dyDescent="0.2">
      <c r="A367" s="145"/>
      <c r="B367" s="434"/>
      <c r="C367" s="384"/>
      <c r="D367" s="434"/>
      <c r="E367" s="478"/>
      <c r="F367" s="440"/>
      <c r="G367" s="443"/>
      <c r="H367" s="446"/>
      <c r="I367" s="449"/>
      <c r="J367" s="446"/>
      <c r="K367" s="82"/>
      <c r="L367" s="82"/>
      <c r="M367" s="82"/>
      <c r="N367" s="83"/>
      <c r="O367" s="84">
        <f t="shared" si="550"/>
        <v>0</v>
      </c>
      <c r="P367" s="446"/>
      <c r="Q367" s="446"/>
      <c r="R367" s="446"/>
      <c r="S367" s="453"/>
      <c r="T367" s="452"/>
    </row>
    <row r="368" spans="1:20" s="54" customFormat="1" ht="12.75" customHeight="1" x14ac:dyDescent="0.2">
      <c r="A368" s="146"/>
      <c r="B368" s="435"/>
      <c r="C368" s="385"/>
      <c r="D368" s="435"/>
      <c r="E368" s="479"/>
      <c r="F368" s="441"/>
      <c r="G368" s="444"/>
      <c r="H368" s="447"/>
      <c r="I368" s="450"/>
      <c r="J368" s="447"/>
      <c r="K368" s="82"/>
      <c r="L368" s="82"/>
      <c r="M368" s="82"/>
      <c r="N368" s="83"/>
      <c r="O368" s="84">
        <f t="shared" si="550"/>
        <v>0</v>
      </c>
      <c r="P368" s="447"/>
      <c r="Q368" s="447"/>
      <c r="R368" s="447"/>
      <c r="S368" s="453"/>
      <c r="T368" s="452"/>
    </row>
    <row r="369" spans="1:20" ht="12.75" customHeight="1" x14ac:dyDescent="0.2">
      <c r="A369" s="148"/>
      <c r="B369" s="345"/>
      <c r="C369" s="319" t="s">
        <v>772</v>
      </c>
      <c r="D369" s="159"/>
      <c r="E369" s="150"/>
      <c r="F369" s="169">
        <f t="shared" ref="F369" si="612">H369+J369+R369</f>
        <v>0</v>
      </c>
      <c r="G369" s="344"/>
      <c r="H369" s="154">
        <f t="shared" ref="H369" si="613">G369*$P$8/1000</f>
        <v>0</v>
      </c>
      <c r="I369" s="348"/>
      <c r="J369" s="154">
        <f t="shared" ref="J369" si="614">I369*$P$9/1000</f>
        <v>0</v>
      </c>
      <c r="K369" s="64"/>
      <c r="L369" s="64"/>
      <c r="M369" s="64"/>
      <c r="N369" s="103"/>
      <c r="O369" s="55">
        <f t="shared" si="550"/>
        <v>0</v>
      </c>
      <c r="P369" s="154">
        <f t="shared" ref="P369" si="615">E369*F369</f>
        <v>0</v>
      </c>
      <c r="Q369" s="154">
        <f t="shared" ref="Q369" si="616">SUM(O369:O372)</f>
        <v>0</v>
      </c>
      <c r="R369" s="154">
        <f t="shared" ref="R369" si="617">Q369*1.02*1.05*$R$14</f>
        <v>0</v>
      </c>
      <c r="S369" s="152">
        <f t="shared" ref="S369" si="618">F369*$S$17</f>
        <v>0</v>
      </c>
      <c r="T369" s="152">
        <f t="shared" ref="T369" si="619">E369*S369</f>
        <v>0</v>
      </c>
    </row>
    <row r="370" spans="1:20" ht="12.75" customHeight="1" x14ac:dyDescent="0.2">
      <c r="A370" s="148"/>
      <c r="B370" s="346"/>
      <c r="C370" s="320"/>
      <c r="D370" s="211"/>
      <c r="E370" s="150"/>
      <c r="F370" s="170"/>
      <c r="G370" s="344"/>
      <c r="H370" s="155"/>
      <c r="I370" s="349"/>
      <c r="J370" s="155"/>
      <c r="K370" s="23"/>
      <c r="L370" s="23"/>
      <c r="M370" s="23"/>
      <c r="N370" s="97"/>
      <c r="O370" s="55">
        <f t="shared" si="550"/>
        <v>0</v>
      </c>
      <c r="P370" s="155"/>
      <c r="Q370" s="155"/>
      <c r="R370" s="155"/>
      <c r="S370" s="152"/>
      <c r="T370" s="152"/>
    </row>
    <row r="371" spans="1:20" ht="12.75" customHeight="1" x14ac:dyDescent="0.2">
      <c r="A371" s="148"/>
      <c r="B371" s="346"/>
      <c r="C371" s="320"/>
      <c r="D371" s="211"/>
      <c r="E371" s="150"/>
      <c r="F371" s="170"/>
      <c r="G371" s="344"/>
      <c r="H371" s="155"/>
      <c r="I371" s="349"/>
      <c r="J371" s="155"/>
      <c r="K371" s="23"/>
      <c r="L371" s="23"/>
      <c r="M371" s="24"/>
      <c r="N371" s="97"/>
      <c r="O371" s="55">
        <f t="shared" si="550"/>
        <v>0</v>
      </c>
      <c r="P371" s="155"/>
      <c r="Q371" s="155"/>
      <c r="R371" s="155"/>
      <c r="S371" s="152"/>
      <c r="T371" s="152"/>
    </row>
    <row r="372" spans="1:20" ht="12.75" customHeight="1" x14ac:dyDescent="0.2">
      <c r="A372" s="148"/>
      <c r="B372" s="347"/>
      <c r="C372" s="321"/>
      <c r="D372" s="211"/>
      <c r="E372" s="150"/>
      <c r="F372" s="171"/>
      <c r="G372" s="344"/>
      <c r="H372" s="156"/>
      <c r="I372" s="350"/>
      <c r="J372" s="156"/>
      <c r="K372" s="23"/>
      <c r="L372" s="23"/>
      <c r="M372" s="23"/>
      <c r="N372" s="97"/>
      <c r="O372" s="55">
        <f t="shared" si="550"/>
        <v>0</v>
      </c>
      <c r="P372" s="156"/>
      <c r="Q372" s="156"/>
      <c r="R372" s="156"/>
      <c r="S372" s="152"/>
      <c r="T372" s="152"/>
    </row>
    <row r="373" spans="1:20" ht="12.75" customHeight="1" x14ac:dyDescent="0.2">
      <c r="A373" s="148">
        <v>1</v>
      </c>
      <c r="B373" s="345" t="s">
        <v>577</v>
      </c>
      <c r="C373" s="195" t="s">
        <v>773</v>
      </c>
      <c r="D373" s="220" t="s">
        <v>691</v>
      </c>
      <c r="E373" s="258">
        <v>70</v>
      </c>
      <c r="F373" s="169">
        <f t="shared" ref="F373" si="620">H373+J373+R373</f>
        <v>2.6387598057599995</v>
      </c>
      <c r="G373" s="344">
        <v>0.74</v>
      </c>
      <c r="H373" s="154">
        <f t="shared" ref="H373" si="621">G373*$P$8/1000</f>
        <v>1.405038</v>
      </c>
      <c r="I373" s="348">
        <v>0.06</v>
      </c>
      <c r="J373" s="154">
        <f t="shared" ref="J373" si="622">I373*$P$9/1000</f>
        <v>0.14131619999999998</v>
      </c>
      <c r="K373" s="23" t="s">
        <v>46</v>
      </c>
      <c r="L373" s="23" t="s">
        <v>32</v>
      </c>
      <c r="M373" s="23">
        <v>3.2000000000000001E-2</v>
      </c>
      <c r="N373" s="102">
        <v>26.4</v>
      </c>
      <c r="O373" s="55">
        <f t="shared" si="550"/>
        <v>0.8448</v>
      </c>
      <c r="P373" s="154">
        <f t="shared" ref="P373" si="623">E373*F373</f>
        <v>184.71318640319996</v>
      </c>
      <c r="Q373" s="154">
        <f t="shared" ref="Q373" si="624">SUM(O373:O376)</f>
        <v>0.96479999999999999</v>
      </c>
      <c r="R373" s="154">
        <f t="shared" ref="R373" si="625">Q373*1.02*1.05*$R$14</f>
        <v>1.0924056057599998</v>
      </c>
      <c r="S373" s="152">
        <f t="shared" ref="S373" si="626">F373*$S$17</f>
        <v>3.3501747500940109</v>
      </c>
      <c r="T373" s="152">
        <f t="shared" ref="T373" si="627">E373*S373</f>
        <v>234.51223250658077</v>
      </c>
    </row>
    <row r="374" spans="1:20" ht="12.75" customHeight="1" x14ac:dyDescent="0.2">
      <c r="A374" s="148"/>
      <c r="B374" s="346"/>
      <c r="C374" s="195"/>
      <c r="D374" s="221"/>
      <c r="E374" s="258"/>
      <c r="F374" s="170"/>
      <c r="G374" s="344"/>
      <c r="H374" s="155"/>
      <c r="I374" s="349"/>
      <c r="J374" s="155"/>
      <c r="K374" s="23" t="s">
        <v>474</v>
      </c>
      <c r="L374" s="23" t="s">
        <v>29</v>
      </c>
      <c r="M374" s="23">
        <v>0.12</v>
      </c>
      <c r="N374" s="97">
        <v>1</v>
      </c>
      <c r="O374" s="55">
        <f t="shared" si="550"/>
        <v>0.12</v>
      </c>
      <c r="P374" s="155"/>
      <c r="Q374" s="155"/>
      <c r="R374" s="155"/>
      <c r="S374" s="152"/>
      <c r="T374" s="152"/>
    </row>
    <row r="375" spans="1:20" ht="12.75" customHeight="1" x14ac:dyDescent="0.2">
      <c r="A375" s="148"/>
      <c r="B375" s="346"/>
      <c r="C375" s="195"/>
      <c r="D375" s="221"/>
      <c r="E375" s="258"/>
      <c r="F375" s="170"/>
      <c r="G375" s="344"/>
      <c r="H375" s="155"/>
      <c r="I375" s="349"/>
      <c r="J375" s="155"/>
      <c r="K375" s="23"/>
      <c r="L375" s="23"/>
      <c r="M375" s="24"/>
      <c r="N375" s="97"/>
      <c r="O375" s="55">
        <f t="shared" si="550"/>
        <v>0</v>
      </c>
      <c r="P375" s="155"/>
      <c r="Q375" s="155"/>
      <c r="R375" s="155"/>
      <c r="S375" s="152"/>
      <c r="T375" s="152"/>
    </row>
    <row r="376" spans="1:20" ht="12.75" customHeight="1" x14ac:dyDescent="0.2">
      <c r="A376" s="148"/>
      <c r="B376" s="347"/>
      <c r="C376" s="195"/>
      <c r="D376" s="222"/>
      <c r="E376" s="258"/>
      <c r="F376" s="171"/>
      <c r="G376" s="344"/>
      <c r="H376" s="156"/>
      <c r="I376" s="350"/>
      <c r="J376" s="156"/>
      <c r="K376" s="23"/>
      <c r="L376" s="23"/>
      <c r="M376" s="23"/>
      <c r="N376" s="97"/>
      <c r="O376" s="55">
        <f t="shared" si="550"/>
        <v>0</v>
      </c>
      <c r="P376" s="156"/>
      <c r="Q376" s="156"/>
      <c r="R376" s="156"/>
      <c r="S376" s="152"/>
      <c r="T376" s="152"/>
    </row>
    <row r="377" spans="1:20" ht="12.75" customHeight="1" x14ac:dyDescent="0.2">
      <c r="A377" s="148">
        <v>2</v>
      </c>
      <c r="B377" s="147" t="s">
        <v>45</v>
      </c>
      <c r="C377" s="147" t="s">
        <v>774</v>
      </c>
      <c r="D377" s="220" t="s">
        <v>691</v>
      </c>
      <c r="E377" s="258">
        <v>70</v>
      </c>
      <c r="F377" s="169">
        <f t="shared" ref="F377" si="628">H377+J377+R377</f>
        <v>0.11616999912000001</v>
      </c>
      <c r="G377" s="344"/>
      <c r="H377" s="152">
        <f t="shared" ref="H377" si="629">G377*$P$8/1000</f>
        <v>0</v>
      </c>
      <c r="I377" s="351"/>
      <c r="J377" s="154">
        <f t="shared" ref="J377" si="630">I377*$P$9/1000</f>
        <v>0</v>
      </c>
      <c r="K377" s="23" t="s">
        <v>113</v>
      </c>
      <c r="L377" s="97" t="s">
        <v>23</v>
      </c>
      <c r="M377" s="23">
        <v>1.08</v>
      </c>
      <c r="N377" s="97">
        <v>9.5000000000000001E-2</v>
      </c>
      <c r="O377" s="55">
        <f t="shared" si="550"/>
        <v>0.10260000000000001</v>
      </c>
      <c r="P377" s="154">
        <f t="shared" ref="P377" si="631">E377*F377</f>
        <v>8.1318999384000001</v>
      </c>
      <c r="Q377" s="154">
        <f t="shared" ref="Q377" si="632">SUM(O377:O380)</f>
        <v>0.10260000000000001</v>
      </c>
      <c r="R377" s="154">
        <f t="shared" ref="R377" si="633">Q377*1.02*1.05*$R$14</f>
        <v>0.11616999912000001</v>
      </c>
      <c r="S377" s="152">
        <f t="shared" ref="S377" si="634">F377*$S$17</f>
        <v>0.14748966424330365</v>
      </c>
      <c r="T377" s="152">
        <f t="shared" ref="T377" si="635">E377*S377</f>
        <v>10.324276497031255</v>
      </c>
    </row>
    <row r="378" spans="1:20" ht="12.75" customHeight="1" x14ac:dyDescent="0.2">
      <c r="A378" s="148"/>
      <c r="B378" s="147"/>
      <c r="C378" s="147"/>
      <c r="D378" s="221"/>
      <c r="E378" s="258"/>
      <c r="F378" s="170"/>
      <c r="G378" s="344"/>
      <c r="H378" s="152"/>
      <c r="I378" s="351"/>
      <c r="J378" s="155"/>
      <c r="K378" s="23"/>
      <c r="L378" s="23"/>
      <c r="M378" s="23"/>
      <c r="N378" s="97"/>
      <c r="O378" s="55">
        <f t="shared" si="550"/>
        <v>0</v>
      </c>
      <c r="P378" s="155"/>
      <c r="Q378" s="155"/>
      <c r="R378" s="155"/>
      <c r="S378" s="152"/>
      <c r="T378" s="152"/>
    </row>
    <row r="379" spans="1:20" ht="12.75" customHeight="1" x14ac:dyDescent="0.2">
      <c r="A379" s="148"/>
      <c r="B379" s="147"/>
      <c r="C379" s="147"/>
      <c r="D379" s="221"/>
      <c r="E379" s="258"/>
      <c r="F379" s="170"/>
      <c r="G379" s="344"/>
      <c r="H379" s="152"/>
      <c r="I379" s="351"/>
      <c r="J379" s="155"/>
      <c r="K379" s="23"/>
      <c r="L379" s="23"/>
      <c r="M379" s="24"/>
      <c r="N379" s="97"/>
      <c r="O379" s="55">
        <f t="shared" si="550"/>
        <v>0</v>
      </c>
      <c r="P379" s="155"/>
      <c r="Q379" s="155"/>
      <c r="R379" s="155"/>
      <c r="S379" s="152"/>
      <c r="T379" s="152"/>
    </row>
    <row r="380" spans="1:20" ht="15.75" customHeight="1" x14ac:dyDescent="0.2">
      <c r="A380" s="148"/>
      <c r="B380" s="147"/>
      <c r="C380" s="147"/>
      <c r="D380" s="222"/>
      <c r="E380" s="258"/>
      <c r="F380" s="171"/>
      <c r="G380" s="344"/>
      <c r="H380" s="152"/>
      <c r="I380" s="351"/>
      <c r="J380" s="156"/>
      <c r="K380" s="23"/>
      <c r="L380" s="23"/>
      <c r="M380" s="23"/>
      <c r="N380" s="97"/>
      <c r="O380" s="55">
        <f t="shared" si="550"/>
        <v>0</v>
      </c>
      <c r="P380" s="156"/>
      <c r="Q380" s="156"/>
      <c r="R380" s="156"/>
      <c r="S380" s="152"/>
      <c r="T380" s="152"/>
    </row>
    <row r="381" spans="1:20" s="54" customFormat="1" ht="12.75" customHeight="1" x14ac:dyDescent="0.2">
      <c r="A381" s="144"/>
      <c r="B381" s="433"/>
      <c r="C381" s="383" t="s">
        <v>716</v>
      </c>
      <c r="D381" s="433"/>
      <c r="E381" s="477"/>
      <c r="F381" s="439">
        <f>H381+J381+R381</f>
        <v>2.8792230000000001</v>
      </c>
      <c r="G381" s="442">
        <v>0.4</v>
      </c>
      <c r="H381" s="445">
        <f>G381*$P$8/1000</f>
        <v>0.75948000000000004</v>
      </c>
      <c r="I381" s="448">
        <v>0.9</v>
      </c>
      <c r="J381" s="445">
        <f>I381*$P$9/1000</f>
        <v>2.1197430000000002</v>
      </c>
      <c r="K381" s="82"/>
      <c r="L381" s="82"/>
      <c r="M381" s="82"/>
      <c r="N381" s="83"/>
      <c r="O381" s="84">
        <f t="shared" si="550"/>
        <v>0</v>
      </c>
      <c r="P381" s="445">
        <f>E381*F381</f>
        <v>0</v>
      </c>
      <c r="Q381" s="445">
        <f>SUM(O381:O384)</f>
        <v>0</v>
      </c>
      <c r="R381" s="445">
        <f>Q381*1.02*1.05*$R$14</f>
        <v>0</v>
      </c>
      <c r="S381" s="453"/>
      <c r="T381" s="451">
        <f>SUM(T373:T380)</f>
        <v>244.83650900361204</v>
      </c>
    </row>
    <row r="382" spans="1:20" s="54" customFormat="1" ht="12.75" customHeight="1" x14ac:dyDescent="0.2">
      <c r="A382" s="145"/>
      <c r="B382" s="434"/>
      <c r="C382" s="384"/>
      <c r="D382" s="434"/>
      <c r="E382" s="478"/>
      <c r="F382" s="440"/>
      <c r="G382" s="443"/>
      <c r="H382" s="446"/>
      <c r="I382" s="449"/>
      <c r="J382" s="446"/>
      <c r="K382" s="82"/>
      <c r="L382" s="82"/>
      <c r="M382" s="82"/>
      <c r="N382" s="83"/>
      <c r="O382" s="84">
        <f t="shared" si="550"/>
        <v>0</v>
      </c>
      <c r="P382" s="446"/>
      <c r="Q382" s="446"/>
      <c r="R382" s="446"/>
      <c r="S382" s="453"/>
      <c r="T382" s="451"/>
    </row>
    <row r="383" spans="1:20" s="54" customFormat="1" ht="12.75" customHeight="1" x14ac:dyDescent="0.2">
      <c r="A383" s="145"/>
      <c r="B383" s="434"/>
      <c r="C383" s="384"/>
      <c r="D383" s="434"/>
      <c r="E383" s="478"/>
      <c r="F383" s="440"/>
      <c r="G383" s="443"/>
      <c r="H383" s="446"/>
      <c r="I383" s="449"/>
      <c r="J383" s="446"/>
      <c r="K383" s="82"/>
      <c r="L383" s="82"/>
      <c r="M383" s="82"/>
      <c r="N383" s="83"/>
      <c r="O383" s="84">
        <f t="shared" si="550"/>
        <v>0</v>
      </c>
      <c r="P383" s="446"/>
      <c r="Q383" s="446"/>
      <c r="R383" s="446"/>
      <c r="S383" s="453"/>
      <c r="T383" s="451"/>
    </row>
    <row r="384" spans="1:20" s="54" customFormat="1" ht="12.75" customHeight="1" x14ac:dyDescent="0.2">
      <c r="A384" s="146"/>
      <c r="B384" s="435"/>
      <c r="C384" s="385"/>
      <c r="D384" s="435"/>
      <c r="E384" s="479"/>
      <c r="F384" s="441"/>
      <c r="G384" s="444"/>
      <c r="H384" s="447"/>
      <c r="I384" s="450"/>
      <c r="J384" s="447"/>
      <c r="K384" s="82"/>
      <c r="L384" s="82"/>
      <c r="M384" s="82"/>
      <c r="N384" s="83"/>
      <c r="O384" s="84">
        <f t="shared" si="550"/>
        <v>0</v>
      </c>
      <c r="P384" s="447"/>
      <c r="Q384" s="447"/>
      <c r="R384" s="447"/>
      <c r="S384" s="453"/>
      <c r="T384" s="451"/>
    </row>
    <row r="385" spans="1:20" s="54" customFormat="1" ht="12.75" customHeight="1" x14ac:dyDescent="0.2">
      <c r="A385" s="144"/>
      <c r="B385" s="433"/>
      <c r="C385" s="383" t="s">
        <v>717</v>
      </c>
      <c r="D385" s="433"/>
      <c r="E385" s="477"/>
      <c r="F385" s="439">
        <f>H385+J385+R385</f>
        <v>7.1331929999999995</v>
      </c>
      <c r="G385" s="442">
        <v>1.4</v>
      </c>
      <c r="H385" s="445">
        <f>G385*$P$8/1000</f>
        <v>2.6581799999999998</v>
      </c>
      <c r="I385" s="448">
        <v>1.9</v>
      </c>
      <c r="J385" s="445">
        <f>I385*$P$9/1000</f>
        <v>4.4750129999999997</v>
      </c>
      <c r="K385" s="82"/>
      <c r="L385" s="82"/>
      <c r="M385" s="82"/>
      <c r="N385" s="83"/>
      <c r="O385" s="84">
        <f t="shared" si="550"/>
        <v>0</v>
      </c>
      <c r="P385" s="445">
        <f>E385*F385</f>
        <v>0</v>
      </c>
      <c r="Q385" s="445">
        <f>SUM(O385:O388)</f>
        <v>0</v>
      </c>
      <c r="R385" s="445">
        <f>Q385*1.02*1.05*$R$14</f>
        <v>0</v>
      </c>
      <c r="S385" s="453"/>
      <c r="T385" s="452">
        <f>(T381*100%)/$T$1936</f>
        <v>2.057712058256978E-3</v>
      </c>
    </row>
    <row r="386" spans="1:20" s="54" customFormat="1" ht="12.75" customHeight="1" x14ac:dyDescent="0.2">
      <c r="A386" s="145"/>
      <c r="B386" s="434"/>
      <c r="C386" s="384"/>
      <c r="D386" s="434"/>
      <c r="E386" s="478"/>
      <c r="F386" s="440"/>
      <c r="G386" s="443"/>
      <c r="H386" s="446"/>
      <c r="I386" s="449"/>
      <c r="J386" s="446"/>
      <c r="K386" s="82"/>
      <c r="L386" s="82"/>
      <c r="M386" s="82"/>
      <c r="N386" s="83"/>
      <c r="O386" s="84">
        <f t="shared" si="550"/>
        <v>0</v>
      </c>
      <c r="P386" s="446"/>
      <c r="Q386" s="446"/>
      <c r="R386" s="446"/>
      <c r="S386" s="453"/>
      <c r="T386" s="452"/>
    </row>
    <row r="387" spans="1:20" s="54" customFormat="1" ht="12.75" customHeight="1" x14ac:dyDescent="0.2">
      <c r="A387" s="145"/>
      <c r="B387" s="434"/>
      <c r="C387" s="384"/>
      <c r="D387" s="434"/>
      <c r="E387" s="478"/>
      <c r="F387" s="440"/>
      <c r="G387" s="443"/>
      <c r="H387" s="446"/>
      <c r="I387" s="449"/>
      <c r="J387" s="446"/>
      <c r="K387" s="82"/>
      <c r="L387" s="82"/>
      <c r="M387" s="82"/>
      <c r="N387" s="83"/>
      <c r="O387" s="84">
        <f t="shared" si="550"/>
        <v>0</v>
      </c>
      <c r="P387" s="446"/>
      <c r="Q387" s="446"/>
      <c r="R387" s="446"/>
      <c r="S387" s="453"/>
      <c r="T387" s="452"/>
    </row>
    <row r="388" spans="1:20" s="54" customFormat="1" ht="12.75" customHeight="1" x14ac:dyDescent="0.2">
      <c r="A388" s="146"/>
      <c r="B388" s="435"/>
      <c r="C388" s="385"/>
      <c r="D388" s="435"/>
      <c r="E388" s="479"/>
      <c r="F388" s="441"/>
      <c r="G388" s="444"/>
      <c r="H388" s="447"/>
      <c r="I388" s="450"/>
      <c r="J388" s="447"/>
      <c r="K388" s="82"/>
      <c r="L388" s="82"/>
      <c r="M388" s="82"/>
      <c r="N388" s="83"/>
      <c r="O388" s="84">
        <f t="shared" si="550"/>
        <v>0</v>
      </c>
      <c r="P388" s="447"/>
      <c r="Q388" s="447"/>
      <c r="R388" s="447"/>
      <c r="S388" s="453"/>
      <c r="T388" s="452"/>
    </row>
    <row r="389" spans="1:20" ht="12.75" customHeight="1" x14ac:dyDescent="0.2">
      <c r="A389" s="148"/>
      <c r="B389" s="345"/>
      <c r="C389" s="319" t="s">
        <v>775</v>
      </c>
      <c r="D389" s="159"/>
      <c r="E389" s="150"/>
      <c r="F389" s="169">
        <f t="shared" ref="F389" si="636">H389+J389+R389</f>
        <v>0</v>
      </c>
      <c r="G389" s="344"/>
      <c r="H389" s="154">
        <f t="shared" ref="H389" si="637">G389*$P$8/1000</f>
        <v>0</v>
      </c>
      <c r="I389" s="348"/>
      <c r="J389" s="154">
        <f t="shared" ref="J389" si="638">I389*$P$9/1000</f>
        <v>0</v>
      </c>
      <c r="K389" s="64"/>
      <c r="L389" s="64"/>
      <c r="M389" s="64"/>
      <c r="N389" s="103"/>
      <c r="O389" s="55">
        <f t="shared" si="550"/>
        <v>0</v>
      </c>
      <c r="P389" s="154">
        <f t="shared" ref="P389" si="639">E389*F389</f>
        <v>0</v>
      </c>
      <c r="Q389" s="154">
        <f t="shared" ref="Q389" si="640">SUM(O389:O392)</f>
        <v>0</v>
      </c>
      <c r="R389" s="154">
        <f t="shared" ref="R389" si="641">Q389*1.02*1.05*$R$14</f>
        <v>0</v>
      </c>
      <c r="S389" s="152">
        <f t="shared" ref="S389" si="642">F389*$S$17</f>
        <v>0</v>
      </c>
      <c r="T389" s="152">
        <f t="shared" ref="T389" si="643">E389*S389</f>
        <v>0</v>
      </c>
    </row>
    <row r="390" spans="1:20" ht="12.75" customHeight="1" x14ac:dyDescent="0.2">
      <c r="A390" s="148"/>
      <c r="B390" s="346"/>
      <c r="C390" s="320"/>
      <c r="D390" s="211"/>
      <c r="E390" s="150"/>
      <c r="F390" s="170"/>
      <c r="G390" s="344"/>
      <c r="H390" s="155"/>
      <c r="I390" s="349"/>
      <c r="J390" s="155"/>
      <c r="K390" s="23"/>
      <c r="L390" s="23"/>
      <c r="M390" s="23"/>
      <c r="N390" s="97"/>
      <c r="O390" s="55">
        <f t="shared" si="550"/>
        <v>0</v>
      </c>
      <c r="P390" s="155"/>
      <c r="Q390" s="155"/>
      <c r="R390" s="155"/>
      <c r="S390" s="152"/>
      <c r="T390" s="152"/>
    </row>
    <row r="391" spans="1:20" ht="12.75" customHeight="1" x14ac:dyDescent="0.2">
      <c r="A391" s="148"/>
      <c r="B391" s="346"/>
      <c r="C391" s="320"/>
      <c r="D391" s="211"/>
      <c r="E391" s="150"/>
      <c r="F391" s="170"/>
      <c r="G391" s="344"/>
      <c r="H391" s="155"/>
      <c r="I391" s="349"/>
      <c r="J391" s="155"/>
      <c r="K391" s="23"/>
      <c r="L391" s="23"/>
      <c r="M391" s="24"/>
      <c r="N391" s="97"/>
      <c r="O391" s="55">
        <f t="shared" si="550"/>
        <v>0</v>
      </c>
      <c r="P391" s="155"/>
      <c r="Q391" s="155"/>
      <c r="R391" s="155"/>
      <c r="S391" s="152"/>
      <c r="T391" s="152"/>
    </row>
    <row r="392" spans="1:20" ht="12.75" customHeight="1" x14ac:dyDescent="0.2">
      <c r="A392" s="148"/>
      <c r="B392" s="347"/>
      <c r="C392" s="321"/>
      <c r="D392" s="211"/>
      <c r="E392" s="150"/>
      <c r="F392" s="171"/>
      <c r="G392" s="344"/>
      <c r="H392" s="156"/>
      <c r="I392" s="350"/>
      <c r="J392" s="156"/>
      <c r="K392" s="23"/>
      <c r="L392" s="23"/>
      <c r="M392" s="23"/>
      <c r="N392" s="97"/>
      <c r="O392" s="55">
        <f t="shared" si="550"/>
        <v>0</v>
      </c>
      <c r="P392" s="156"/>
      <c r="Q392" s="156"/>
      <c r="R392" s="156"/>
      <c r="S392" s="152"/>
      <c r="T392" s="152"/>
    </row>
    <row r="393" spans="1:20" ht="12.75" customHeight="1" x14ac:dyDescent="0.2">
      <c r="A393" s="148">
        <v>1</v>
      </c>
      <c r="B393" s="147" t="s">
        <v>581</v>
      </c>
      <c r="C393" s="147" t="s">
        <v>776</v>
      </c>
      <c r="D393" s="220" t="s">
        <v>719</v>
      </c>
      <c r="E393" s="217">
        <v>1.45</v>
      </c>
      <c r="F393" s="169">
        <f t="shared" ref="F393" si="644">H393+J393+R393</f>
        <v>17.4922866</v>
      </c>
      <c r="G393" s="151">
        <v>5.0199999999999996</v>
      </c>
      <c r="H393" s="154">
        <f t="shared" ref="H393" si="645">G393*$P$8/1000</f>
        <v>9.5314739999999993</v>
      </c>
      <c r="I393" s="151">
        <v>3.38</v>
      </c>
      <c r="J393" s="154">
        <f t="shared" ref="J393" si="646">I393*$P$9/1000</f>
        <v>7.9608125999999997</v>
      </c>
      <c r="K393" s="64"/>
      <c r="L393" s="64"/>
      <c r="M393" s="64"/>
      <c r="N393" s="103"/>
      <c r="O393" s="55">
        <f t="shared" si="550"/>
        <v>0</v>
      </c>
      <c r="P393" s="154">
        <f t="shared" ref="P393" si="647">E393*F393</f>
        <v>25.36381557</v>
      </c>
      <c r="Q393" s="154">
        <f t="shared" ref="Q393" si="648">SUM(O393:O396)</f>
        <v>0</v>
      </c>
      <c r="R393" s="154">
        <f t="shared" ref="R393" si="649">Q393*1.02*1.05*$R$14</f>
        <v>0</v>
      </c>
      <c r="S393" s="152">
        <f t="shared" ref="S393" si="650">F393*$S$17</f>
        <v>22.208242205602932</v>
      </c>
      <c r="T393" s="152">
        <f t="shared" ref="T393" si="651">E393*S393</f>
        <v>32.201951198124249</v>
      </c>
    </row>
    <row r="394" spans="1:20" ht="12.75" customHeight="1" x14ac:dyDescent="0.2">
      <c r="A394" s="148"/>
      <c r="B394" s="147"/>
      <c r="C394" s="147"/>
      <c r="D394" s="221"/>
      <c r="E394" s="217"/>
      <c r="F394" s="170"/>
      <c r="G394" s="151"/>
      <c r="H394" s="155"/>
      <c r="I394" s="151"/>
      <c r="J394" s="155"/>
      <c r="K394" s="23"/>
      <c r="L394" s="23"/>
      <c r="M394" s="23"/>
      <c r="N394" s="97"/>
      <c r="O394" s="55">
        <f t="shared" si="550"/>
        <v>0</v>
      </c>
      <c r="P394" s="155"/>
      <c r="Q394" s="155"/>
      <c r="R394" s="155"/>
      <c r="S394" s="152"/>
      <c r="T394" s="152"/>
    </row>
    <row r="395" spans="1:20" ht="12.75" customHeight="1" x14ac:dyDescent="0.2">
      <c r="A395" s="148"/>
      <c r="B395" s="147"/>
      <c r="C395" s="147"/>
      <c r="D395" s="221"/>
      <c r="E395" s="217"/>
      <c r="F395" s="170"/>
      <c r="G395" s="151"/>
      <c r="H395" s="155"/>
      <c r="I395" s="151"/>
      <c r="J395" s="155"/>
      <c r="K395" s="23"/>
      <c r="L395" s="23"/>
      <c r="M395" s="24"/>
      <c r="N395" s="97"/>
      <c r="O395" s="55">
        <f t="shared" si="550"/>
        <v>0</v>
      </c>
      <c r="P395" s="155"/>
      <c r="Q395" s="155"/>
      <c r="R395" s="155"/>
      <c r="S395" s="152"/>
      <c r="T395" s="152"/>
    </row>
    <row r="396" spans="1:20" x14ac:dyDescent="0.2">
      <c r="A396" s="148"/>
      <c r="B396" s="147"/>
      <c r="C396" s="147"/>
      <c r="D396" s="222"/>
      <c r="E396" s="217"/>
      <c r="F396" s="171"/>
      <c r="G396" s="151"/>
      <c r="H396" s="156"/>
      <c r="I396" s="151"/>
      <c r="J396" s="156"/>
      <c r="K396" s="23"/>
      <c r="L396" s="23"/>
      <c r="M396" s="23"/>
      <c r="N396" s="97"/>
      <c r="O396" s="55">
        <f t="shared" si="550"/>
        <v>0</v>
      </c>
      <c r="P396" s="156"/>
      <c r="Q396" s="156"/>
      <c r="R396" s="156"/>
      <c r="S396" s="152"/>
      <c r="T396" s="152"/>
    </row>
    <row r="397" spans="1:20" ht="12.75" customHeight="1" x14ac:dyDescent="0.2">
      <c r="A397" s="148">
        <v>2</v>
      </c>
      <c r="B397" s="268" t="s">
        <v>583</v>
      </c>
      <c r="C397" s="147" t="s">
        <v>777</v>
      </c>
      <c r="D397" s="220" t="s">
        <v>719</v>
      </c>
      <c r="E397" s="217">
        <v>1.45</v>
      </c>
      <c r="F397" s="169">
        <f t="shared" ref="F397" si="652">H397+J397+R397</f>
        <v>120.81744962400001</v>
      </c>
      <c r="G397" s="151">
        <v>38.700000000000003</v>
      </c>
      <c r="H397" s="154">
        <f t="shared" ref="H397" si="653">G397*$P$8/1000</f>
        <v>73.479690000000005</v>
      </c>
      <c r="I397" s="151">
        <v>1.1000000000000001</v>
      </c>
      <c r="J397" s="154">
        <f t="shared" ref="J397" si="654">I397*$P$9/1000</f>
        <v>2.5907970000000002</v>
      </c>
      <c r="K397" s="23" t="s">
        <v>587</v>
      </c>
      <c r="L397" s="23" t="s">
        <v>32</v>
      </c>
      <c r="M397" s="23">
        <v>1.04</v>
      </c>
      <c r="N397" s="97">
        <v>38</v>
      </c>
      <c r="O397" s="55">
        <f t="shared" si="550"/>
        <v>39.520000000000003</v>
      </c>
      <c r="P397" s="154">
        <f t="shared" ref="P397" si="655">E397*F397</f>
        <v>175.1853019548</v>
      </c>
      <c r="Q397" s="154">
        <f t="shared" ref="Q397" si="656">SUM(O397:O400)</f>
        <v>39.520000000000003</v>
      </c>
      <c r="R397" s="154">
        <f t="shared" ref="R397" si="657">Q397*1.02*1.05*$R$14</f>
        <v>44.746962623999998</v>
      </c>
      <c r="S397" s="152">
        <f t="shared" ref="S397" si="658">F397*$S$17</f>
        <v>153.39007673891092</v>
      </c>
      <c r="T397" s="152">
        <f t="shared" ref="T397" si="659">E397*S397</f>
        <v>222.41561127142083</v>
      </c>
    </row>
    <row r="398" spans="1:20" x14ac:dyDescent="0.2">
      <c r="A398" s="148"/>
      <c r="B398" s="268"/>
      <c r="C398" s="147"/>
      <c r="D398" s="221"/>
      <c r="E398" s="217"/>
      <c r="F398" s="170"/>
      <c r="G398" s="151"/>
      <c r="H398" s="155"/>
      <c r="I398" s="151"/>
      <c r="J398" s="155"/>
      <c r="K398" s="23"/>
      <c r="L398" s="23"/>
      <c r="M398" s="23"/>
      <c r="N398" s="97"/>
      <c r="O398" s="55">
        <f t="shared" si="550"/>
        <v>0</v>
      </c>
      <c r="P398" s="155"/>
      <c r="Q398" s="155"/>
      <c r="R398" s="155"/>
      <c r="S398" s="152"/>
      <c r="T398" s="152"/>
    </row>
    <row r="399" spans="1:20" x14ac:dyDescent="0.2">
      <c r="A399" s="148"/>
      <c r="B399" s="268"/>
      <c r="C399" s="147"/>
      <c r="D399" s="221"/>
      <c r="E399" s="217"/>
      <c r="F399" s="170"/>
      <c r="G399" s="151"/>
      <c r="H399" s="155"/>
      <c r="I399" s="151"/>
      <c r="J399" s="155"/>
      <c r="K399" s="23"/>
      <c r="L399" s="97"/>
      <c r="M399" s="17"/>
      <c r="N399" s="97"/>
      <c r="O399" s="55">
        <f t="shared" si="550"/>
        <v>0</v>
      </c>
      <c r="P399" s="155"/>
      <c r="Q399" s="155"/>
      <c r="R399" s="155"/>
      <c r="S399" s="152"/>
      <c r="T399" s="152"/>
    </row>
    <row r="400" spans="1:20" x14ac:dyDescent="0.2">
      <c r="A400" s="148"/>
      <c r="B400" s="268"/>
      <c r="C400" s="147"/>
      <c r="D400" s="222"/>
      <c r="E400" s="217"/>
      <c r="F400" s="171"/>
      <c r="G400" s="151"/>
      <c r="H400" s="156"/>
      <c r="I400" s="151"/>
      <c r="J400" s="156"/>
      <c r="K400" s="23"/>
      <c r="L400" s="23"/>
      <c r="M400" s="23"/>
      <c r="N400" s="97"/>
      <c r="O400" s="55">
        <f t="shared" si="550"/>
        <v>0</v>
      </c>
      <c r="P400" s="156"/>
      <c r="Q400" s="156"/>
      <c r="R400" s="156"/>
      <c r="S400" s="152"/>
      <c r="T400" s="152"/>
    </row>
    <row r="401" spans="1:20" ht="12.75" customHeight="1" x14ac:dyDescent="0.2">
      <c r="A401" s="148">
        <v>3</v>
      </c>
      <c r="B401" s="147" t="s">
        <v>585</v>
      </c>
      <c r="C401" s="147" t="s">
        <v>778</v>
      </c>
      <c r="D401" s="220" t="s">
        <v>691</v>
      </c>
      <c r="E401" s="258">
        <v>289</v>
      </c>
      <c r="F401" s="169">
        <f t="shared" ref="F401" si="660">H401+J401+R401</f>
        <v>0.57281726111999998</v>
      </c>
      <c r="G401" s="151">
        <v>0.16</v>
      </c>
      <c r="H401" s="154">
        <f t="shared" ref="H401" si="661">G401*$P$8/1000</f>
        <v>0.30379200000000001</v>
      </c>
      <c r="I401" s="348"/>
      <c r="J401" s="154">
        <f t="shared" ref="J401" si="662">I401*$P$9/1000</f>
        <v>0</v>
      </c>
      <c r="K401" s="23" t="s">
        <v>113</v>
      </c>
      <c r="L401" s="23" t="s">
        <v>23</v>
      </c>
      <c r="M401" s="23">
        <v>1.08</v>
      </c>
      <c r="N401" s="97">
        <v>0.22</v>
      </c>
      <c r="O401" s="55">
        <f t="shared" si="550"/>
        <v>0.23760000000000001</v>
      </c>
      <c r="P401" s="154">
        <f t="shared" ref="P401" si="663">E401*F401</f>
        <v>165.54418846368</v>
      </c>
      <c r="Q401" s="154">
        <f t="shared" ref="Q401" si="664">SUM(O401:O404)</f>
        <v>0.23760000000000001</v>
      </c>
      <c r="R401" s="154">
        <f t="shared" ref="R401" si="665">Q401*1.02*1.05*$R$14</f>
        <v>0.26902526112000003</v>
      </c>
      <c r="S401" s="152">
        <f t="shared" ref="S401" si="666">F401*$S$17</f>
        <v>0.72724994538467369</v>
      </c>
      <c r="T401" s="152">
        <f t="shared" ref="T401" si="667">E401*S401</f>
        <v>210.17523421617071</v>
      </c>
    </row>
    <row r="402" spans="1:20" x14ac:dyDescent="0.2">
      <c r="A402" s="148"/>
      <c r="B402" s="147"/>
      <c r="C402" s="147"/>
      <c r="D402" s="221"/>
      <c r="E402" s="258"/>
      <c r="F402" s="170"/>
      <c r="G402" s="151"/>
      <c r="H402" s="155"/>
      <c r="I402" s="349"/>
      <c r="J402" s="155"/>
      <c r="K402" s="23"/>
      <c r="L402" s="23"/>
      <c r="M402" s="23"/>
      <c r="N402" s="97"/>
      <c r="O402" s="55">
        <f t="shared" si="550"/>
        <v>0</v>
      </c>
      <c r="P402" s="155"/>
      <c r="Q402" s="155"/>
      <c r="R402" s="155"/>
      <c r="S402" s="152"/>
      <c r="T402" s="152"/>
    </row>
    <row r="403" spans="1:20" x14ac:dyDescent="0.2">
      <c r="A403" s="148"/>
      <c r="B403" s="147"/>
      <c r="C403" s="147"/>
      <c r="D403" s="221"/>
      <c r="E403" s="258"/>
      <c r="F403" s="170"/>
      <c r="G403" s="151"/>
      <c r="H403" s="155"/>
      <c r="I403" s="349"/>
      <c r="J403" s="155"/>
      <c r="K403" s="23"/>
      <c r="L403" s="23"/>
      <c r="M403" s="24"/>
      <c r="N403" s="97"/>
      <c r="O403" s="55">
        <f t="shared" si="550"/>
        <v>0</v>
      </c>
      <c r="P403" s="155"/>
      <c r="Q403" s="155"/>
      <c r="R403" s="155"/>
      <c r="S403" s="152"/>
      <c r="T403" s="152"/>
    </row>
    <row r="404" spans="1:20" x14ac:dyDescent="0.2">
      <c r="A404" s="148"/>
      <c r="B404" s="147"/>
      <c r="C404" s="147"/>
      <c r="D404" s="222"/>
      <c r="E404" s="258"/>
      <c r="F404" s="171"/>
      <c r="G404" s="151"/>
      <c r="H404" s="156"/>
      <c r="I404" s="350"/>
      <c r="J404" s="156"/>
      <c r="K404" s="23"/>
      <c r="L404" s="23"/>
      <c r="M404" s="23"/>
      <c r="N404" s="97"/>
      <c r="O404" s="55">
        <f t="shared" si="550"/>
        <v>0</v>
      </c>
      <c r="P404" s="156"/>
      <c r="Q404" s="156"/>
      <c r="R404" s="156"/>
      <c r="S404" s="152"/>
      <c r="T404" s="152"/>
    </row>
    <row r="405" spans="1:20" s="54" customFormat="1" ht="12.75" customHeight="1" x14ac:dyDescent="0.2">
      <c r="A405" s="144"/>
      <c r="B405" s="433"/>
      <c r="C405" s="383" t="s">
        <v>716</v>
      </c>
      <c r="D405" s="433"/>
      <c r="E405" s="477"/>
      <c r="F405" s="439">
        <f>H405+J405+R405</f>
        <v>2.8792230000000001</v>
      </c>
      <c r="G405" s="442">
        <v>0.4</v>
      </c>
      <c r="H405" s="445">
        <f>G405*$P$8/1000</f>
        <v>0.75948000000000004</v>
      </c>
      <c r="I405" s="448">
        <v>0.9</v>
      </c>
      <c r="J405" s="445">
        <f>I405*$P$9/1000</f>
        <v>2.1197430000000002</v>
      </c>
      <c r="K405" s="82"/>
      <c r="L405" s="82"/>
      <c r="M405" s="82"/>
      <c r="N405" s="83"/>
      <c r="O405" s="84">
        <f t="shared" si="550"/>
        <v>0</v>
      </c>
      <c r="P405" s="445">
        <f>E405*F405</f>
        <v>0</v>
      </c>
      <c r="Q405" s="445">
        <f>SUM(O405:O408)</f>
        <v>0</v>
      </c>
      <c r="R405" s="445">
        <f>Q405*1.02*1.05*$R$14</f>
        <v>0</v>
      </c>
      <c r="S405" s="453"/>
      <c r="T405" s="451">
        <f>SUM(T393:T404)</f>
        <v>464.79279668571576</v>
      </c>
    </row>
    <row r="406" spans="1:20" s="54" customFormat="1" ht="12.75" customHeight="1" x14ac:dyDescent="0.2">
      <c r="A406" s="145"/>
      <c r="B406" s="434"/>
      <c r="C406" s="384"/>
      <c r="D406" s="434"/>
      <c r="E406" s="478"/>
      <c r="F406" s="440"/>
      <c r="G406" s="443"/>
      <c r="H406" s="446"/>
      <c r="I406" s="449"/>
      <c r="J406" s="446"/>
      <c r="K406" s="82"/>
      <c r="L406" s="82"/>
      <c r="M406" s="82"/>
      <c r="N406" s="83"/>
      <c r="O406" s="84">
        <f t="shared" si="550"/>
        <v>0</v>
      </c>
      <c r="P406" s="446"/>
      <c r="Q406" s="446"/>
      <c r="R406" s="446"/>
      <c r="S406" s="453"/>
      <c r="T406" s="451"/>
    </row>
    <row r="407" spans="1:20" s="54" customFormat="1" ht="12.75" customHeight="1" x14ac:dyDescent="0.2">
      <c r="A407" s="145"/>
      <c r="B407" s="434"/>
      <c r="C407" s="384"/>
      <c r="D407" s="434"/>
      <c r="E407" s="478"/>
      <c r="F407" s="440"/>
      <c r="G407" s="443"/>
      <c r="H407" s="446"/>
      <c r="I407" s="449"/>
      <c r="J407" s="446"/>
      <c r="K407" s="82"/>
      <c r="L407" s="82"/>
      <c r="M407" s="82"/>
      <c r="N407" s="83"/>
      <c r="O407" s="84">
        <f t="shared" si="550"/>
        <v>0</v>
      </c>
      <c r="P407" s="446"/>
      <c r="Q407" s="446"/>
      <c r="R407" s="446"/>
      <c r="S407" s="453"/>
      <c r="T407" s="451"/>
    </row>
    <row r="408" spans="1:20" s="54" customFormat="1" ht="12.75" customHeight="1" x14ac:dyDescent="0.2">
      <c r="A408" s="146"/>
      <c r="B408" s="435"/>
      <c r="C408" s="385"/>
      <c r="D408" s="435"/>
      <c r="E408" s="479"/>
      <c r="F408" s="441"/>
      <c r="G408" s="444"/>
      <c r="H408" s="447"/>
      <c r="I408" s="450"/>
      <c r="J408" s="447"/>
      <c r="K408" s="82"/>
      <c r="L408" s="82"/>
      <c r="M408" s="82"/>
      <c r="N408" s="83"/>
      <c r="O408" s="84">
        <f t="shared" si="550"/>
        <v>0</v>
      </c>
      <c r="P408" s="447"/>
      <c r="Q408" s="447"/>
      <c r="R408" s="447"/>
      <c r="S408" s="453"/>
      <c r="T408" s="451"/>
    </row>
    <row r="409" spans="1:20" s="54" customFormat="1" ht="12.75" customHeight="1" x14ac:dyDescent="0.2">
      <c r="A409" s="144"/>
      <c r="B409" s="433"/>
      <c r="C409" s="383" t="s">
        <v>717</v>
      </c>
      <c r="D409" s="433"/>
      <c r="E409" s="477"/>
      <c r="F409" s="439">
        <f>H409+J409+R409</f>
        <v>7.1331929999999995</v>
      </c>
      <c r="G409" s="442">
        <v>1.4</v>
      </c>
      <c r="H409" s="445">
        <f>G409*$P$8/1000</f>
        <v>2.6581799999999998</v>
      </c>
      <c r="I409" s="448">
        <v>1.9</v>
      </c>
      <c r="J409" s="445">
        <f>I409*$P$9/1000</f>
        <v>4.4750129999999997</v>
      </c>
      <c r="K409" s="82"/>
      <c r="L409" s="82"/>
      <c r="M409" s="82"/>
      <c r="N409" s="83"/>
      <c r="O409" s="84">
        <f t="shared" si="550"/>
        <v>0</v>
      </c>
      <c r="P409" s="445">
        <f>E409*F409</f>
        <v>0</v>
      </c>
      <c r="Q409" s="445">
        <f>SUM(O409:O412)</f>
        <v>0</v>
      </c>
      <c r="R409" s="445">
        <f>Q409*1.02*1.05*$R$14</f>
        <v>0</v>
      </c>
      <c r="S409" s="453"/>
      <c r="T409" s="452">
        <f>(T405*100%)/$T$1936</f>
        <v>3.9063199611176925E-3</v>
      </c>
    </row>
    <row r="410" spans="1:20" s="54" customFormat="1" ht="12.75" customHeight="1" x14ac:dyDescent="0.2">
      <c r="A410" s="145"/>
      <c r="B410" s="434"/>
      <c r="C410" s="384"/>
      <c r="D410" s="434"/>
      <c r="E410" s="478"/>
      <c r="F410" s="440"/>
      <c r="G410" s="443"/>
      <c r="H410" s="446"/>
      <c r="I410" s="449"/>
      <c r="J410" s="446"/>
      <c r="K410" s="82"/>
      <c r="L410" s="82"/>
      <c r="M410" s="82"/>
      <c r="N410" s="83"/>
      <c r="O410" s="84">
        <f t="shared" si="550"/>
        <v>0</v>
      </c>
      <c r="P410" s="446"/>
      <c r="Q410" s="446"/>
      <c r="R410" s="446"/>
      <c r="S410" s="453"/>
      <c r="T410" s="452"/>
    </row>
    <row r="411" spans="1:20" s="54" customFormat="1" ht="12.75" customHeight="1" x14ac:dyDescent="0.2">
      <c r="A411" s="145"/>
      <c r="B411" s="434"/>
      <c r="C411" s="384"/>
      <c r="D411" s="434"/>
      <c r="E411" s="478"/>
      <c r="F411" s="440"/>
      <c r="G411" s="443"/>
      <c r="H411" s="446"/>
      <c r="I411" s="449"/>
      <c r="J411" s="446"/>
      <c r="K411" s="82"/>
      <c r="L411" s="82"/>
      <c r="M411" s="82"/>
      <c r="N411" s="83"/>
      <c r="O411" s="84">
        <f t="shared" si="550"/>
        <v>0</v>
      </c>
      <c r="P411" s="446"/>
      <c r="Q411" s="446"/>
      <c r="R411" s="446"/>
      <c r="S411" s="453"/>
      <c r="T411" s="452"/>
    </row>
    <row r="412" spans="1:20" s="54" customFormat="1" ht="12.75" customHeight="1" x14ac:dyDescent="0.2">
      <c r="A412" s="146"/>
      <c r="B412" s="435"/>
      <c r="C412" s="385"/>
      <c r="D412" s="435"/>
      <c r="E412" s="479"/>
      <c r="F412" s="441"/>
      <c r="G412" s="444"/>
      <c r="H412" s="447"/>
      <c r="I412" s="450"/>
      <c r="J412" s="447"/>
      <c r="K412" s="82"/>
      <c r="L412" s="82"/>
      <c r="M412" s="82"/>
      <c r="N412" s="83"/>
      <c r="O412" s="84">
        <f t="shared" si="550"/>
        <v>0</v>
      </c>
      <c r="P412" s="447"/>
      <c r="Q412" s="447"/>
      <c r="R412" s="447"/>
      <c r="S412" s="453"/>
      <c r="T412" s="452"/>
    </row>
    <row r="413" spans="1:20" ht="12.75" customHeight="1" x14ac:dyDescent="0.2">
      <c r="A413" s="148"/>
      <c r="B413" s="345"/>
      <c r="C413" s="319" t="s">
        <v>779</v>
      </c>
      <c r="D413" s="159"/>
      <c r="E413" s="150"/>
      <c r="F413" s="169">
        <f t="shared" ref="F413" si="668">H413+J413+R413</f>
        <v>0</v>
      </c>
      <c r="G413" s="344"/>
      <c r="H413" s="154">
        <f t="shared" ref="H413" si="669">G413*$P$8/1000</f>
        <v>0</v>
      </c>
      <c r="I413" s="348"/>
      <c r="J413" s="154">
        <f t="shared" ref="J413" si="670">I413*$P$9/1000</f>
        <v>0</v>
      </c>
      <c r="K413" s="64"/>
      <c r="L413" s="64"/>
      <c r="M413" s="64"/>
      <c r="N413" s="103"/>
      <c r="O413" s="55">
        <f t="shared" si="550"/>
        <v>0</v>
      </c>
      <c r="P413" s="154">
        <f t="shared" ref="P413" si="671">E413*F413</f>
        <v>0</v>
      </c>
      <c r="Q413" s="154">
        <f t="shared" ref="Q413" si="672">SUM(O413:O416)</f>
        <v>0</v>
      </c>
      <c r="R413" s="154">
        <f t="shared" ref="R413" si="673">Q413*1.02*1.05*$R$14</f>
        <v>0</v>
      </c>
      <c r="S413" s="152">
        <f t="shared" ref="S413" si="674">F413*$S$17</f>
        <v>0</v>
      </c>
      <c r="T413" s="152">
        <f t="shared" ref="T413" si="675">E413*S413</f>
        <v>0</v>
      </c>
    </row>
    <row r="414" spans="1:20" x14ac:dyDescent="0.2">
      <c r="A414" s="148"/>
      <c r="B414" s="346"/>
      <c r="C414" s="320"/>
      <c r="D414" s="211"/>
      <c r="E414" s="150"/>
      <c r="F414" s="170"/>
      <c r="G414" s="344"/>
      <c r="H414" s="155"/>
      <c r="I414" s="349"/>
      <c r="J414" s="155"/>
      <c r="K414" s="23"/>
      <c r="L414" s="23"/>
      <c r="M414" s="23"/>
      <c r="N414" s="97"/>
      <c r="O414" s="55">
        <f t="shared" si="550"/>
        <v>0</v>
      </c>
      <c r="P414" s="155"/>
      <c r="Q414" s="155"/>
      <c r="R414" s="155"/>
      <c r="S414" s="152"/>
      <c r="T414" s="152"/>
    </row>
    <row r="415" spans="1:20" x14ac:dyDescent="0.2">
      <c r="A415" s="148"/>
      <c r="B415" s="346"/>
      <c r="C415" s="320"/>
      <c r="D415" s="211"/>
      <c r="E415" s="150"/>
      <c r="F415" s="170"/>
      <c r="G415" s="344"/>
      <c r="H415" s="155"/>
      <c r="I415" s="349"/>
      <c r="J415" s="155"/>
      <c r="K415" s="23"/>
      <c r="L415" s="23"/>
      <c r="M415" s="24"/>
      <c r="N415" s="97"/>
      <c r="O415" s="55">
        <f t="shared" si="550"/>
        <v>0</v>
      </c>
      <c r="P415" s="155"/>
      <c r="Q415" s="155"/>
      <c r="R415" s="155"/>
      <c r="S415" s="152"/>
      <c r="T415" s="152"/>
    </row>
    <row r="416" spans="1:20" x14ac:dyDescent="0.2">
      <c r="A416" s="148"/>
      <c r="B416" s="347"/>
      <c r="C416" s="321"/>
      <c r="D416" s="211"/>
      <c r="E416" s="150"/>
      <c r="F416" s="171"/>
      <c r="G416" s="344"/>
      <c r="H416" s="156"/>
      <c r="I416" s="350"/>
      <c r="J416" s="156"/>
      <c r="K416" s="23"/>
      <c r="L416" s="23"/>
      <c r="M416" s="23"/>
      <c r="N416" s="97"/>
      <c r="O416" s="55">
        <f t="shared" si="550"/>
        <v>0</v>
      </c>
      <c r="P416" s="156"/>
      <c r="Q416" s="156"/>
      <c r="R416" s="156"/>
      <c r="S416" s="152"/>
      <c r="T416" s="152"/>
    </row>
    <row r="417" spans="1:20" ht="12.75" customHeight="1" x14ac:dyDescent="0.2">
      <c r="A417" s="148">
        <v>1</v>
      </c>
      <c r="B417" s="147" t="s">
        <v>589</v>
      </c>
      <c r="C417" s="147" t="s">
        <v>780</v>
      </c>
      <c r="D417" s="150" t="s">
        <v>709</v>
      </c>
      <c r="E417" s="227">
        <v>88</v>
      </c>
      <c r="F417" s="169">
        <f t="shared" ref="F417" si="676">H417+J417+R417</f>
        <v>0.24428743800000002</v>
      </c>
      <c r="G417" s="151">
        <v>0.11700000000000001</v>
      </c>
      <c r="H417" s="152">
        <f t="shared" ref="H417" si="677">G417*$P$8/1000</f>
        <v>0.22214790000000001</v>
      </c>
      <c r="I417" s="163">
        <v>9.4000000000000004E-3</v>
      </c>
      <c r="J417" s="154">
        <f t="shared" ref="J417" si="678">I417*$P$9/1000</f>
        <v>2.2139538E-2</v>
      </c>
      <c r="K417" s="23"/>
      <c r="L417" s="23"/>
      <c r="M417" s="23"/>
      <c r="N417" s="97"/>
      <c r="O417" s="55">
        <f t="shared" ref="O417:O504" si="679">M417*N417</f>
        <v>0</v>
      </c>
      <c r="P417" s="154">
        <f t="shared" ref="P417" si="680">E417*F417</f>
        <v>21.497294544000003</v>
      </c>
      <c r="Q417" s="154">
        <f t="shared" ref="Q417" si="681">SUM(O417:O420)</f>
        <v>0</v>
      </c>
      <c r="R417" s="154">
        <f t="shared" ref="R417" si="682">Q417*1.02*1.05*$R$14</f>
        <v>0</v>
      </c>
      <c r="S417" s="152">
        <f t="shared" ref="S417" si="683">F417*$S$17</f>
        <v>0.31014782200574109</v>
      </c>
      <c r="T417" s="152">
        <f t="shared" ref="T417" si="684">E417*S417</f>
        <v>27.293008336505217</v>
      </c>
    </row>
    <row r="418" spans="1:20" x14ac:dyDescent="0.2">
      <c r="A418" s="148"/>
      <c r="B418" s="147"/>
      <c r="C418" s="147"/>
      <c r="D418" s="150"/>
      <c r="E418" s="227"/>
      <c r="F418" s="170"/>
      <c r="G418" s="151"/>
      <c r="H418" s="152"/>
      <c r="I418" s="163"/>
      <c r="J418" s="155"/>
      <c r="K418" s="23"/>
      <c r="L418" s="23"/>
      <c r="M418" s="23"/>
      <c r="N418" s="97"/>
      <c r="O418" s="55">
        <f t="shared" si="679"/>
        <v>0</v>
      </c>
      <c r="P418" s="155"/>
      <c r="Q418" s="155"/>
      <c r="R418" s="155"/>
      <c r="S418" s="152"/>
      <c r="T418" s="152"/>
    </row>
    <row r="419" spans="1:20" x14ac:dyDescent="0.2">
      <c r="A419" s="148"/>
      <c r="B419" s="147"/>
      <c r="C419" s="147"/>
      <c r="D419" s="150"/>
      <c r="E419" s="227"/>
      <c r="F419" s="170"/>
      <c r="G419" s="151"/>
      <c r="H419" s="152"/>
      <c r="I419" s="163"/>
      <c r="J419" s="155"/>
      <c r="K419" s="23"/>
      <c r="L419" s="23"/>
      <c r="M419" s="24"/>
      <c r="N419" s="97"/>
      <c r="O419" s="55">
        <f t="shared" si="679"/>
        <v>0</v>
      </c>
      <c r="P419" s="155"/>
      <c r="Q419" s="155"/>
      <c r="R419" s="155"/>
      <c r="S419" s="152"/>
      <c r="T419" s="152"/>
    </row>
    <row r="420" spans="1:20" x14ac:dyDescent="0.2">
      <c r="A420" s="148"/>
      <c r="B420" s="147"/>
      <c r="C420" s="147"/>
      <c r="D420" s="150"/>
      <c r="E420" s="227"/>
      <c r="F420" s="171"/>
      <c r="G420" s="151"/>
      <c r="H420" s="152"/>
      <c r="I420" s="163"/>
      <c r="J420" s="156"/>
      <c r="K420" s="23"/>
      <c r="L420" s="23"/>
      <c r="M420" s="23"/>
      <c r="N420" s="97"/>
      <c r="O420" s="55">
        <f t="shared" si="679"/>
        <v>0</v>
      </c>
      <c r="P420" s="156"/>
      <c r="Q420" s="156"/>
      <c r="R420" s="156"/>
      <c r="S420" s="152"/>
      <c r="T420" s="152"/>
    </row>
    <row r="421" spans="1:20" ht="12.75" customHeight="1" x14ac:dyDescent="0.2">
      <c r="A421" s="148">
        <v>2</v>
      </c>
      <c r="B421" s="147" t="s">
        <v>45</v>
      </c>
      <c r="C421" s="147" t="s">
        <v>781</v>
      </c>
      <c r="D421" s="148" t="s">
        <v>714</v>
      </c>
      <c r="E421" s="312">
        <v>1.0999999999999999E-2</v>
      </c>
      <c r="F421" s="169">
        <f t="shared" ref="F421" si="685">H421+J421+R421</f>
        <v>243.43615800000001</v>
      </c>
      <c r="G421" s="151"/>
      <c r="H421" s="152">
        <f t="shared" ref="H421" si="686">G421*$P$8/1000</f>
        <v>0</v>
      </c>
      <c r="I421" s="151"/>
      <c r="J421" s="154">
        <f t="shared" ref="J421" si="687">I421*$P$9/1000</f>
        <v>0</v>
      </c>
      <c r="K421" s="23" t="s">
        <v>57</v>
      </c>
      <c r="L421" s="23" t="s">
        <v>27</v>
      </c>
      <c r="M421" s="23">
        <v>1</v>
      </c>
      <c r="N421" s="97">
        <v>215</v>
      </c>
      <c r="O421" s="55">
        <f t="shared" si="679"/>
        <v>215</v>
      </c>
      <c r="P421" s="154">
        <f t="shared" ref="P421" si="688">E421*F421</f>
        <v>2.6777977379999998</v>
      </c>
      <c r="Q421" s="154">
        <f t="shared" ref="Q421" si="689">SUM(O421:O424)</f>
        <v>215</v>
      </c>
      <c r="R421" s="154">
        <f t="shared" ref="R421" si="690">Q421*1.02*1.05*$R$14</f>
        <v>243.43615800000001</v>
      </c>
      <c r="S421" s="152">
        <f t="shared" ref="S421" si="691">F421*$S$17</f>
        <v>309.06703520770259</v>
      </c>
      <c r="T421" s="152">
        <f t="shared" ref="T421" si="692">E421*S421</f>
        <v>3.3997373872847283</v>
      </c>
    </row>
    <row r="422" spans="1:20" ht="12.75" customHeight="1" x14ac:dyDescent="0.2">
      <c r="A422" s="148"/>
      <c r="B422" s="147"/>
      <c r="C422" s="147"/>
      <c r="D422" s="148"/>
      <c r="E422" s="312"/>
      <c r="F422" s="170"/>
      <c r="G422" s="151"/>
      <c r="H422" s="152"/>
      <c r="I422" s="151"/>
      <c r="J422" s="155"/>
      <c r="K422" s="23"/>
      <c r="L422" s="23"/>
      <c r="M422" s="23"/>
      <c r="N422" s="97"/>
      <c r="O422" s="55">
        <f t="shared" si="679"/>
        <v>0</v>
      </c>
      <c r="P422" s="155"/>
      <c r="Q422" s="155"/>
      <c r="R422" s="155"/>
      <c r="S422" s="152"/>
      <c r="T422" s="152"/>
    </row>
    <row r="423" spans="1:20" ht="12.75" customHeight="1" x14ac:dyDescent="0.2">
      <c r="A423" s="148"/>
      <c r="B423" s="147"/>
      <c r="C423" s="147"/>
      <c r="D423" s="148"/>
      <c r="E423" s="312"/>
      <c r="F423" s="170"/>
      <c r="G423" s="151"/>
      <c r="H423" s="152"/>
      <c r="I423" s="151"/>
      <c r="J423" s="155"/>
      <c r="K423" s="23"/>
      <c r="L423" s="23"/>
      <c r="M423" s="24"/>
      <c r="N423" s="97"/>
      <c r="O423" s="55">
        <f t="shared" si="679"/>
        <v>0</v>
      </c>
      <c r="P423" s="155"/>
      <c r="Q423" s="155"/>
      <c r="R423" s="155"/>
      <c r="S423" s="152"/>
      <c r="T423" s="152"/>
    </row>
    <row r="424" spans="1:20" ht="12.75" customHeight="1" x14ac:dyDescent="0.2">
      <c r="A424" s="148"/>
      <c r="B424" s="147"/>
      <c r="C424" s="147"/>
      <c r="D424" s="148"/>
      <c r="E424" s="312"/>
      <c r="F424" s="171"/>
      <c r="G424" s="151"/>
      <c r="H424" s="152"/>
      <c r="I424" s="151"/>
      <c r="J424" s="156"/>
      <c r="K424" s="23"/>
      <c r="L424" s="23"/>
      <c r="M424" s="23"/>
      <c r="N424" s="97"/>
      <c r="O424" s="55">
        <f t="shared" si="679"/>
        <v>0</v>
      </c>
      <c r="P424" s="156"/>
      <c r="Q424" s="156"/>
      <c r="R424" s="156"/>
      <c r="S424" s="152"/>
      <c r="T424" s="152"/>
    </row>
    <row r="425" spans="1:20" ht="12.75" customHeight="1" x14ac:dyDescent="0.2">
      <c r="A425" s="148">
        <v>3</v>
      </c>
      <c r="B425" s="147" t="s">
        <v>45</v>
      </c>
      <c r="C425" s="147" t="s">
        <v>782</v>
      </c>
      <c r="D425" s="220" t="s">
        <v>719</v>
      </c>
      <c r="E425" s="258">
        <v>1.5</v>
      </c>
      <c r="F425" s="169">
        <f t="shared" ref="F425" si="693">H425+J425+R425</f>
        <v>14.719395599999999</v>
      </c>
      <c r="G425" s="151"/>
      <c r="H425" s="152">
        <f t="shared" ref="H425" si="694">G425*$P$8/1000</f>
        <v>0</v>
      </c>
      <c r="I425" s="151"/>
      <c r="J425" s="154">
        <f t="shared" ref="J425" si="695">I425*$P$9/1000</f>
        <v>0</v>
      </c>
      <c r="K425" s="23" t="s">
        <v>593</v>
      </c>
      <c r="L425" s="23" t="s">
        <v>32</v>
      </c>
      <c r="M425" s="23">
        <v>1</v>
      </c>
      <c r="N425" s="43">
        <v>13</v>
      </c>
      <c r="O425" s="55">
        <f t="shared" si="679"/>
        <v>13</v>
      </c>
      <c r="P425" s="154">
        <f t="shared" ref="P425" si="696">E425*F425</f>
        <v>22.079093399999998</v>
      </c>
      <c r="Q425" s="154">
        <f t="shared" ref="Q425" si="697">SUM(O425:O428)</f>
        <v>13</v>
      </c>
      <c r="R425" s="154">
        <f t="shared" ref="R425" si="698">Q425*1.02*1.05*$R$14</f>
        <v>14.719395599999999</v>
      </c>
      <c r="S425" s="152">
        <f t="shared" ref="S425" si="699">F425*$S$17</f>
        <v>18.687774221861083</v>
      </c>
      <c r="T425" s="152">
        <f t="shared" ref="T425" si="700">E425*S425</f>
        <v>28.031661332791625</v>
      </c>
    </row>
    <row r="426" spans="1:20" ht="12.75" customHeight="1" x14ac:dyDescent="0.2">
      <c r="A426" s="148"/>
      <c r="B426" s="147"/>
      <c r="C426" s="147"/>
      <c r="D426" s="221"/>
      <c r="E426" s="258"/>
      <c r="F426" s="170"/>
      <c r="G426" s="151"/>
      <c r="H426" s="152"/>
      <c r="I426" s="151"/>
      <c r="J426" s="155"/>
      <c r="K426" s="23"/>
      <c r="L426" s="23"/>
      <c r="M426" s="23"/>
      <c r="N426" s="17">
        <v>0</v>
      </c>
      <c r="O426" s="55">
        <f t="shared" si="679"/>
        <v>0</v>
      </c>
      <c r="P426" s="155"/>
      <c r="Q426" s="155"/>
      <c r="R426" s="155"/>
      <c r="S426" s="152"/>
      <c r="T426" s="152"/>
    </row>
    <row r="427" spans="1:20" ht="12.75" customHeight="1" x14ac:dyDescent="0.2">
      <c r="A427" s="148"/>
      <c r="B427" s="147"/>
      <c r="C427" s="147"/>
      <c r="D427" s="221"/>
      <c r="E427" s="258"/>
      <c r="F427" s="170"/>
      <c r="G427" s="151"/>
      <c r="H427" s="152"/>
      <c r="I427" s="151"/>
      <c r="J427" s="155"/>
      <c r="K427" s="23"/>
      <c r="L427" s="23"/>
      <c r="M427" s="24"/>
      <c r="N427" s="17">
        <v>0</v>
      </c>
      <c r="O427" s="55">
        <f t="shared" si="679"/>
        <v>0</v>
      </c>
      <c r="P427" s="155"/>
      <c r="Q427" s="155"/>
      <c r="R427" s="155"/>
      <c r="S427" s="152"/>
      <c r="T427" s="152"/>
    </row>
    <row r="428" spans="1:20" ht="12.75" customHeight="1" x14ac:dyDescent="0.2">
      <c r="A428" s="148"/>
      <c r="B428" s="147"/>
      <c r="C428" s="147"/>
      <c r="D428" s="222"/>
      <c r="E428" s="258"/>
      <c r="F428" s="171"/>
      <c r="G428" s="151"/>
      <c r="H428" s="152"/>
      <c r="I428" s="151"/>
      <c r="J428" s="156"/>
      <c r="K428" s="23"/>
      <c r="L428" s="23"/>
      <c r="M428" s="23"/>
      <c r="N428" s="17">
        <v>0</v>
      </c>
      <c r="O428" s="55">
        <f t="shared" si="679"/>
        <v>0</v>
      </c>
      <c r="P428" s="156"/>
      <c r="Q428" s="156"/>
      <c r="R428" s="156"/>
      <c r="S428" s="152"/>
      <c r="T428" s="152"/>
    </row>
    <row r="429" spans="1:20" ht="12.75" customHeight="1" x14ac:dyDescent="0.2">
      <c r="A429" s="148">
        <v>4</v>
      </c>
      <c r="B429" s="147" t="s">
        <v>473</v>
      </c>
      <c r="C429" s="195" t="s">
        <v>773</v>
      </c>
      <c r="D429" s="220" t="s">
        <v>691</v>
      </c>
      <c r="E429" s="258">
        <v>15</v>
      </c>
      <c r="F429" s="169">
        <f t="shared" ref="F429" si="701">H429+J429+R429</f>
        <v>2.7208189900799997</v>
      </c>
      <c r="G429" s="151">
        <v>0.79400000000000004</v>
      </c>
      <c r="H429" s="152">
        <f t="shared" ref="H429" si="702">G429*$P$8/1000</f>
        <v>1.5075678000000001</v>
      </c>
      <c r="I429" s="151">
        <v>6.4000000000000001E-2</v>
      </c>
      <c r="J429" s="154">
        <f t="shared" ref="J429" si="703">I429*$P$9/1000</f>
        <v>0.15073728</v>
      </c>
      <c r="K429" s="23" t="s">
        <v>46</v>
      </c>
      <c r="L429" s="23" t="s">
        <v>32</v>
      </c>
      <c r="M429" s="23">
        <v>3.1E-2</v>
      </c>
      <c r="N429" s="98">
        <v>26.4</v>
      </c>
      <c r="O429" s="55">
        <f t="shared" si="679"/>
        <v>0.81839999999999991</v>
      </c>
      <c r="P429" s="154">
        <f t="shared" ref="P429" si="704">E429*F429</f>
        <v>40.812284851199998</v>
      </c>
      <c r="Q429" s="154">
        <f t="shared" ref="Q429" si="705">SUM(O429:O432)</f>
        <v>0.9383999999999999</v>
      </c>
      <c r="R429" s="154">
        <f t="shared" ref="R429" si="706">Q429*1.02*1.05*$R$14</f>
        <v>1.0625139100799998</v>
      </c>
      <c r="S429" s="152">
        <f t="shared" ref="S429" si="707">F429*$S$17</f>
        <v>3.4543572553459421</v>
      </c>
      <c r="T429" s="152">
        <f t="shared" ref="T429" si="708">E429*S429</f>
        <v>51.815358830189133</v>
      </c>
    </row>
    <row r="430" spans="1:20" ht="12.75" customHeight="1" x14ac:dyDescent="0.2">
      <c r="A430" s="148"/>
      <c r="B430" s="147"/>
      <c r="C430" s="195"/>
      <c r="D430" s="221"/>
      <c r="E430" s="258"/>
      <c r="F430" s="170"/>
      <c r="G430" s="151"/>
      <c r="H430" s="152"/>
      <c r="I430" s="151"/>
      <c r="J430" s="155"/>
      <c r="K430" s="23" t="s">
        <v>474</v>
      </c>
      <c r="L430" s="23" t="s">
        <v>29</v>
      </c>
      <c r="M430" s="23">
        <v>0.12</v>
      </c>
      <c r="N430" s="97">
        <v>1</v>
      </c>
      <c r="O430" s="55">
        <f t="shared" si="679"/>
        <v>0.12</v>
      </c>
      <c r="P430" s="155"/>
      <c r="Q430" s="155"/>
      <c r="R430" s="155"/>
      <c r="S430" s="152"/>
      <c r="T430" s="152"/>
    </row>
    <row r="431" spans="1:20" ht="12.75" customHeight="1" x14ac:dyDescent="0.2">
      <c r="A431" s="148"/>
      <c r="B431" s="147"/>
      <c r="C431" s="195"/>
      <c r="D431" s="221"/>
      <c r="E431" s="258"/>
      <c r="F431" s="170"/>
      <c r="G431" s="151"/>
      <c r="H431" s="152"/>
      <c r="I431" s="151"/>
      <c r="J431" s="155"/>
      <c r="K431" s="23"/>
      <c r="L431" s="23"/>
      <c r="M431" s="43"/>
      <c r="N431" s="97"/>
      <c r="O431" s="55">
        <f t="shared" si="679"/>
        <v>0</v>
      </c>
      <c r="P431" s="155"/>
      <c r="Q431" s="155"/>
      <c r="R431" s="155"/>
      <c r="S431" s="152"/>
      <c r="T431" s="152"/>
    </row>
    <row r="432" spans="1:20" ht="12.75" customHeight="1" x14ac:dyDescent="0.2">
      <c r="A432" s="148"/>
      <c r="B432" s="147"/>
      <c r="C432" s="195"/>
      <c r="D432" s="222"/>
      <c r="E432" s="258"/>
      <c r="F432" s="171"/>
      <c r="G432" s="151"/>
      <c r="H432" s="152"/>
      <c r="I432" s="151"/>
      <c r="J432" s="156"/>
      <c r="K432" s="23"/>
      <c r="L432" s="23"/>
      <c r="M432" s="23"/>
      <c r="N432" s="97"/>
      <c r="O432" s="55">
        <f t="shared" si="679"/>
        <v>0</v>
      </c>
      <c r="P432" s="156"/>
      <c r="Q432" s="156"/>
      <c r="R432" s="156"/>
      <c r="S432" s="152"/>
      <c r="T432" s="152"/>
    </row>
    <row r="433" spans="1:20" ht="12.75" customHeight="1" x14ac:dyDescent="0.2">
      <c r="A433" s="148">
        <v>5</v>
      </c>
      <c r="B433" s="147" t="s">
        <v>45</v>
      </c>
      <c r="C433" s="147" t="s">
        <v>774</v>
      </c>
      <c r="D433" s="220" t="s">
        <v>691</v>
      </c>
      <c r="E433" s="258">
        <v>15</v>
      </c>
      <c r="F433" s="169">
        <f t="shared" ref="F433" si="709">H433+J433+R433</f>
        <v>0.11616999912000001</v>
      </c>
      <c r="G433" s="344"/>
      <c r="H433" s="152">
        <f t="shared" ref="H433" si="710">G433*$P$8/1000</f>
        <v>0</v>
      </c>
      <c r="I433" s="151"/>
      <c r="J433" s="154">
        <f t="shared" ref="J433" si="711">I433*$P$9/1000</f>
        <v>0</v>
      </c>
      <c r="K433" s="23" t="s">
        <v>113</v>
      </c>
      <c r="L433" s="97" t="s">
        <v>23</v>
      </c>
      <c r="M433" s="23">
        <v>1.08</v>
      </c>
      <c r="N433" s="97">
        <v>9.5000000000000001E-2</v>
      </c>
      <c r="O433" s="55">
        <f t="shared" si="679"/>
        <v>0.10260000000000001</v>
      </c>
      <c r="P433" s="154">
        <f t="shared" ref="P433" si="712">E433*F433</f>
        <v>1.7425499868000001</v>
      </c>
      <c r="Q433" s="154">
        <f t="shared" ref="Q433" si="713">SUM(O433:O436)</f>
        <v>0.10260000000000001</v>
      </c>
      <c r="R433" s="154">
        <f t="shared" ref="R433" si="714">Q433*1.02*1.05*$R$14</f>
        <v>0.11616999912000001</v>
      </c>
      <c r="S433" s="152">
        <f t="shared" ref="S433" si="715">F433*$S$17</f>
        <v>0.14748966424330365</v>
      </c>
      <c r="T433" s="152">
        <f t="shared" ref="T433" si="716">E433*S433</f>
        <v>2.2123449636495547</v>
      </c>
    </row>
    <row r="434" spans="1:20" ht="12.75" customHeight="1" x14ac:dyDescent="0.2">
      <c r="A434" s="148"/>
      <c r="B434" s="147"/>
      <c r="C434" s="147"/>
      <c r="D434" s="221"/>
      <c r="E434" s="258"/>
      <c r="F434" s="170"/>
      <c r="G434" s="344"/>
      <c r="H434" s="152"/>
      <c r="I434" s="151"/>
      <c r="J434" s="155"/>
      <c r="K434" s="23"/>
      <c r="L434" s="23"/>
      <c r="M434" s="23"/>
      <c r="N434" s="97"/>
      <c r="O434" s="55">
        <f t="shared" si="679"/>
        <v>0</v>
      </c>
      <c r="P434" s="155"/>
      <c r="Q434" s="155"/>
      <c r="R434" s="155"/>
      <c r="S434" s="152"/>
      <c r="T434" s="152"/>
    </row>
    <row r="435" spans="1:20" ht="12.75" customHeight="1" x14ac:dyDescent="0.2">
      <c r="A435" s="148"/>
      <c r="B435" s="147"/>
      <c r="C435" s="147"/>
      <c r="D435" s="221"/>
      <c r="E435" s="258"/>
      <c r="F435" s="170"/>
      <c r="G435" s="344"/>
      <c r="H435" s="152"/>
      <c r="I435" s="151"/>
      <c r="J435" s="155"/>
      <c r="K435" s="23"/>
      <c r="L435" s="23"/>
      <c r="M435" s="24"/>
      <c r="N435" s="97"/>
      <c r="O435" s="55">
        <f t="shared" si="679"/>
        <v>0</v>
      </c>
      <c r="P435" s="155"/>
      <c r="Q435" s="155"/>
      <c r="R435" s="155"/>
      <c r="S435" s="152"/>
      <c r="T435" s="152"/>
    </row>
    <row r="436" spans="1:20" ht="12.75" customHeight="1" x14ac:dyDescent="0.2">
      <c r="A436" s="148"/>
      <c r="B436" s="147"/>
      <c r="C436" s="147"/>
      <c r="D436" s="222"/>
      <c r="E436" s="258"/>
      <c r="F436" s="171"/>
      <c r="G436" s="344"/>
      <c r="H436" s="152"/>
      <c r="I436" s="151"/>
      <c r="J436" s="156"/>
      <c r="K436" s="23"/>
      <c r="L436" s="23"/>
      <c r="M436" s="23"/>
      <c r="N436" s="97"/>
      <c r="O436" s="55">
        <f t="shared" si="679"/>
        <v>0</v>
      </c>
      <c r="P436" s="156"/>
      <c r="Q436" s="156"/>
      <c r="R436" s="156"/>
      <c r="S436" s="152"/>
      <c r="T436" s="152"/>
    </row>
    <row r="437" spans="1:20" s="54" customFormat="1" ht="12.75" customHeight="1" x14ac:dyDescent="0.2">
      <c r="A437" s="144"/>
      <c r="B437" s="433"/>
      <c r="C437" s="383" t="s">
        <v>716</v>
      </c>
      <c r="D437" s="433"/>
      <c r="E437" s="477"/>
      <c r="F437" s="439">
        <f>H437+J437+R437</f>
        <v>2.8792230000000001</v>
      </c>
      <c r="G437" s="442">
        <v>0.4</v>
      </c>
      <c r="H437" s="445">
        <f>G437*$P$8/1000</f>
        <v>0.75948000000000004</v>
      </c>
      <c r="I437" s="448">
        <v>0.9</v>
      </c>
      <c r="J437" s="445">
        <f>I437*$P$9/1000</f>
        <v>2.1197430000000002</v>
      </c>
      <c r="K437" s="82"/>
      <c r="L437" s="82"/>
      <c r="M437" s="82"/>
      <c r="N437" s="83"/>
      <c r="O437" s="84">
        <f t="shared" si="679"/>
        <v>0</v>
      </c>
      <c r="P437" s="445">
        <f>E437*F437</f>
        <v>0</v>
      </c>
      <c r="Q437" s="445">
        <f>SUM(O437:O440)</f>
        <v>0</v>
      </c>
      <c r="R437" s="445">
        <f>Q437*1.02*1.05*$R$14</f>
        <v>0</v>
      </c>
      <c r="S437" s="453"/>
      <c r="T437" s="451">
        <f>SUM(T417:T436)</f>
        <v>112.75211085042027</v>
      </c>
    </row>
    <row r="438" spans="1:20" s="54" customFormat="1" ht="12.75" customHeight="1" x14ac:dyDescent="0.2">
      <c r="A438" s="145"/>
      <c r="B438" s="434"/>
      <c r="C438" s="384"/>
      <c r="D438" s="434"/>
      <c r="E438" s="478"/>
      <c r="F438" s="440"/>
      <c r="G438" s="443"/>
      <c r="H438" s="446"/>
      <c r="I438" s="449"/>
      <c r="J438" s="446"/>
      <c r="K438" s="82"/>
      <c r="L438" s="82"/>
      <c r="M438" s="82"/>
      <c r="N438" s="83"/>
      <c r="O438" s="84">
        <f t="shared" si="679"/>
        <v>0</v>
      </c>
      <c r="P438" s="446"/>
      <c r="Q438" s="446"/>
      <c r="R438" s="446"/>
      <c r="S438" s="453"/>
      <c r="T438" s="451"/>
    </row>
    <row r="439" spans="1:20" s="54" customFormat="1" ht="12.75" customHeight="1" x14ac:dyDescent="0.2">
      <c r="A439" s="145"/>
      <c r="B439" s="434"/>
      <c r="C439" s="384"/>
      <c r="D439" s="434"/>
      <c r="E439" s="478"/>
      <c r="F439" s="440"/>
      <c r="G439" s="443"/>
      <c r="H439" s="446"/>
      <c r="I439" s="449"/>
      <c r="J439" s="446"/>
      <c r="K439" s="82"/>
      <c r="L439" s="82"/>
      <c r="M439" s="82"/>
      <c r="N439" s="83"/>
      <c r="O439" s="84">
        <f t="shared" si="679"/>
        <v>0</v>
      </c>
      <c r="P439" s="446"/>
      <c r="Q439" s="446"/>
      <c r="R439" s="446"/>
      <c r="S439" s="453"/>
      <c r="T439" s="451"/>
    </row>
    <row r="440" spans="1:20" s="54" customFormat="1" ht="12.75" customHeight="1" x14ac:dyDescent="0.2">
      <c r="A440" s="146"/>
      <c r="B440" s="435"/>
      <c r="C440" s="385"/>
      <c r="D440" s="435"/>
      <c r="E440" s="479"/>
      <c r="F440" s="441"/>
      <c r="G440" s="444"/>
      <c r="H440" s="447"/>
      <c r="I440" s="450"/>
      <c r="J440" s="447"/>
      <c r="K440" s="82"/>
      <c r="L440" s="82"/>
      <c r="M440" s="82"/>
      <c r="N440" s="83"/>
      <c r="O440" s="84">
        <f t="shared" si="679"/>
        <v>0</v>
      </c>
      <c r="P440" s="447"/>
      <c r="Q440" s="447"/>
      <c r="R440" s="447"/>
      <c r="S440" s="453"/>
      <c r="T440" s="451"/>
    </row>
    <row r="441" spans="1:20" s="54" customFormat="1" ht="12.75" customHeight="1" x14ac:dyDescent="0.2">
      <c r="A441" s="144"/>
      <c r="B441" s="433"/>
      <c r="C441" s="383" t="s">
        <v>717</v>
      </c>
      <c r="D441" s="433"/>
      <c r="E441" s="477"/>
      <c r="F441" s="439">
        <f>H441+J441+R441</f>
        <v>7.1331929999999995</v>
      </c>
      <c r="G441" s="442">
        <v>1.4</v>
      </c>
      <c r="H441" s="445">
        <f>G441*$P$8/1000</f>
        <v>2.6581799999999998</v>
      </c>
      <c r="I441" s="448">
        <v>1.9</v>
      </c>
      <c r="J441" s="445">
        <f>I441*$P$9/1000</f>
        <v>4.4750129999999997</v>
      </c>
      <c r="K441" s="82"/>
      <c r="L441" s="82"/>
      <c r="M441" s="82"/>
      <c r="N441" s="83"/>
      <c r="O441" s="84">
        <f t="shared" si="679"/>
        <v>0</v>
      </c>
      <c r="P441" s="445">
        <f>E441*F441</f>
        <v>0</v>
      </c>
      <c r="Q441" s="445">
        <f>SUM(O441:O444)</f>
        <v>0</v>
      </c>
      <c r="R441" s="445">
        <f>Q441*1.02*1.05*$R$14</f>
        <v>0</v>
      </c>
      <c r="S441" s="453"/>
      <c r="T441" s="452">
        <f>(T437*100%)/$T$1936</f>
        <v>9.4761757155839208E-4</v>
      </c>
    </row>
    <row r="442" spans="1:20" s="54" customFormat="1" ht="12.75" customHeight="1" x14ac:dyDescent="0.2">
      <c r="A442" s="145"/>
      <c r="B442" s="434"/>
      <c r="C442" s="384"/>
      <c r="D442" s="434"/>
      <c r="E442" s="478"/>
      <c r="F442" s="440"/>
      <c r="G442" s="443"/>
      <c r="H442" s="446"/>
      <c r="I442" s="449"/>
      <c r="J442" s="446"/>
      <c r="K442" s="82"/>
      <c r="L442" s="82"/>
      <c r="M442" s="82"/>
      <c r="N442" s="83"/>
      <c r="O442" s="84">
        <f t="shared" si="679"/>
        <v>0</v>
      </c>
      <c r="P442" s="446"/>
      <c r="Q442" s="446"/>
      <c r="R442" s="446"/>
      <c r="S442" s="453"/>
      <c r="T442" s="452"/>
    </row>
    <row r="443" spans="1:20" s="54" customFormat="1" ht="12.75" customHeight="1" x14ac:dyDescent="0.2">
      <c r="A443" s="145"/>
      <c r="B443" s="434"/>
      <c r="C443" s="384"/>
      <c r="D443" s="434"/>
      <c r="E443" s="478"/>
      <c r="F443" s="440"/>
      <c r="G443" s="443"/>
      <c r="H443" s="446"/>
      <c r="I443" s="449"/>
      <c r="J443" s="446"/>
      <c r="K443" s="82"/>
      <c r="L443" s="82"/>
      <c r="M443" s="82"/>
      <c r="N443" s="83"/>
      <c r="O443" s="84">
        <f t="shared" si="679"/>
        <v>0</v>
      </c>
      <c r="P443" s="446"/>
      <c r="Q443" s="446"/>
      <c r="R443" s="446"/>
      <c r="S443" s="453"/>
      <c r="T443" s="452"/>
    </row>
    <row r="444" spans="1:20" s="54" customFormat="1" ht="12.75" customHeight="1" x14ac:dyDescent="0.2">
      <c r="A444" s="146"/>
      <c r="B444" s="435"/>
      <c r="C444" s="385"/>
      <c r="D444" s="435"/>
      <c r="E444" s="479"/>
      <c r="F444" s="441"/>
      <c r="G444" s="444"/>
      <c r="H444" s="447"/>
      <c r="I444" s="450"/>
      <c r="J444" s="447"/>
      <c r="K444" s="82"/>
      <c r="L444" s="82"/>
      <c r="M444" s="82"/>
      <c r="N444" s="83"/>
      <c r="O444" s="84">
        <f t="shared" si="679"/>
        <v>0</v>
      </c>
      <c r="P444" s="447"/>
      <c r="Q444" s="447"/>
      <c r="R444" s="447"/>
      <c r="S444" s="453"/>
      <c r="T444" s="452"/>
    </row>
    <row r="445" spans="1:20" ht="12.75" customHeight="1" x14ac:dyDescent="0.2">
      <c r="A445" s="144"/>
      <c r="B445" s="147"/>
      <c r="C445" s="173" t="s">
        <v>1097</v>
      </c>
      <c r="D445" s="148"/>
      <c r="E445" s="177"/>
      <c r="F445" s="169">
        <f t="shared" ref="F445" si="717">H445+J445+R445</f>
        <v>0</v>
      </c>
      <c r="G445" s="153"/>
      <c r="H445" s="154">
        <f t="shared" ref="H445" si="718">G445*$P$8/1000</f>
        <v>0</v>
      </c>
      <c r="I445" s="153"/>
      <c r="J445" s="154">
        <f t="shared" ref="J445" si="719">I445*$P$9/1000</f>
        <v>0</v>
      </c>
      <c r="K445" s="23"/>
      <c r="L445" s="23"/>
      <c r="M445" s="23"/>
      <c r="N445" s="97"/>
      <c r="O445" s="55">
        <f t="shared" si="679"/>
        <v>0</v>
      </c>
      <c r="P445" s="154">
        <f t="shared" ref="P445" si="720">E445*F445</f>
        <v>0</v>
      </c>
      <c r="Q445" s="154">
        <f t="shared" ref="Q445" si="721">SUM(O445:O448)</f>
        <v>0</v>
      </c>
      <c r="R445" s="154">
        <f t="shared" ref="R445" si="722">Q445*1.02*1.05*$R$14</f>
        <v>0</v>
      </c>
      <c r="S445" s="152">
        <f t="shared" ref="S445" si="723">F445*$S$17</f>
        <v>0</v>
      </c>
      <c r="T445" s="152">
        <f t="shared" ref="T445" si="724">E445*S445</f>
        <v>0</v>
      </c>
    </row>
    <row r="446" spans="1:20" ht="12.75" customHeight="1" x14ac:dyDescent="0.2">
      <c r="A446" s="145"/>
      <c r="B446" s="147"/>
      <c r="C446" s="174"/>
      <c r="D446" s="148"/>
      <c r="E446" s="178"/>
      <c r="F446" s="170"/>
      <c r="G446" s="153"/>
      <c r="H446" s="155"/>
      <c r="I446" s="153"/>
      <c r="J446" s="155"/>
      <c r="K446" s="23"/>
      <c r="L446" s="23"/>
      <c r="M446" s="23"/>
      <c r="N446" s="97"/>
      <c r="O446" s="55">
        <f t="shared" si="679"/>
        <v>0</v>
      </c>
      <c r="P446" s="155"/>
      <c r="Q446" s="155"/>
      <c r="R446" s="155"/>
      <c r="S446" s="152"/>
      <c r="T446" s="152"/>
    </row>
    <row r="447" spans="1:20" ht="12.75" customHeight="1" x14ac:dyDescent="0.2">
      <c r="A447" s="145"/>
      <c r="B447" s="147"/>
      <c r="C447" s="174"/>
      <c r="D447" s="148"/>
      <c r="E447" s="178"/>
      <c r="F447" s="170"/>
      <c r="G447" s="153"/>
      <c r="H447" s="155"/>
      <c r="I447" s="153"/>
      <c r="J447" s="155"/>
      <c r="K447" s="23"/>
      <c r="L447" s="23"/>
      <c r="M447" s="24"/>
      <c r="N447" s="97"/>
      <c r="O447" s="55">
        <f t="shared" si="679"/>
        <v>0</v>
      </c>
      <c r="P447" s="155"/>
      <c r="Q447" s="155"/>
      <c r="R447" s="155"/>
      <c r="S447" s="152"/>
      <c r="T447" s="152"/>
    </row>
    <row r="448" spans="1:20" ht="14.25" customHeight="1" x14ac:dyDescent="0.2">
      <c r="A448" s="146"/>
      <c r="B448" s="147"/>
      <c r="C448" s="175"/>
      <c r="D448" s="148"/>
      <c r="E448" s="179"/>
      <c r="F448" s="171"/>
      <c r="G448" s="153"/>
      <c r="H448" s="156"/>
      <c r="I448" s="153"/>
      <c r="J448" s="156"/>
      <c r="K448" s="23"/>
      <c r="L448" s="23"/>
      <c r="M448" s="23"/>
      <c r="N448" s="97"/>
      <c r="O448" s="55">
        <f t="shared" si="679"/>
        <v>0</v>
      </c>
      <c r="P448" s="156"/>
      <c r="Q448" s="156"/>
      <c r="R448" s="156"/>
      <c r="S448" s="152"/>
      <c r="T448" s="152"/>
    </row>
    <row r="449" spans="1:20" ht="12.75" customHeight="1" x14ac:dyDescent="0.2">
      <c r="A449" s="148">
        <v>1</v>
      </c>
      <c r="B449" s="195" t="s">
        <v>138</v>
      </c>
      <c r="C449" s="195" t="s">
        <v>783</v>
      </c>
      <c r="D449" s="220" t="s">
        <v>691</v>
      </c>
      <c r="E449" s="341">
        <v>150</v>
      </c>
      <c r="F449" s="169">
        <f t="shared" ref="F449" si="725">H449+J449+R449</f>
        <v>9.1521750000000013E-2</v>
      </c>
      <c r="G449" s="251">
        <v>4.2000000000000003E-2</v>
      </c>
      <c r="H449" s="154">
        <f t="shared" ref="H449" si="726">G449*$P$8/1000</f>
        <v>7.9745400000000008E-2</v>
      </c>
      <c r="I449" s="196">
        <v>5.0000000000000001E-3</v>
      </c>
      <c r="J449" s="154">
        <f t="shared" ref="J449" si="727">I449*$P$9/1000</f>
        <v>1.1776350000000001E-2</v>
      </c>
      <c r="K449" s="23"/>
      <c r="L449" s="97"/>
      <c r="M449" s="23"/>
      <c r="N449" s="97"/>
      <c r="O449" s="55">
        <f t="shared" si="679"/>
        <v>0</v>
      </c>
      <c r="P449" s="154">
        <f t="shared" ref="P449" si="728">E449*F449</f>
        <v>13.728262500000001</v>
      </c>
      <c r="Q449" s="154">
        <f t="shared" ref="Q449" si="729">SUM(O449:O452)</f>
        <v>0</v>
      </c>
      <c r="R449" s="154">
        <f t="shared" ref="R449" si="730">Q449*1.02*1.05*$R$14</f>
        <v>0</v>
      </c>
      <c r="S449" s="152">
        <f t="shared" ref="S449" si="731">F449*$S$17</f>
        <v>0.11619619764751857</v>
      </c>
      <c r="T449" s="152">
        <f t="shared" ref="T449" si="732">E449*S449</f>
        <v>17.429429647127787</v>
      </c>
    </row>
    <row r="450" spans="1:20" ht="12.75" customHeight="1" x14ac:dyDescent="0.2">
      <c r="A450" s="148"/>
      <c r="B450" s="195"/>
      <c r="C450" s="195"/>
      <c r="D450" s="221"/>
      <c r="E450" s="342"/>
      <c r="F450" s="170"/>
      <c r="G450" s="252"/>
      <c r="H450" s="155"/>
      <c r="I450" s="196"/>
      <c r="J450" s="155"/>
      <c r="K450" s="23"/>
      <c r="L450" s="23"/>
      <c r="M450" s="23"/>
      <c r="N450" s="97"/>
      <c r="O450" s="55">
        <f t="shared" si="679"/>
        <v>0</v>
      </c>
      <c r="P450" s="155"/>
      <c r="Q450" s="155"/>
      <c r="R450" s="155"/>
      <c r="S450" s="152"/>
      <c r="T450" s="152"/>
    </row>
    <row r="451" spans="1:20" ht="12.75" customHeight="1" x14ac:dyDescent="0.2">
      <c r="A451" s="148"/>
      <c r="B451" s="195"/>
      <c r="C451" s="195"/>
      <c r="D451" s="221"/>
      <c r="E451" s="342"/>
      <c r="F451" s="170"/>
      <c r="G451" s="252"/>
      <c r="H451" s="155"/>
      <c r="I451" s="196"/>
      <c r="J451" s="155"/>
      <c r="K451" s="23"/>
      <c r="L451" s="97"/>
      <c r="M451" s="23"/>
      <c r="N451" s="97"/>
      <c r="O451" s="55">
        <f t="shared" si="679"/>
        <v>0</v>
      </c>
      <c r="P451" s="155"/>
      <c r="Q451" s="155"/>
      <c r="R451" s="155"/>
      <c r="S451" s="152"/>
      <c r="T451" s="152"/>
    </row>
    <row r="452" spans="1:20" ht="12.75" customHeight="1" x14ac:dyDescent="0.2">
      <c r="A452" s="148"/>
      <c r="B452" s="195"/>
      <c r="C452" s="195"/>
      <c r="D452" s="222"/>
      <c r="E452" s="343"/>
      <c r="F452" s="171"/>
      <c r="G452" s="253"/>
      <c r="H452" s="156"/>
      <c r="I452" s="196"/>
      <c r="J452" s="156"/>
      <c r="K452" s="64"/>
      <c r="L452" s="64"/>
      <c r="M452" s="64"/>
      <c r="N452" s="103"/>
      <c r="O452" s="55">
        <f t="shared" si="679"/>
        <v>0</v>
      </c>
      <c r="P452" s="156"/>
      <c r="Q452" s="156"/>
      <c r="R452" s="156"/>
      <c r="S452" s="152"/>
      <c r="T452" s="152"/>
    </row>
    <row r="453" spans="1:20" ht="12.75" customHeight="1" x14ac:dyDescent="0.2">
      <c r="A453" s="148">
        <v>2</v>
      </c>
      <c r="B453" s="195" t="s">
        <v>138</v>
      </c>
      <c r="C453" s="195" t="s">
        <v>784</v>
      </c>
      <c r="D453" s="227" t="s">
        <v>691</v>
      </c>
      <c r="E453" s="150">
        <v>80</v>
      </c>
      <c r="F453" s="169">
        <f t="shared" ref="F453" si="733">H453+J453+R453</f>
        <v>9.1521750000000013E-2</v>
      </c>
      <c r="G453" s="251">
        <v>4.2000000000000003E-2</v>
      </c>
      <c r="H453" s="154">
        <f t="shared" ref="H453" si="734">G453*$P$8/1000</f>
        <v>7.9745400000000008E-2</v>
      </c>
      <c r="I453" s="196">
        <v>5.0000000000000001E-3</v>
      </c>
      <c r="J453" s="154">
        <f t="shared" ref="J453" si="735">I453*$P$9/1000</f>
        <v>1.1776350000000001E-2</v>
      </c>
      <c r="K453" s="27"/>
      <c r="L453" s="27"/>
      <c r="M453" s="27"/>
      <c r="N453" s="110"/>
      <c r="O453" s="55">
        <f t="shared" si="679"/>
        <v>0</v>
      </c>
      <c r="P453" s="154">
        <f t="shared" ref="P453" si="736">E453*F453</f>
        <v>7.321740000000001</v>
      </c>
      <c r="Q453" s="154">
        <f t="shared" ref="Q453" si="737">SUM(O453:O456)</f>
        <v>0</v>
      </c>
      <c r="R453" s="154">
        <f t="shared" ref="R453" si="738">Q453*1.02*1.05*$R$14</f>
        <v>0</v>
      </c>
      <c r="S453" s="152">
        <f t="shared" ref="S453" si="739">F453*$S$17</f>
        <v>0.11619619764751857</v>
      </c>
      <c r="T453" s="152">
        <f t="shared" ref="T453" si="740">E453*S453</f>
        <v>9.295695811801485</v>
      </c>
    </row>
    <row r="454" spans="1:20" ht="12.75" customHeight="1" x14ac:dyDescent="0.2">
      <c r="A454" s="148"/>
      <c r="B454" s="195"/>
      <c r="C454" s="195"/>
      <c r="D454" s="227"/>
      <c r="E454" s="150"/>
      <c r="F454" s="170"/>
      <c r="G454" s="252"/>
      <c r="H454" s="155"/>
      <c r="I454" s="196"/>
      <c r="J454" s="155"/>
      <c r="K454" s="27"/>
      <c r="L454" s="27"/>
      <c r="M454" s="27"/>
      <c r="N454" s="110"/>
      <c r="O454" s="55">
        <f t="shared" si="679"/>
        <v>0</v>
      </c>
      <c r="P454" s="155"/>
      <c r="Q454" s="155"/>
      <c r="R454" s="155"/>
      <c r="S454" s="152"/>
      <c r="T454" s="152"/>
    </row>
    <row r="455" spans="1:20" ht="12.75" customHeight="1" x14ac:dyDescent="0.2">
      <c r="A455" s="148"/>
      <c r="B455" s="195"/>
      <c r="C455" s="195"/>
      <c r="D455" s="227"/>
      <c r="E455" s="150"/>
      <c r="F455" s="170"/>
      <c r="G455" s="252"/>
      <c r="H455" s="155"/>
      <c r="I455" s="196"/>
      <c r="J455" s="155"/>
      <c r="K455" s="27"/>
      <c r="L455" s="27"/>
      <c r="M455" s="69"/>
      <c r="N455" s="110"/>
      <c r="O455" s="55">
        <f t="shared" si="679"/>
        <v>0</v>
      </c>
      <c r="P455" s="155"/>
      <c r="Q455" s="155"/>
      <c r="R455" s="155"/>
      <c r="S455" s="152"/>
      <c r="T455" s="152"/>
    </row>
    <row r="456" spans="1:20" ht="12.75" customHeight="1" x14ac:dyDescent="0.2">
      <c r="A456" s="148"/>
      <c r="B456" s="195"/>
      <c r="C456" s="195"/>
      <c r="D456" s="227"/>
      <c r="E456" s="150"/>
      <c r="F456" s="171"/>
      <c r="G456" s="253"/>
      <c r="H456" s="156"/>
      <c r="I456" s="196"/>
      <c r="J456" s="156"/>
      <c r="K456" s="27"/>
      <c r="L456" s="27"/>
      <c r="M456" s="27"/>
      <c r="N456" s="110"/>
      <c r="O456" s="55">
        <f t="shared" si="679"/>
        <v>0</v>
      </c>
      <c r="P456" s="156"/>
      <c r="Q456" s="156"/>
      <c r="R456" s="156"/>
      <c r="S456" s="152"/>
      <c r="T456" s="152"/>
    </row>
    <row r="457" spans="1:20" ht="12.75" customHeight="1" x14ac:dyDescent="0.2">
      <c r="A457" s="148">
        <v>3</v>
      </c>
      <c r="B457" s="195" t="s">
        <v>54</v>
      </c>
      <c r="C457" s="195" t="s">
        <v>785</v>
      </c>
      <c r="D457" s="227" t="s">
        <v>714</v>
      </c>
      <c r="E457" s="169">
        <v>4.5599999999999996</v>
      </c>
      <c r="F457" s="169">
        <f t="shared" ref="F457" si="741">H457+J457+R457</f>
        <v>2.8602360000000004</v>
      </c>
      <c r="G457" s="270">
        <v>0.39</v>
      </c>
      <c r="H457" s="154">
        <f t="shared" ref="H457" si="742">G457*$P$8/1000</f>
        <v>0.74049300000000007</v>
      </c>
      <c r="I457" s="196">
        <v>0.9</v>
      </c>
      <c r="J457" s="154">
        <f t="shared" ref="J457" si="743">I457*$P$9/1000</f>
        <v>2.1197430000000002</v>
      </c>
      <c r="K457" s="23"/>
      <c r="L457" s="23"/>
      <c r="M457" s="23"/>
      <c r="N457" s="97"/>
      <c r="O457" s="55">
        <f t="shared" si="679"/>
        <v>0</v>
      </c>
      <c r="P457" s="154">
        <f t="shared" ref="P457" si="744">E457*F457</f>
        <v>13.042676160000001</v>
      </c>
      <c r="Q457" s="154">
        <f t="shared" ref="Q457" si="745">SUM(O457:O460)</f>
        <v>0</v>
      </c>
      <c r="R457" s="154">
        <f t="shared" ref="R457" si="746">Q457*1.02*1.05*$R$14</f>
        <v>0</v>
      </c>
      <c r="S457" s="152">
        <f t="shared" ref="S457" si="747">F457*$S$17</f>
        <v>3.6313613711991732</v>
      </c>
      <c r="T457" s="152">
        <f t="shared" ref="T457" si="748">E457*S457</f>
        <v>16.559007852668227</v>
      </c>
    </row>
    <row r="458" spans="1:20" ht="12.75" customHeight="1" x14ac:dyDescent="0.2">
      <c r="A458" s="148"/>
      <c r="B458" s="195"/>
      <c r="C458" s="195"/>
      <c r="D458" s="227"/>
      <c r="E458" s="170"/>
      <c r="F458" s="170"/>
      <c r="G458" s="270"/>
      <c r="H458" s="155"/>
      <c r="I458" s="196"/>
      <c r="J458" s="155"/>
      <c r="K458" s="23"/>
      <c r="L458" s="23"/>
      <c r="M458" s="23"/>
      <c r="N458" s="97"/>
      <c r="O458" s="55">
        <f t="shared" si="679"/>
        <v>0</v>
      </c>
      <c r="P458" s="155"/>
      <c r="Q458" s="155"/>
      <c r="R458" s="155"/>
      <c r="S458" s="152"/>
      <c r="T458" s="152"/>
    </row>
    <row r="459" spans="1:20" ht="12.75" customHeight="1" x14ac:dyDescent="0.2">
      <c r="A459" s="148"/>
      <c r="B459" s="195"/>
      <c r="C459" s="195"/>
      <c r="D459" s="227"/>
      <c r="E459" s="170"/>
      <c r="F459" s="170"/>
      <c r="G459" s="270"/>
      <c r="H459" s="155"/>
      <c r="I459" s="196"/>
      <c r="J459" s="155"/>
      <c r="K459" s="23"/>
      <c r="L459" s="23"/>
      <c r="M459" s="24"/>
      <c r="N459" s="97"/>
      <c r="O459" s="55">
        <f t="shared" si="679"/>
        <v>0</v>
      </c>
      <c r="P459" s="155"/>
      <c r="Q459" s="155"/>
      <c r="R459" s="155"/>
      <c r="S459" s="152"/>
      <c r="T459" s="152"/>
    </row>
    <row r="460" spans="1:20" ht="12.75" customHeight="1" x14ac:dyDescent="0.2">
      <c r="A460" s="148"/>
      <c r="B460" s="195"/>
      <c r="C460" s="195"/>
      <c r="D460" s="227"/>
      <c r="E460" s="171"/>
      <c r="F460" s="171"/>
      <c r="G460" s="270"/>
      <c r="H460" s="156"/>
      <c r="I460" s="196"/>
      <c r="J460" s="156"/>
      <c r="K460" s="23"/>
      <c r="L460" s="23"/>
      <c r="M460" s="23"/>
      <c r="N460" s="97"/>
      <c r="O460" s="55">
        <f t="shared" si="679"/>
        <v>0</v>
      </c>
      <c r="P460" s="156"/>
      <c r="Q460" s="156"/>
      <c r="R460" s="156"/>
      <c r="S460" s="152"/>
      <c r="T460" s="152"/>
    </row>
    <row r="461" spans="1:20" s="54" customFormat="1" ht="12.75" customHeight="1" x14ac:dyDescent="0.2">
      <c r="A461" s="144"/>
      <c r="B461" s="433"/>
      <c r="C461" s="383" t="s">
        <v>716</v>
      </c>
      <c r="D461" s="433"/>
      <c r="E461" s="477"/>
      <c r="F461" s="439">
        <f>H461+J461+R461</f>
        <v>2.8792230000000001</v>
      </c>
      <c r="G461" s="442">
        <v>0.4</v>
      </c>
      <c r="H461" s="445">
        <f>G461*$P$8/1000</f>
        <v>0.75948000000000004</v>
      </c>
      <c r="I461" s="448">
        <v>0.9</v>
      </c>
      <c r="J461" s="445">
        <f>I461*$P$9/1000</f>
        <v>2.1197430000000002</v>
      </c>
      <c r="K461" s="82"/>
      <c r="L461" s="82"/>
      <c r="M461" s="82"/>
      <c r="N461" s="83"/>
      <c r="O461" s="84">
        <f t="shared" si="679"/>
        <v>0</v>
      </c>
      <c r="P461" s="445">
        <f>E461*F461</f>
        <v>0</v>
      </c>
      <c r="Q461" s="445">
        <f>SUM(O461:O464)</f>
        <v>0</v>
      </c>
      <c r="R461" s="445">
        <f>Q461*1.02*1.05*$R$14</f>
        <v>0</v>
      </c>
      <c r="S461" s="453"/>
      <c r="T461" s="451">
        <f>SUM(T449:T460)</f>
        <v>43.2841333115975</v>
      </c>
    </row>
    <row r="462" spans="1:20" s="54" customFormat="1" ht="12.75" customHeight="1" x14ac:dyDescent="0.2">
      <c r="A462" s="145"/>
      <c r="B462" s="434"/>
      <c r="C462" s="384"/>
      <c r="D462" s="434"/>
      <c r="E462" s="478"/>
      <c r="F462" s="440"/>
      <c r="G462" s="443"/>
      <c r="H462" s="446"/>
      <c r="I462" s="449"/>
      <c r="J462" s="446"/>
      <c r="K462" s="82"/>
      <c r="L462" s="82"/>
      <c r="M462" s="82"/>
      <c r="N462" s="83"/>
      <c r="O462" s="84">
        <f t="shared" si="679"/>
        <v>0</v>
      </c>
      <c r="P462" s="446"/>
      <c r="Q462" s="446"/>
      <c r="R462" s="446"/>
      <c r="S462" s="453"/>
      <c r="T462" s="451"/>
    </row>
    <row r="463" spans="1:20" s="54" customFormat="1" ht="12.75" customHeight="1" x14ac:dyDescent="0.2">
      <c r="A463" s="145"/>
      <c r="B463" s="434"/>
      <c r="C463" s="384"/>
      <c r="D463" s="434"/>
      <c r="E463" s="478"/>
      <c r="F463" s="440"/>
      <c r="G463" s="443"/>
      <c r="H463" s="446"/>
      <c r="I463" s="449"/>
      <c r="J463" s="446"/>
      <c r="K463" s="82"/>
      <c r="L463" s="82"/>
      <c r="M463" s="82"/>
      <c r="N463" s="83"/>
      <c r="O463" s="84">
        <f t="shared" si="679"/>
        <v>0</v>
      </c>
      <c r="P463" s="446"/>
      <c r="Q463" s="446"/>
      <c r="R463" s="446"/>
      <c r="S463" s="453"/>
      <c r="T463" s="451"/>
    </row>
    <row r="464" spans="1:20" s="54" customFormat="1" ht="12.75" customHeight="1" x14ac:dyDescent="0.2">
      <c r="A464" s="146"/>
      <c r="B464" s="435"/>
      <c r="C464" s="385"/>
      <c r="D464" s="435"/>
      <c r="E464" s="479"/>
      <c r="F464" s="441"/>
      <c r="G464" s="444"/>
      <c r="H464" s="447"/>
      <c r="I464" s="450"/>
      <c r="J464" s="447"/>
      <c r="K464" s="82"/>
      <c r="L464" s="82"/>
      <c r="M464" s="82"/>
      <c r="N464" s="83"/>
      <c r="O464" s="84">
        <f t="shared" si="679"/>
        <v>0</v>
      </c>
      <c r="P464" s="447"/>
      <c r="Q464" s="447"/>
      <c r="R464" s="447"/>
      <c r="S464" s="453"/>
      <c r="T464" s="451"/>
    </row>
    <row r="465" spans="1:20" s="54" customFormat="1" ht="12.75" customHeight="1" x14ac:dyDescent="0.2">
      <c r="A465" s="144"/>
      <c r="B465" s="433"/>
      <c r="C465" s="383" t="s">
        <v>717</v>
      </c>
      <c r="D465" s="433"/>
      <c r="E465" s="477"/>
      <c r="F465" s="439">
        <f>H465+J465+R465</f>
        <v>7.1331929999999995</v>
      </c>
      <c r="G465" s="442">
        <v>1.4</v>
      </c>
      <c r="H465" s="445">
        <f>G465*$P$8/1000</f>
        <v>2.6581799999999998</v>
      </c>
      <c r="I465" s="448">
        <v>1.9</v>
      </c>
      <c r="J465" s="445">
        <f>I465*$P$9/1000</f>
        <v>4.4750129999999997</v>
      </c>
      <c r="K465" s="82"/>
      <c r="L465" s="82"/>
      <c r="M465" s="82"/>
      <c r="N465" s="83"/>
      <c r="O465" s="84">
        <f t="shared" si="679"/>
        <v>0</v>
      </c>
      <c r="P465" s="445">
        <f>E465*F465</f>
        <v>0</v>
      </c>
      <c r="Q465" s="445">
        <f>SUM(O465:O468)</f>
        <v>0</v>
      </c>
      <c r="R465" s="445">
        <f>Q465*1.02*1.05*$R$14</f>
        <v>0</v>
      </c>
      <c r="S465" s="453"/>
      <c r="T465" s="452">
        <f>(T461*100%)/$T$1936</f>
        <v>3.637786023372958E-4</v>
      </c>
    </row>
    <row r="466" spans="1:20" s="54" customFormat="1" ht="12.75" customHeight="1" x14ac:dyDescent="0.2">
      <c r="A466" s="145"/>
      <c r="B466" s="434"/>
      <c r="C466" s="384"/>
      <c r="D466" s="434"/>
      <c r="E466" s="478"/>
      <c r="F466" s="440"/>
      <c r="G466" s="443"/>
      <c r="H466" s="446"/>
      <c r="I466" s="449"/>
      <c r="J466" s="446"/>
      <c r="K466" s="82"/>
      <c r="L466" s="82"/>
      <c r="M466" s="82"/>
      <c r="N466" s="83"/>
      <c r="O466" s="84">
        <f t="shared" si="679"/>
        <v>0</v>
      </c>
      <c r="P466" s="446"/>
      <c r="Q466" s="446"/>
      <c r="R466" s="446"/>
      <c r="S466" s="453"/>
      <c r="T466" s="452"/>
    </row>
    <row r="467" spans="1:20" s="54" customFormat="1" ht="12.75" customHeight="1" x14ac:dyDescent="0.2">
      <c r="A467" s="145"/>
      <c r="B467" s="434"/>
      <c r="C467" s="384"/>
      <c r="D467" s="434"/>
      <c r="E467" s="478"/>
      <c r="F467" s="440"/>
      <c r="G467" s="443"/>
      <c r="H467" s="446"/>
      <c r="I467" s="449"/>
      <c r="J467" s="446"/>
      <c r="K467" s="82"/>
      <c r="L467" s="82"/>
      <c r="M467" s="82"/>
      <c r="N467" s="83"/>
      <c r="O467" s="84">
        <f t="shared" si="679"/>
        <v>0</v>
      </c>
      <c r="P467" s="446"/>
      <c r="Q467" s="446"/>
      <c r="R467" s="446"/>
      <c r="S467" s="453"/>
      <c r="T467" s="452"/>
    </row>
    <row r="468" spans="1:20" s="54" customFormat="1" ht="12.75" customHeight="1" x14ac:dyDescent="0.2">
      <c r="A468" s="146"/>
      <c r="B468" s="435"/>
      <c r="C468" s="385"/>
      <c r="D468" s="435"/>
      <c r="E468" s="479"/>
      <c r="F468" s="441"/>
      <c r="G468" s="444"/>
      <c r="H468" s="447"/>
      <c r="I468" s="450"/>
      <c r="J468" s="447"/>
      <c r="K468" s="82"/>
      <c r="L468" s="82"/>
      <c r="M468" s="82"/>
      <c r="N468" s="83"/>
      <c r="O468" s="84">
        <f t="shared" si="679"/>
        <v>0</v>
      </c>
      <c r="P468" s="447"/>
      <c r="Q468" s="447"/>
      <c r="R468" s="447"/>
      <c r="S468" s="453"/>
      <c r="T468" s="452"/>
    </row>
    <row r="469" spans="1:20" ht="12.75" customHeight="1" x14ac:dyDescent="0.2">
      <c r="A469" s="412"/>
      <c r="B469" s="186"/>
      <c r="C469" s="420" t="s">
        <v>688</v>
      </c>
      <c r="D469" s="144"/>
      <c r="E469" s="341"/>
      <c r="F469" s="169">
        <f t="shared" ref="F469" si="749">H469+J469+R469</f>
        <v>0</v>
      </c>
      <c r="G469" s="183"/>
      <c r="H469" s="154">
        <f t="shared" ref="H469" si="750">G469*$P$8/1000</f>
        <v>0</v>
      </c>
      <c r="I469" s="189"/>
      <c r="J469" s="154">
        <f t="shared" ref="J469" si="751">I469*$P$9/1000</f>
        <v>0</v>
      </c>
      <c r="K469" s="23"/>
      <c r="L469" s="97"/>
      <c r="M469" s="23"/>
      <c r="N469" s="97"/>
      <c r="O469" s="55">
        <f t="shared" si="679"/>
        <v>0</v>
      </c>
      <c r="P469" s="154">
        <f t="shared" ref="P469" si="752">E469*F469</f>
        <v>0</v>
      </c>
      <c r="Q469" s="154">
        <f t="shared" ref="Q469" si="753">SUM(O469:O472)</f>
        <v>0</v>
      </c>
      <c r="R469" s="154">
        <f t="shared" ref="R469" si="754">Q469*1.02*1.05*$R$14</f>
        <v>0</v>
      </c>
      <c r="S469" s="152">
        <f t="shared" ref="S469" si="755">F469*$S$17</f>
        <v>0</v>
      </c>
      <c r="T469" s="152">
        <f t="shared" ref="T469" si="756">E469*S469</f>
        <v>0</v>
      </c>
    </row>
    <row r="470" spans="1:20" ht="12.75" customHeight="1" x14ac:dyDescent="0.2">
      <c r="A470" s="413"/>
      <c r="B470" s="187"/>
      <c r="C470" s="420"/>
      <c r="D470" s="145"/>
      <c r="E470" s="342"/>
      <c r="F470" s="170"/>
      <c r="G470" s="184"/>
      <c r="H470" s="155"/>
      <c r="I470" s="190"/>
      <c r="J470" s="155"/>
      <c r="K470" s="23"/>
      <c r="L470" s="23"/>
      <c r="M470" s="23"/>
      <c r="N470" s="97"/>
      <c r="O470" s="55">
        <f t="shared" si="679"/>
        <v>0</v>
      </c>
      <c r="P470" s="155"/>
      <c r="Q470" s="155"/>
      <c r="R470" s="155"/>
      <c r="S470" s="152"/>
      <c r="T470" s="152"/>
    </row>
    <row r="471" spans="1:20" ht="12.75" customHeight="1" x14ac:dyDescent="0.2">
      <c r="A471" s="413"/>
      <c r="B471" s="187"/>
      <c r="C471" s="420"/>
      <c r="D471" s="145"/>
      <c r="E471" s="342"/>
      <c r="F471" s="170"/>
      <c r="G471" s="184"/>
      <c r="H471" s="155"/>
      <c r="I471" s="190"/>
      <c r="J471" s="155"/>
      <c r="K471" s="23"/>
      <c r="L471" s="97"/>
      <c r="M471" s="23"/>
      <c r="N471" s="97"/>
      <c r="O471" s="55">
        <f t="shared" si="679"/>
        <v>0</v>
      </c>
      <c r="P471" s="155"/>
      <c r="Q471" s="155"/>
      <c r="R471" s="155"/>
      <c r="S471" s="152"/>
      <c r="T471" s="152"/>
    </row>
    <row r="472" spans="1:20" ht="12.75" customHeight="1" x14ac:dyDescent="0.2">
      <c r="A472" s="414"/>
      <c r="B472" s="188"/>
      <c r="C472" s="420"/>
      <c r="D472" s="146"/>
      <c r="E472" s="343"/>
      <c r="F472" s="171"/>
      <c r="G472" s="185"/>
      <c r="H472" s="156"/>
      <c r="I472" s="191"/>
      <c r="J472" s="156"/>
      <c r="K472" s="64"/>
      <c r="L472" s="64"/>
      <c r="M472" s="64"/>
      <c r="N472" s="103"/>
      <c r="O472" s="55">
        <f t="shared" si="679"/>
        <v>0</v>
      </c>
      <c r="P472" s="156"/>
      <c r="Q472" s="156"/>
      <c r="R472" s="156"/>
      <c r="S472" s="152"/>
      <c r="T472" s="152"/>
    </row>
    <row r="473" spans="1:20" ht="12.75" customHeight="1" x14ac:dyDescent="0.2">
      <c r="A473" s="148">
        <v>1</v>
      </c>
      <c r="B473" s="309" t="s">
        <v>669</v>
      </c>
      <c r="C473" s="309" t="s">
        <v>787</v>
      </c>
      <c r="D473" s="227" t="s">
        <v>691</v>
      </c>
      <c r="E473" s="149">
        <v>150</v>
      </c>
      <c r="F473" s="169">
        <f t="shared" ref="F473" si="757">H473+J473+R473</f>
        <v>4.3717738044624008</v>
      </c>
      <c r="G473" s="313">
        <v>0.245</v>
      </c>
      <c r="H473" s="154">
        <f t="shared" ref="H473" si="758">G473*$P$8/1000</f>
        <v>0.46518150000000003</v>
      </c>
      <c r="I473" s="313">
        <v>3.5000000000000003E-2</v>
      </c>
      <c r="J473" s="154">
        <f t="shared" ref="J473" si="759">I473*$P$9/1000</f>
        <v>8.2434450000000006E-2</v>
      </c>
      <c r="K473" s="20" t="s">
        <v>670</v>
      </c>
      <c r="L473" s="56" t="s">
        <v>23</v>
      </c>
      <c r="M473" s="20">
        <v>1.35</v>
      </c>
      <c r="N473" s="108">
        <v>2.3940000000000001</v>
      </c>
      <c r="O473" s="55">
        <f t="shared" si="679"/>
        <v>3.2319000000000004</v>
      </c>
      <c r="P473" s="154">
        <f t="shared" ref="P473" si="760">E473*F473</f>
        <v>655.76607066936015</v>
      </c>
      <c r="Q473" s="154">
        <f t="shared" ref="Q473" si="761">SUM(O473:O476)</f>
        <v>3.3774520000000003</v>
      </c>
      <c r="R473" s="154">
        <f t="shared" ref="R473" si="762">Q473*1.02*1.05*$R$14</f>
        <v>3.8241578544624009</v>
      </c>
      <c r="S473" s="152">
        <f t="shared" ref="S473" si="763">F473*$S$17</f>
        <v>5.5504128040991043</v>
      </c>
      <c r="T473" s="152">
        <f t="shared" ref="T473" si="764">E473*S473</f>
        <v>832.5619206148657</v>
      </c>
    </row>
    <row r="474" spans="1:20" ht="12.75" customHeight="1" x14ac:dyDescent="0.2">
      <c r="A474" s="148"/>
      <c r="B474" s="309"/>
      <c r="C474" s="309"/>
      <c r="D474" s="227"/>
      <c r="E474" s="149"/>
      <c r="F474" s="170"/>
      <c r="G474" s="313"/>
      <c r="H474" s="155"/>
      <c r="I474" s="313"/>
      <c r="J474" s="155"/>
      <c r="K474" s="20" t="s">
        <v>556</v>
      </c>
      <c r="L474" s="56" t="s">
        <v>29</v>
      </c>
      <c r="M474" s="20">
        <v>0.05</v>
      </c>
      <c r="N474" s="108">
        <v>0.86099999999999999</v>
      </c>
      <c r="O474" s="55">
        <f t="shared" si="679"/>
        <v>4.3050000000000005E-2</v>
      </c>
      <c r="P474" s="155"/>
      <c r="Q474" s="155"/>
      <c r="R474" s="155"/>
      <c r="S474" s="152"/>
      <c r="T474" s="152"/>
    </row>
    <row r="475" spans="1:20" ht="12.75" customHeight="1" x14ac:dyDescent="0.2">
      <c r="A475" s="148"/>
      <c r="B475" s="309"/>
      <c r="C475" s="309"/>
      <c r="D475" s="227"/>
      <c r="E475" s="149"/>
      <c r="F475" s="170"/>
      <c r="G475" s="313"/>
      <c r="H475" s="155"/>
      <c r="I475" s="313"/>
      <c r="J475" s="155"/>
      <c r="K475" s="20" t="s">
        <v>671</v>
      </c>
      <c r="L475" s="56" t="s">
        <v>29</v>
      </c>
      <c r="M475" s="20">
        <v>0.106</v>
      </c>
      <c r="N475" s="108">
        <v>0.96699999999999997</v>
      </c>
      <c r="O475" s="55">
        <f t="shared" si="679"/>
        <v>0.102502</v>
      </c>
      <c r="P475" s="155"/>
      <c r="Q475" s="155"/>
      <c r="R475" s="155"/>
      <c r="S475" s="152"/>
      <c r="T475" s="152"/>
    </row>
    <row r="476" spans="1:20" ht="12.75" customHeight="1" x14ac:dyDescent="0.2">
      <c r="A476" s="148"/>
      <c r="B476" s="309"/>
      <c r="C476" s="309"/>
      <c r="D476" s="227"/>
      <c r="E476" s="149"/>
      <c r="F476" s="171"/>
      <c r="G476" s="313"/>
      <c r="H476" s="156"/>
      <c r="I476" s="313"/>
      <c r="J476" s="156"/>
      <c r="K476" s="20"/>
      <c r="L476" s="56"/>
      <c r="M476" s="20"/>
      <c r="N476" s="108"/>
      <c r="O476" s="55">
        <f t="shared" si="679"/>
        <v>0</v>
      </c>
      <c r="P476" s="156"/>
      <c r="Q476" s="156"/>
      <c r="R476" s="156"/>
      <c r="S476" s="152"/>
      <c r="T476" s="152"/>
    </row>
    <row r="477" spans="1:20" ht="12.75" customHeight="1" x14ac:dyDescent="0.2">
      <c r="A477" s="148">
        <v>2</v>
      </c>
      <c r="B477" s="204" t="s">
        <v>139</v>
      </c>
      <c r="C477" s="309" t="s">
        <v>789</v>
      </c>
      <c r="D477" s="204" t="s">
        <v>790</v>
      </c>
      <c r="E477" s="258">
        <v>8</v>
      </c>
      <c r="F477" s="169">
        <f t="shared" ref="F477" si="765">H477+J477+R477</f>
        <v>5.8881750000000004</v>
      </c>
      <c r="G477" s="151"/>
      <c r="H477" s="154">
        <f t="shared" ref="H477" si="766">G477*$P$8/1000</f>
        <v>0</v>
      </c>
      <c r="I477" s="196">
        <v>2.5</v>
      </c>
      <c r="J477" s="154">
        <f t="shared" ref="J477" si="767">I477*$P$9/1000</f>
        <v>5.8881750000000004</v>
      </c>
      <c r="K477" s="23"/>
      <c r="L477" s="97"/>
      <c r="M477" s="97"/>
      <c r="N477" s="97"/>
      <c r="O477" s="55">
        <f t="shared" si="679"/>
        <v>0</v>
      </c>
      <c r="P477" s="154">
        <f t="shared" ref="P477" si="768">E477*F477</f>
        <v>47.105400000000003</v>
      </c>
      <c r="Q477" s="154">
        <f t="shared" ref="Q477" si="769">SUM(O477:O480)</f>
        <v>0</v>
      </c>
      <c r="R477" s="154">
        <f t="shared" ref="R477" si="770">Q477*1.02*1.05*$R$14</f>
        <v>0</v>
      </c>
      <c r="S477" s="152">
        <f t="shared" ref="S477" si="771">F477*$S$17</f>
        <v>7.4756388080776164</v>
      </c>
      <c r="T477" s="152">
        <f t="shared" ref="T477" si="772">E477*S477</f>
        <v>59.805110464620931</v>
      </c>
    </row>
    <row r="478" spans="1:20" ht="12.75" customHeight="1" x14ac:dyDescent="0.2">
      <c r="A478" s="148"/>
      <c r="B478" s="205"/>
      <c r="C478" s="309"/>
      <c r="D478" s="221"/>
      <c r="E478" s="258"/>
      <c r="F478" s="170"/>
      <c r="G478" s="151"/>
      <c r="H478" s="155"/>
      <c r="I478" s="196"/>
      <c r="J478" s="155"/>
      <c r="K478" s="23"/>
      <c r="L478" s="23"/>
      <c r="M478" s="23"/>
      <c r="N478" s="97"/>
      <c r="O478" s="55">
        <f t="shared" si="679"/>
        <v>0</v>
      </c>
      <c r="P478" s="155"/>
      <c r="Q478" s="155"/>
      <c r="R478" s="155"/>
      <c r="S478" s="152"/>
      <c r="T478" s="152"/>
    </row>
    <row r="479" spans="1:20" ht="12.75" customHeight="1" x14ac:dyDescent="0.2">
      <c r="A479" s="148"/>
      <c r="B479" s="205"/>
      <c r="C479" s="309"/>
      <c r="D479" s="221"/>
      <c r="E479" s="258"/>
      <c r="F479" s="170"/>
      <c r="G479" s="151"/>
      <c r="H479" s="155"/>
      <c r="I479" s="196"/>
      <c r="J479" s="155"/>
      <c r="K479" s="23"/>
      <c r="L479" s="23"/>
      <c r="M479" s="16"/>
      <c r="N479" s="97"/>
      <c r="O479" s="55">
        <f t="shared" si="679"/>
        <v>0</v>
      </c>
      <c r="P479" s="155"/>
      <c r="Q479" s="155"/>
      <c r="R479" s="155"/>
      <c r="S479" s="152"/>
      <c r="T479" s="152"/>
    </row>
    <row r="480" spans="1:20" ht="12.75" customHeight="1" x14ac:dyDescent="0.2">
      <c r="A480" s="148"/>
      <c r="B480" s="206"/>
      <c r="C480" s="309"/>
      <c r="D480" s="222"/>
      <c r="E480" s="258"/>
      <c r="F480" s="171"/>
      <c r="G480" s="151"/>
      <c r="H480" s="156"/>
      <c r="I480" s="196"/>
      <c r="J480" s="156"/>
      <c r="K480" s="23"/>
      <c r="L480" s="23"/>
      <c r="M480" s="23"/>
      <c r="N480" s="97"/>
      <c r="O480" s="55">
        <f t="shared" si="679"/>
        <v>0</v>
      </c>
      <c r="P480" s="156"/>
      <c r="Q480" s="156"/>
      <c r="R480" s="156"/>
      <c r="S480" s="152"/>
      <c r="T480" s="152"/>
    </row>
    <row r="481" spans="1:20" ht="12.75" customHeight="1" x14ac:dyDescent="0.2">
      <c r="A481" s="148">
        <v>3</v>
      </c>
      <c r="B481" s="309" t="s">
        <v>131</v>
      </c>
      <c r="C481" s="309" t="s">
        <v>791</v>
      </c>
      <c r="D481" s="227" t="s">
        <v>691</v>
      </c>
      <c r="E481" s="149">
        <v>80</v>
      </c>
      <c r="F481" s="169">
        <f t="shared" ref="F481" si="773">H481+J481+R481</f>
        <v>3.89696375724</v>
      </c>
      <c r="G481" s="335">
        <v>0.45800000000000002</v>
      </c>
      <c r="H481" s="154">
        <f t="shared" ref="H481" si="774">G481*$P$8/1000</f>
        <v>0.86960459999999995</v>
      </c>
      <c r="I481" s="336">
        <v>4.1000000000000003E-3</v>
      </c>
      <c r="J481" s="154">
        <f t="shared" ref="J481" si="775">I481*$P$9/1000</f>
        <v>9.6566070000000011E-3</v>
      </c>
      <c r="K481" s="56" t="s">
        <v>668</v>
      </c>
      <c r="L481" s="56" t="s">
        <v>23</v>
      </c>
      <c r="M481" s="56">
        <v>1.2</v>
      </c>
      <c r="N481" s="108">
        <v>2.2210000000000001</v>
      </c>
      <c r="O481" s="55">
        <f t="shared" si="679"/>
        <v>2.6652</v>
      </c>
      <c r="P481" s="154">
        <f t="shared" ref="P481" si="776">E481*F481</f>
        <v>311.75710057920003</v>
      </c>
      <c r="Q481" s="154">
        <f t="shared" ref="Q481" si="777">SUM(O481:O484)</f>
        <v>2.6652</v>
      </c>
      <c r="R481" s="154">
        <f t="shared" ref="R481" si="778">Q481*1.02*1.05*$R$14</f>
        <v>3.0177025502400001</v>
      </c>
      <c r="S481" s="152">
        <f t="shared" ref="S481" si="779">F481*$S$17</f>
        <v>4.9475930143542444</v>
      </c>
      <c r="T481" s="152">
        <f t="shared" ref="T481" si="780">E481*S481</f>
        <v>395.80744114833954</v>
      </c>
    </row>
    <row r="482" spans="1:20" ht="12.75" customHeight="1" x14ac:dyDescent="0.2">
      <c r="A482" s="148"/>
      <c r="B482" s="309"/>
      <c r="C482" s="309"/>
      <c r="D482" s="227"/>
      <c r="E482" s="149"/>
      <c r="F482" s="170"/>
      <c r="G482" s="335"/>
      <c r="H482" s="155"/>
      <c r="I482" s="336"/>
      <c r="J482" s="155"/>
      <c r="K482" s="23"/>
      <c r="L482" s="23"/>
      <c r="M482" s="23"/>
      <c r="N482" s="97"/>
      <c r="O482" s="55">
        <f t="shared" si="679"/>
        <v>0</v>
      </c>
      <c r="P482" s="155"/>
      <c r="Q482" s="155"/>
      <c r="R482" s="155"/>
      <c r="S482" s="152"/>
      <c r="T482" s="152"/>
    </row>
    <row r="483" spans="1:20" ht="12.75" customHeight="1" x14ac:dyDescent="0.2">
      <c r="A483" s="148"/>
      <c r="B483" s="309"/>
      <c r="C483" s="309"/>
      <c r="D483" s="227"/>
      <c r="E483" s="149"/>
      <c r="F483" s="170"/>
      <c r="G483" s="335"/>
      <c r="H483" s="155"/>
      <c r="I483" s="336"/>
      <c r="J483" s="155"/>
      <c r="K483" s="23"/>
      <c r="L483" s="23"/>
      <c r="M483" s="16"/>
      <c r="N483" s="97"/>
      <c r="O483" s="55">
        <f t="shared" si="679"/>
        <v>0</v>
      </c>
      <c r="P483" s="155"/>
      <c r="Q483" s="155"/>
      <c r="R483" s="155"/>
      <c r="S483" s="152"/>
      <c r="T483" s="152"/>
    </row>
    <row r="484" spans="1:20" ht="12.75" customHeight="1" x14ac:dyDescent="0.2">
      <c r="A484" s="148"/>
      <c r="B484" s="309"/>
      <c r="C484" s="309"/>
      <c r="D484" s="227"/>
      <c r="E484" s="149"/>
      <c r="F484" s="171"/>
      <c r="G484" s="335"/>
      <c r="H484" s="156"/>
      <c r="I484" s="336"/>
      <c r="J484" s="156"/>
      <c r="K484" s="23"/>
      <c r="L484" s="23"/>
      <c r="M484" s="23"/>
      <c r="N484" s="97"/>
      <c r="O484" s="55">
        <f t="shared" si="679"/>
        <v>0</v>
      </c>
      <c r="P484" s="156"/>
      <c r="Q484" s="156"/>
      <c r="R484" s="156"/>
      <c r="S484" s="152"/>
      <c r="T484" s="152"/>
    </row>
    <row r="485" spans="1:20" s="54" customFormat="1" ht="12.75" customHeight="1" x14ac:dyDescent="0.2">
      <c r="A485" s="144"/>
      <c r="B485" s="433"/>
      <c r="C485" s="383" t="s">
        <v>716</v>
      </c>
      <c r="D485" s="433"/>
      <c r="E485" s="477"/>
      <c r="F485" s="439">
        <f>H485+J485+R485</f>
        <v>2.8792230000000001</v>
      </c>
      <c r="G485" s="442">
        <v>0.4</v>
      </c>
      <c r="H485" s="445">
        <f>G485*$P$8/1000</f>
        <v>0.75948000000000004</v>
      </c>
      <c r="I485" s="448">
        <v>0.9</v>
      </c>
      <c r="J485" s="445">
        <f>I485*$P$9/1000</f>
        <v>2.1197430000000002</v>
      </c>
      <c r="K485" s="82"/>
      <c r="L485" s="82"/>
      <c r="M485" s="82"/>
      <c r="N485" s="83"/>
      <c r="O485" s="84">
        <f t="shared" si="679"/>
        <v>0</v>
      </c>
      <c r="P485" s="445">
        <f>E485*F485</f>
        <v>0</v>
      </c>
      <c r="Q485" s="445">
        <f>SUM(O485:O488)</f>
        <v>0</v>
      </c>
      <c r="R485" s="445">
        <f>Q485*1.02*1.05*$R$14</f>
        <v>0</v>
      </c>
      <c r="S485" s="453"/>
      <c r="T485" s="451">
        <f>SUM(T473:T484)</f>
        <v>1288.1744722278263</v>
      </c>
    </row>
    <row r="486" spans="1:20" s="54" customFormat="1" ht="12.75" customHeight="1" x14ac:dyDescent="0.2">
      <c r="A486" s="145"/>
      <c r="B486" s="434"/>
      <c r="C486" s="384"/>
      <c r="D486" s="434"/>
      <c r="E486" s="478"/>
      <c r="F486" s="440"/>
      <c r="G486" s="443"/>
      <c r="H486" s="446"/>
      <c r="I486" s="449"/>
      <c r="J486" s="446"/>
      <c r="K486" s="82"/>
      <c r="L486" s="82"/>
      <c r="M486" s="82"/>
      <c r="N486" s="83"/>
      <c r="O486" s="84">
        <f t="shared" si="679"/>
        <v>0</v>
      </c>
      <c r="P486" s="446"/>
      <c r="Q486" s="446"/>
      <c r="R486" s="446"/>
      <c r="S486" s="453"/>
      <c r="T486" s="451"/>
    </row>
    <row r="487" spans="1:20" s="54" customFormat="1" ht="12.75" customHeight="1" x14ac:dyDescent="0.2">
      <c r="A487" s="145"/>
      <c r="B487" s="434"/>
      <c r="C487" s="384"/>
      <c r="D487" s="434"/>
      <c r="E487" s="478"/>
      <c r="F487" s="440"/>
      <c r="G487" s="443"/>
      <c r="H487" s="446"/>
      <c r="I487" s="449"/>
      <c r="J487" s="446"/>
      <c r="K487" s="82"/>
      <c r="L487" s="82"/>
      <c r="M487" s="82"/>
      <c r="N487" s="83"/>
      <c r="O487" s="84">
        <f t="shared" si="679"/>
        <v>0</v>
      </c>
      <c r="P487" s="446"/>
      <c r="Q487" s="446"/>
      <c r="R487" s="446"/>
      <c r="S487" s="453"/>
      <c r="T487" s="451"/>
    </row>
    <row r="488" spans="1:20" s="54" customFormat="1" ht="12.75" customHeight="1" x14ac:dyDescent="0.2">
      <c r="A488" s="146"/>
      <c r="B488" s="435"/>
      <c r="C488" s="385"/>
      <c r="D488" s="435"/>
      <c r="E488" s="479"/>
      <c r="F488" s="441"/>
      <c r="G488" s="444"/>
      <c r="H488" s="447"/>
      <c r="I488" s="450"/>
      <c r="J488" s="447"/>
      <c r="K488" s="82"/>
      <c r="L488" s="82"/>
      <c r="M488" s="82"/>
      <c r="N488" s="83"/>
      <c r="O488" s="84">
        <f t="shared" si="679"/>
        <v>0</v>
      </c>
      <c r="P488" s="447"/>
      <c r="Q488" s="447"/>
      <c r="R488" s="447"/>
      <c r="S488" s="453"/>
      <c r="T488" s="451"/>
    </row>
    <row r="489" spans="1:20" s="54" customFormat="1" ht="12.75" customHeight="1" x14ac:dyDescent="0.2">
      <c r="A489" s="144"/>
      <c r="B489" s="433"/>
      <c r="C489" s="383" t="s">
        <v>717</v>
      </c>
      <c r="D489" s="433"/>
      <c r="E489" s="477"/>
      <c r="F489" s="439">
        <f>H489+J489+R489</f>
        <v>7.1331929999999995</v>
      </c>
      <c r="G489" s="442">
        <v>1.4</v>
      </c>
      <c r="H489" s="445">
        <f>G489*$P$8/1000</f>
        <v>2.6581799999999998</v>
      </c>
      <c r="I489" s="448">
        <v>1.9</v>
      </c>
      <c r="J489" s="445">
        <f>I489*$P$9/1000</f>
        <v>4.4750129999999997</v>
      </c>
      <c r="K489" s="82"/>
      <c r="L489" s="82"/>
      <c r="M489" s="82"/>
      <c r="N489" s="83"/>
      <c r="O489" s="84">
        <f t="shared" si="679"/>
        <v>0</v>
      </c>
      <c r="P489" s="445">
        <f>E489*F489</f>
        <v>0</v>
      </c>
      <c r="Q489" s="445">
        <f>SUM(O489:O492)</f>
        <v>0</v>
      </c>
      <c r="R489" s="445">
        <f>Q489*1.02*1.05*$R$14</f>
        <v>0</v>
      </c>
      <c r="S489" s="453"/>
      <c r="T489" s="452">
        <f>(T485*100%)/$T$1936</f>
        <v>1.0826376161910199E-2</v>
      </c>
    </row>
    <row r="490" spans="1:20" s="54" customFormat="1" ht="12.75" customHeight="1" x14ac:dyDescent="0.2">
      <c r="A490" s="145"/>
      <c r="B490" s="434"/>
      <c r="C490" s="384"/>
      <c r="D490" s="434"/>
      <c r="E490" s="478"/>
      <c r="F490" s="440"/>
      <c r="G490" s="443"/>
      <c r="H490" s="446"/>
      <c r="I490" s="449"/>
      <c r="J490" s="446"/>
      <c r="K490" s="82"/>
      <c r="L490" s="82"/>
      <c r="M490" s="82"/>
      <c r="N490" s="83"/>
      <c r="O490" s="84">
        <f t="shared" si="679"/>
        <v>0</v>
      </c>
      <c r="P490" s="446"/>
      <c r="Q490" s="446"/>
      <c r="R490" s="446"/>
      <c r="S490" s="453"/>
      <c r="T490" s="452"/>
    </row>
    <row r="491" spans="1:20" s="54" customFormat="1" ht="12.75" customHeight="1" x14ac:dyDescent="0.2">
      <c r="A491" s="145"/>
      <c r="B491" s="434"/>
      <c r="C491" s="384"/>
      <c r="D491" s="434"/>
      <c r="E491" s="478"/>
      <c r="F491" s="440"/>
      <c r="G491" s="443"/>
      <c r="H491" s="446"/>
      <c r="I491" s="449"/>
      <c r="J491" s="446"/>
      <c r="K491" s="82"/>
      <c r="L491" s="82"/>
      <c r="M491" s="82"/>
      <c r="N491" s="83"/>
      <c r="O491" s="84">
        <f t="shared" si="679"/>
        <v>0</v>
      </c>
      <c r="P491" s="446"/>
      <c r="Q491" s="446"/>
      <c r="R491" s="446"/>
      <c r="S491" s="453"/>
      <c r="T491" s="452"/>
    </row>
    <row r="492" spans="1:20" s="54" customFormat="1" ht="12.75" customHeight="1" x14ac:dyDescent="0.2">
      <c r="A492" s="146"/>
      <c r="B492" s="435"/>
      <c r="C492" s="385"/>
      <c r="D492" s="435"/>
      <c r="E492" s="479"/>
      <c r="F492" s="441"/>
      <c r="G492" s="444"/>
      <c r="H492" s="447"/>
      <c r="I492" s="450"/>
      <c r="J492" s="447"/>
      <c r="K492" s="82"/>
      <c r="L492" s="82"/>
      <c r="M492" s="82"/>
      <c r="N492" s="83"/>
      <c r="O492" s="84">
        <f t="shared" si="679"/>
        <v>0</v>
      </c>
      <c r="P492" s="447"/>
      <c r="Q492" s="447"/>
      <c r="R492" s="447"/>
      <c r="S492" s="453"/>
      <c r="T492" s="452"/>
    </row>
    <row r="493" spans="1:20" ht="12.75" customHeight="1" x14ac:dyDescent="0.2">
      <c r="A493" s="148"/>
      <c r="B493" s="195"/>
      <c r="C493" s="332" t="s">
        <v>1098</v>
      </c>
      <c r="D493" s="309"/>
      <c r="E493" s="231"/>
      <c r="F493" s="169">
        <f t="shared" ref="F493" si="781">H493+J493+R493</f>
        <v>0</v>
      </c>
      <c r="G493" s="161"/>
      <c r="H493" s="154">
        <f t="shared" ref="H493" si="782">G493*$P$8/1000</f>
        <v>0</v>
      </c>
      <c r="I493" s="330"/>
      <c r="J493" s="154">
        <f t="shared" ref="J493" si="783">I493*$P$9/1000</f>
        <v>0</v>
      </c>
      <c r="K493" s="23"/>
      <c r="L493" s="23"/>
      <c r="M493" s="23"/>
      <c r="N493" s="97"/>
      <c r="O493" s="55">
        <f t="shared" si="679"/>
        <v>0</v>
      </c>
      <c r="P493" s="154">
        <f t="shared" ref="P493" si="784">E493*F493</f>
        <v>0</v>
      </c>
      <c r="Q493" s="154">
        <f t="shared" ref="Q493" si="785">SUM(O493:O496)</f>
        <v>0</v>
      </c>
      <c r="R493" s="154">
        <f t="shared" ref="R493" si="786">Q493*1.02*1.05*$R$14</f>
        <v>0</v>
      </c>
      <c r="S493" s="152">
        <f t="shared" ref="S493" si="787">F493*$S$17</f>
        <v>0</v>
      </c>
      <c r="T493" s="152">
        <f t="shared" ref="T493" si="788">E493*S493</f>
        <v>0</v>
      </c>
    </row>
    <row r="494" spans="1:20" ht="12.75" customHeight="1" x14ac:dyDescent="0.2">
      <c r="A494" s="148"/>
      <c r="B494" s="195"/>
      <c r="C494" s="333"/>
      <c r="D494" s="309"/>
      <c r="E494" s="231"/>
      <c r="F494" s="170"/>
      <c r="G494" s="161"/>
      <c r="H494" s="155"/>
      <c r="I494" s="330"/>
      <c r="J494" s="155"/>
      <c r="K494" s="64"/>
      <c r="L494" s="64"/>
      <c r="M494" s="64"/>
      <c r="N494" s="103"/>
      <c r="O494" s="55">
        <f t="shared" si="679"/>
        <v>0</v>
      </c>
      <c r="P494" s="155"/>
      <c r="Q494" s="155"/>
      <c r="R494" s="155"/>
      <c r="S494" s="152"/>
      <c r="T494" s="152"/>
    </row>
    <row r="495" spans="1:20" ht="12.75" customHeight="1" x14ac:dyDescent="0.2">
      <c r="A495" s="148"/>
      <c r="B495" s="195"/>
      <c r="C495" s="333"/>
      <c r="D495" s="309"/>
      <c r="E495" s="231"/>
      <c r="F495" s="170"/>
      <c r="G495" s="161"/>
      <c r="H495" s="155"/>
      <c r="I495" s="330"/>
      <c r="J495" s="155"/>
      <c r="K495" s="64"/>
      <c r="L495" s="64"/>
      <c r="M495" s="68"/>
      <c r="N495" s="103"/>
      <c r="O495" s="55">
        <f t="shared" si="679"/>
        <v>0</v>
      </c>
      <c r="P495" s="155"/>
      <c r="Q495" s="155"/>
      <c r="R495" s="155"/>
      <c r="S495" s="152"/>
      <c r="T495" s="152"/>
    </row>
    <row r="496" spans="1:20" ht="12.75" customHeight="1" x14ac:dyDescent="0.2">
      <c r="A496" s="148"/>
      <c r="B496" s="195"/>
      <c r="C496" s="334"/>
      <c r="D496" s="309"/>
      <c r="E496" s="231"/>
      <c r="F496" s="171"/>
      <c r="G496" s="161"/>
      <c r="H496" s="156"/>
      <c r="I496" s="330"/>
      <c r="J496" s="156"/>
      <c r="K496" s="64"/>
      <c r="L496" s="64"/>
      <c r="M496" s="64"/>
      <c r="N496" s="103"/>
      <c r="O496" s="55">
        <f t="shared" si="679"/>
        <v>0</v>
      </c>
      <c r="P496" s="156"/>
      <c r="Q496" s="156"/>
      <c r="R496" s="156"/>
      <c r="S496" s="152"/>
      <c r="T496" s="152"/>
    </row>
    <row r="497" spans="1:20" ht="12.75" customHeight="1" x14ac:dyDescent="0.2">
      <c r="A497" s="197">
        <v>1</v>
      </c>
      <c r="B497" s="204" t="s">
        <v>311</v>
      </c>
      <c r="C497" s="186" t="s">
        <v>871</v>
      </c>
      <c r="D497" s="227" t="s">
        <v>719</v>
      </c>
      <c r="E497" s="331">
        <v>24.5</v>
      </c>
      <c r="F497" s="169">
        <f t="shared" ref="F497" si="789">H497+J497+R497</f>
        <v>3.683478</v>
      </c>
      <c r="G497" s="263">
        <v>1.94</v>
      </c>
      <c r="H497" s="154">
        <f t="shared" ref="H497" si="790">G497*$P$8/1000</f>
        <v>3.683478</v>
      </c>
      <c r="I497" s="263"/>
      <c r="J497" s="154">
        <f t="shared" ref="J497" si="791">I497*$P$9/1000</f>
        <v>0</v>
      </c>
      <c r="K497" s="52"/>
      <c r="L497" s="104"/>
      <c r="M497" s="104"/>
      <c r="N497" s="104"/>
      <c r="O497" s="55">
        <f t="shared" si="679"/>
        <v>0</v>
      </c>
      <c r="P497" s="154">
        <f t="shared" ref="P497" si="792">E497*F497</f>
        <v>90.245210999999998</v>
      </c>
      <c r="Q497" s="154">
        <f t="shared" ref="Q497" si="793">SUM(O497:O500)</f>
        <v>0</v>
      </c>
      <c r="R497" s="154">
        <f t="shared" ref="R497" si="794">Q497*1.02*1.05*$R$14</f>
        <v>0</v>
      </c>
      <c r="S497" s="152">
        <f t="shared" ref="S497" si="795">F497*$S$17</f>
        <v>4.6765510681153533</v>
      </c>
      <c r="T497" s="152">
        <f t="shared" ref="T497" si="796">E497*S497</f>
        <v>114.57550116882615</v>
      </c>
    </row>
    <row r="498" spans="1:20" ht="12.75" customHeight="1" x14ac:dyDescent="0.2">
      <c r="A498" s="197"/>
      <c r="B498" s="205"/>
      <c r="C498" s="187"/>
      <c r="D498" s="227"/>
      <c r="E498" s="331"/>
      <c r="F498" s="170"/>
      <c r="G498" s="263"/>
      <c r="H498" s="155"/>
      <c r="I498" s="263"/>
      <c r="J498" s="155"/>
      <c r="K498" s="52"/>
      <c r="L498" s="52"/>
      <c r="M498" s="52"/>
      <c r="N498" s="104"/>
      <c r="O498" s="55">
        <f t="shared" si="679"/>
        <v>0</v>
      </c>
      <c r="P498" s="155"/>
      <c r="Q498" s="155"/>
      <c r="R498" s="155"/>
      <c r="S498" s="152"/>
      <c r="T498" s="152"/>
    </row>
    <row r="499" spans="1:20" ht="12.75" customHeight="1" x14ac:dyDescent="0.2">
      <c r="A499" s="197"/>
      <c r="B499" s="205"/>
      <c r="C499" s="187"/>
      <c r="D499" s="227"/>
      <c r="E499" s="331"/>
      <c r="F499" s="170"/>
      <c r="G499" s="263"/>
      <c r="H499" s="155"/>
      <c r="I499" s="263"/>
      <c r="J499" s="155"/>
      <c r="K499" s="64"/>
      <c r="L499" s="64"/>
      <c r="M499" s="68"/>
      <c r="N499" s="103"/>
      <c r="O499" s="55">
        <f t="shared" si="679"/>
        <v>0</v>
      </c>
      <c r="P499" s="155"/>
      <c r="Q499" s="155"/>
      <c r="R499" s="155"/>
      <c r="S499" s="152"/>
      <c r="T499" s="152"/>
    </row>
    <row r="500" spans="1:20" ht="12.75" customHeight="1" x14ac:dyDescent="0.2">
      <c r="A500" s="197"/>
      <c r="B500" s="206"/>
      <c r="C500" s="188"/>
      <c r="D500" s="227"/>
      <c r="E500" s="331"/>
      <c r="F500" s="171"/>
      <c r="G500" s="263"/>
      <c r="H500" s="156"/>
      <c r="I500" s="263"/>
      <c r="J500" s="156"/>
      <c r="K500" s="64"/>
      <c r="L500" s="64"/>
      <c r="M500" s="64"/>
      <c r="N500" s="103"/>
      <c r="O500" s="55">
        <f t="shared" si="679"/>
        <v>0</v>
      </c>
      <c r="P500" s="156"/>
      <c r="Q500" s="156"/>
      <c r="R500" s="156"/>
      <c r="S500" s="152"/>
      <c r="T500" s="152"/>
    </row>
    <row r="501" spans="1:20" ht="12.75" customHeight="1" x14ac:dyDescent="0.2">
      <c r="A501" s="211">
        <v>2</v>
      </c>
      <c r="B501" s="204" t="s">
        <v>42</v>
      </c>
      <c r="C501" s="186" t="s">
        <v>908</v>
      </c>
      <c r="D501" s="227" t="s">
        <v>719</v>
      </c>
      <c r="E501" s="160">
        <v>18.2</v>
      </c>
      <c r="F501" s="169">
        <f t="shared" ref="F501" si="797">H501+J501+R501</f>
        <v>2.0885700000000003</v>
      </c>
      <c r="G501" s="183">
        <v>1.1000000000000001</v>
      </c>
      <c r="H501" s="154">
        <f t="shared" ref="H501" si="798">G501*$P$8/1000</f>
        <v>2.0885700000000003</v>
      </c>
      <c r="I501" s="183"/>
      <c r="J501" s="154">
        <f t="shared" ref="J501" si="799">I501*$P$9/1000</f>
        <v>0</v>
      </c>
      <c r="K501" s="65"/>
      <c r="L501" s="65"/>
      <c r="M501" s="65"/>
      <c r="N501" s="97"/>
      <c r="O501" s="55">
        <f t="shared" si="679"/>
        <v>0</v>
      </c>
      <c r="P501" s="154">
        <f t="shared" ref="P501" si="800">E501*F501</f>
        <v>38.011974000000002</v>
      </c>
      <c r="Q501" s="154">
        <f t="shared" ref="Q501" si="801">SUM(O501:O504)</f>
        <v>0</v>
      </c>
      <c r="R501" s="154">
        <f t="shared" ref="R501" si="802">Q501*1.02*1.05*$R$14</f>
        <v>0</v>
      </c>
      <c r="S501" s="152">
        <f t="shared" ref="S501" si="803">F501*$S$17</f>
        <v>2.6516526674880874</v>
      </c>
      <c r="T501" s="152">
        <f t="shared" ref="T501" si="804">E501*S501</f>
        <v>48.26007854828319</v>
      </c>
    </row>
    <row r="502" spans="1:20" ht="12.75" customHeight="1" x14ac:dyDescent="0.2">
      <c r="A502" s="211"/>
      <c r="B502" s="205"/>
      <c r="C502" s="187"/>
      <c r="D502" s="227"/>
      <c r="E502" s="160"/>
      <c r="F502" s="170"/>
      <c r="G502" s="184"/>
      <c r="H502" s="155"/>
      <c r="I502" s="184"/>
      <c r="J502" s="155"/>
      <c r="K502" s="65"/>
      <c r="L502" s="65"/>
      <c r="M502" s="65"/>
      <c r="N502" s="97"/>
      <c r="O502" s="55">
        <f t="shared" si="679"/>
        <v>0</v>
      </c>
      <c r="P502" s="155"/>
      <c r="Q502" s="155"/>
      <c r="R502" s="155"/>
      <c r="S502" s="152"/>
      <c r="T502" s="152"/>
    </row>
    <row r="503" spans="1:20" ht="12.75" customHeight="1" x14ac:dyDescent="0.2">
      <c r="A503" s="211"/>
      <c r="B503" s="205"/>
      <c r="C503" s="187"/>
      <c r="D503" s="227"/>
      <c r="E503" s="160"/>
      <c r="F503" s="170"/>
      <c r="G503" s="184"/>
      <c r="H503" s="155"/>
      <c r="I503" s="184"/>
      <c r="J503" s="155"/>
      <c r="K503" s="65"/>
      <c r="L503" s="65"/>
      <c r="M503" s="65"/>
      <c r="N503" s="97"/>
      <c r="O503" s="55">
        <f t="shared" si="679"/>
        <v>0</v>
      </c>
      <c r="P503" s="155"/>
      <c r="Q503" s="155"/>
      <c r="R503" s="155"/>
      <c r="S503" s="152"/>
      <c r="T503" s="152"/>
    </row>
    <row r="504" spans="1:20" ht="12.75" customHeight="1" x14ac:dyDescent="0.2">
      <c r="A504" s="211"/>
      <c r="B504" s="206"/>
      <c r="C504" s="188"/>
      <c r="D504" s="227"/>
      <c r="E504" s="160"/>
      <c r="F504" s="171"/>
      <c r="G504" s="185"/>
      <c r="H504" s="156"/>
      <c r="I504" s="185"/>
      <c r="J504" s="156"/>
      <c r="K504" s="64"/>
      <c r="L504" s="64"/>
      <c r="M504" s="64"/>
      <c r="N504" s="103"/>
      <c r="O504" s="55">
        <f t="shared" si="679"/>
        <v>0</v>
      </c>
      <c r="P504" s="156"/>
      <c r="Q504" s="156"/>
      <c r="R504" s="156"/>
      <c r="S504" s="152"/>
      <c r="T504" s="152"/>
    </row>
    <row r="505" spans="1:20" ht="12.75" customHeight="1" x14ac:dyDescent="0.2">
      <c r="A505" s="197">
        <v>3</v>
      </c>
      <c r="B505" s="195" t="s">
        <v>329</v>
      </c>
      <c r="C505" s="195" t="s">
        <v>1099</v>
      </c>
      <c r="D505" s="227" t="s">
        <v>719</v>
      </c>
      <c r="E505" s="239">
        <v>18.2</v>
      </c>
      <c r="F505" s="169">
        <f t="shared" ref="F505" si="805">H505+J505+R505</f>
        <v>1.0670694000000001</v>
      </c>
      <c r="G505" s="196">
        <v>0.56200000000000006</v>
      </c>
      <c r="H505" s="154">
        <f t="shared" ref="H505" si="806">G505*$P$8/1000</f>
        <v>1.0670694000000001</v>
      </c>
      <c r="I505" s="240"/>
      <c r="J505" s="154">
        <f t="shared" ref="J505" si="807">I505*$P$9/1000</f>
        <v>0</v>
      </c>
      <c r="K505" s="23"/>
      <c r="L505" s="99"/>
      <c r="M505" s="23"/>
      <c r="N505" s="97"/>
      <c r="O505" s="55">
        <f t="shared" ref="O505:O576" si="808">M505*N505</f>
        <v>0</v>
      </c>
      <c r="P505" s="154">
        <f t="shared" ref="P505" si="809">E505*F505</f>
        <v>19.420663080000001</v>
      </c>
      <c r="Q505" s="154">
        <f t="shared" ref="Q505" si="810">SUM(O505:O508)</f>
        <v>0</v>
      </c>
      <c r="R505" s="154">
        <f t="shared" ref="R505" si="811">Q505*1.02*1.05*$R$14</f>
        <v>0</v>
      </c>
      <c r="S505" s="152">
        <f t="shared" ref="S505" si="812">F505*$S$17</f>
        <v>1.3547534537530044</v>
      </c>
      <c r="T505" s="152">
        <f t="shared" ref="T505" si="813">E505*S505</f>
        <v>24.65651285830468</v>
      </c>
    </row>
    <row r="506" spans="1:20" ht="12.75" customHeight="1" x14ac:dyDescent="0.2">
      <c r="A506" s="197"/>
      <c r="B506" s="195"/>
      <c r="C506" s="195"/>
      <c r="D506" s="227"/>
      <c r="E506" s="239"/>
      <c r="F506" s="170"/>
      <c r="G506" s="196"/>
      <c r="H506" s="155"/>
      <c r="I506" s="240"/>
      <c r="J506" s="155"/>
      <c r="K506" s="64"/>
      <c r="L506" s="64"/>
      <c r="M506" s="64"/>
      <c r="N506" s="103"/>
      <c r="O506" s="55">
        <f t="shared" si="808"/>
        <v>0</v>
      </c>
      <c r="P506" s="155"/>
      <c r="Q506" s="155"/>
      <c r="R506" s="155"/>
      <c r="S506" s="152"/>
      <c r="T506" s="152"/>
    </row>
    <row r="507" spans="1:20" ht="12.75" customHeight="1" x14ac:dyDescent="0.2">
      <c r="A507" s="197"/>
      <c r="B507" s="195"/>
      <c r="C507" s="195"/>
      <c r="D507" s="227"/>
      <c r="E507" s="239"/>
      <c r="F507" s="170"/>
      <c r="G507" s="196"/>
      <c r="H507" s="155"/>
      <c r="I507" s="240"/>
      <c r="J507" s="155"/>
      <c r="K507" s="64"/>
      <c r="L507" s="64"/>
      <c r="M507" s="68"/>
      <c r="N507" s="103"/>
      <c r="O507" s="55">
        <f t="shared" si="808"/>
        <v>0</v>
      </c>
      <c r="P507" s="155"/>
      <c r="Q507" s="155"/>
      <c r="R507" s="155"/>
      <c r="S507" s="152"/>
      <c r="T507" s="152"/>
    </row>
    <row r="508" spans="1:20" ht="12.75" customHeight="1" x14ac:dyDescent="0.2">
      <c r="A508" s="197"/>
      <c r="B508" s="195"/>
      <c r="C508" s="195"/>
      <c r="D508" s="227"/>
      <c r="E508" s="239"/>
      <c r="F508" s="171"/>
      <c r="G508" s="196"/>
      <c r="H508" s="156"/>
      <c r="I508" s="240"/>
      <c r="J508" s="156"/>
      <c r="K508" s="64"/>
      <c r="L508" s="64"/>
      <c r="M508" s="64"/>
      <c r="N508" s="103"/>
      <c r="O508" s="55">
        <f t="shared" si="808"/>
        <v>0</v>
      </c>
      <c r="P508" s="156"/>
      <c r="Q508" s="156"/>
      <c r="R508" s="156"/>
      <c r="S508" s="152"/>
      <c r="T508" s="152"/>
    </row>
    <row r="509" spans="1:20" ht="12.75" customHeight="1" x14ac:dyDescent="0.2">
      <c r="A509" s="211">
        <v>4</v>
      </c>
      <c r="B509" s="204" t="s">
        <v>85</v>
      </c>
      <c r="C509" s="204" t="s">
        <v>1100</v>
      </c>
      <c r="D509" s="220" t="s">
        <v>714</v>
      </c>
      <c r="E509" s="160">
        <v>45.4</v>
      </c>
      <c r="F509" s="169">
        <f t="shared" ref="F509" si="814">H509+J509+R509</f>
        <v>1.5379470000000002</v>
      </c>
      <c r="G509" s="196">
        <v>0.81</v>
      </c>
      <c r="H509" s="154">
        <f t="shared" ref="H509" si="815">G509*$P$8/1000</f>
        <v>1.5379470000000002</v>
      </c>
      <c r="I509" s="330"/>
      <c r="J509" s="154">
        <f t="shared" ref="J509" si="816">I509*$P$9/1000</f>
        <v>0</v>
      </c>
      <c r="K509" s="23"/>
      <c r="L509" s="23"/>
      <c r="M509" s="23"/>
      <c r="N509" s="97"/>
      <c r="O509" s="55">
        <f t="shared" si="808"/>
        <v>0</v>
      </c>
      <c r="P509" s="154">
        <f t="shared" ref="P509" si="817">E509*F509</f>
        <v>69.822793799999999</v>
      </c>
      <c r="Q509" s="154">
        <f t="shared" ref="Q509" si="818">SUM(O509:O512)</f>
        <v>0</v>
      </c>
      <c r="R509" s="154">
        <f t="shared" ref="R509" si="819">Q509*1.02*1.05*$R$14</f>
        <v>0</v>
      </c>
      <c r="S509" s="152">
        <f t="shared" ref="S509" si="820">F509*$S$17</f>
        <v>1.9525806006048643</v>
      </c>
      <c r="T509" s="152">
        <f t="shared" ref="T509" si="821">E509*S509</f>
        <v>88.647159267460836</v>
      </c>
    </row>
    <row r="510" spans="1:20" ht="12.75" customHeight="1" x14ac:dyDescent="0.2">
      <c r="A510" s="211"/>
      <c r="B510" s="205"/>
      <c r="C510" s="205"/>
      <c r="D510" s="221"/>
      <c r="E510" s="160"/>
      <c r="F510" s="170"/>
      <c r="G510" s="196"/>
      <c r="H510" s="155"/>
      <c r="I510" s="330"/>
      <c r="J510" s="155"/>
      <c r="K510" s="64"/>
      <c r="L510" s="64"/>
      <c r="M510" s="64"/>
      <c r="N510" s="103"/>
      <c r="O510" s="55">
        <f t="shared" si="808"/>
        <v>0</v>
      </c>
      <c r="P510" s="155"/>
      <c r="Q510" s="155"/>
      <c r="R510" s="155"/>
      <c r="S510" s="152"/>
      <c r="T510" s="152"/>
    </row>
    <row r="511" spans="1:20" ht="12.75" customHeight="1" x14ac:dyDescent="0.2">
      <c r="A511" s="211"/>
      <c r="B511" s="205"/>
      <c r="C511" s="205"/>
      <c r="D511" s="221"/>
      <c r="E511" s="160"/>
      <c r="F511" s="170"/>
      <c r="G511" s="196"/>
      <c r="H511" s="155"/>
      <c r="I511" s="330"/>
      <c r="J511" s="155"/>
      <c r="K511" s="64"/>
      <c r="L511" s="64"/>
      <c r="M511" s="68"/>
      <c r="N511" s="103"/>
      <c r="O511" s="55">
        <f t="shared" si="808"/>
        <v>0</v>
      </c>
      <c r="P511" s="155"/>
      <c r="Q511" s="155"/>
      <c r="R511" s="155"/>
      <c r="S511" s="152"/>
      <c r="T511" s="152"/>
    </row>
    <row r="512" spans="1:20" ht="12.75" customHeight="1" x14ac:dyDescent="0.2">
      <c r="A512" s="211"/>
      <c r="B512" s="206"/>
      <c r="C512" s="206"/>
      <c r="D512" s="222"/>
      <c r="E512" s="160"/>
      <c r="F512" s="171"/>
      <c r="G512" s="196"/>
      <c r="H512" s="156"/>
      <c r="I512" s="330"/>
      <c r="J512" s="156"/>
      <c r="K512" s="64"/>
      <c r="L512" s="64"/>
      <c r="M512" s="64"/>
      <c r="N512" s="103"/>
      <c r="O512" s="55">
        <f t="shared" si="808"/>
        <v>0</v>
      </c>
      <c r="P512" s="156"/>
      <c r="Q512" s="156"/>
      <c r="R512" s="156"/>
      <c r="S512" s="152"/>
      <c r="T512" s="152"/>
    </row>
    <row r="513" spans="1:20" ht="12.75" customHeight="1" x14ac:dyDescent="0.2">
      <c r="A513" s="197">
        <v>5</v>
      </c>
      <c r="B513" s="195" t="s">
        <v>256</v>
      </c>
      <c r="C513" s="195" t="s">
        <v>1101</v>
      </c>
      <c r="D513" s="227" t="s">
        <v>719</v>
      </c>
      <c r="E513" s="239">
        <v>16</v>
      </c>
      <c r="F513" s="169">
        <f t="shared" ref="F513" si="822">H513+J513+R513</f>
        <v>14.235213</v>
      </c>
      <c r="G513" s="196">
        <v>3.9</v>
      </c>
      <c r="H513" s="154">
        <f t="shared" ref="H513" si="823">G513*$P$8/1000</f>
        <v>7.4049300000000002</v>
      </c>
      <c r="I513" s="240">
        <v>2.9</v>
      </c>
      <c r="J513" s="154">
        <f t="shared" ref="J513" si="824">I513*$P$9/1000</f>
        <v>6.8302829999999997</v>
      </c>
      <c r="K513" s="23"/>
      <c r="L513" s="99"/>
      <c r="M513" s="23"/>
      <c r="N513" s="97"/>
      <c r="O513" s="55">
        <f t="shared" si="808"/>
        <v>0</v>
      </c>
      <c r="P513" s="154">
        <f t="shared" ref="P513" si="825">E513*F513</f>
        <v>227.763408</v>
      </c>
      <c r="Q513" s="154">
        <f t="shared" ref="Q513" si="826">SUM(O513:O516)</f>
        <v>0</v>
      </c>
      <c r="R513" s="154">
        <f t="shared" ref="R513" si="827">Q513*1.02*1.05*$R$14</f>
        <v>0</v>
      </c>
      <c r="S513" s="152">
        <f t="shared" ref="S513" si="828">F513*$S$17</f>
        <v>18.073055020282343</v>
      </c>
      <c r="T513" s="152">
        <f t="shared" ref="T513" si="829">E513*S513</f>
        <v>289.16888032451749</v>
      </c>
    </row>
    <row r="514" spans="1:20" ht="12.75" customHeight="1" x14ac:dyDescent="0.2">
      <c r="A514" s="197"/>
      <c r="B514" s="195"/>
      <c r="C514" s="195"/>
      <c r="D514" s="227"/>
      <c r="E514" s="239"/>
      <c r="F514" s="170"/>
      <c r="G514" s="196"/>
      <c r="H514" s="155"/>
      <c r="I514" s="240"/>
      <c r="J514" s="155"/>
      <c r="K514" s="64"/>
      <c r="L514" s="64"/>
      <c r="M514" s="64"/>
      <c r="N514" s="103"/>
      <c r="O514" s="55">
        <f t="shared" si="808"/>
        <v>0</v>
      </c>
      <c r="P514" s="155"/>
      <c r="Q514" s="155"/>
      <c r="R514" s="155"/>
      <c r="S514" s="152"/>
      <c r="T514" s="152"/>
    </row>
    <row r="515" spans="1:20" ht="12.75" customHeight="1" x14ac:dyDescent="0.2">
      <c r="A515" s="197"/>
      <c r="B515" s="195"/>
      <c r="C515" s="195"/>
      <c r="D515" s="227"/>
      <c r="E515" s="239"/>
      <c r="F515" s="170"/>
      <c r="G515" s="196"/>
      <c r="H515" s="155"/>
      <c r="I515" s="240"/>
      <c r="J515" s="155"/>
      <c r="K515" s="64"/>
      <c r="L515" s="64"/>
      <c r="M515" s="68"/>
      <c r="N515" s="103"/>
      <c r="O515" s="55">
        <f t="shared" si="808"/>
        <v>0</v>
      </c>
      <c r="P515" s="155"/>
      <c r="Q515" s="155"/>
      <c r="R515" s="155"/>
      <c r="S515" s="152"/>
      <c r="T515" s="152"/>
    </row>
    <row r="516" spans="1:20" ht="12.75" customHeight="1" x14ac:dyDescent="0.2">
      <c r="A516" s="197"/>
      <c r="B516" s="195"/>
      <c r="C516" s="195"/>
      <c r="D516" s="227"/>
      <c r="E516" s="239"/>
      <c r="F516" s="171"/>
      <c r="G516" s="196"/>
      <c r="H516" s="156"/>
      <c r="I516" s="240"/>
      <c r="J516" s="156"/>
      <c r="K516" s="64"/>
      <c r="L516" s="64"/>
      <c r="M516" s="64"/>
      <c r="N516" s="103"/>
      <c r="O516" s="55">
        <f t="shared" si="808"/>
        <v>0</v>
      </c>
      <c r="P516" s="156"/>
      <c r="Q516" s="156"/>
      <c r="R516" s="156"/>
      <c r="S516" s="152"/>
      <c r="T516" s="152"/>
    </row>
    <row r="517" spans="1:20" ht="12.75" customHeight="1" x14ac:dyDescent="0.2">
      <c r="A517" s="211">
        <v>6</v>
      </c>
      <c r="B517" s="195" t="s">
        <v>1089</v>
      </c>
      <c r="C517" s="195" t="s">
        <v>1102</v>
      </c>
      <c r="D517" s="227" t="s">
        <v>719</v>
      </c>
      <c r="E517" s="239">
        <v>29.5</v>
      </c>
      <c r="F517" s="169">
        <f t="shared" ref="F517" si="830">H517+J517+R517</f>
        <v>20.608926000000004</v>
      </c>
      <c r="G517" s="196">
        <v>4.9000000000000004</v>
      </c>
      <c r="H517" s="154">
        <f t="shared" ref="H517" si="831">G517*$P$8/1000</f>
        <v>9.3036300000000018</v>
      </c>
      <c r="I517" s="240">
        <v>4.8</v>
      </c>
      <c r="J517" s="154">
        <f t="shared" ref="J517" si="832">I517*$P$9/1000</f>
        <v>11.305296</v>
      </c>
      <c r="K517" s="23"/>
      <c r="L517" s="99"/>
      <c r="M517" s="23"/>
      <c r="N517" s="97"/>
      <c r="O517" s="55">
        <f t="shared" si="808"/>
        <v>0</v>
      </c>
      <c r="P517" s="154">
        <f t="shared" ref="P517" si="833">E517*F517</f>
        <v>607.96331700000007</v>
      </c>
      <c r="Q517" s="154">
        <f t="shared" ref="Q517" si="834">SUM(O517:O520)</f>
        <v>0</v>
      </c>
      <c r="R517" s="154">
        <f t="shared" ref="R517" si="835">Q517*1.02*1.05*$R$14</f>
        <v>0</v>
      </c>
      <c r="S517" s="152">
        <f t="shared" ref="S517" si="836">F517*$S$17</f>
        <v>26.165133848501416</v>
      </c>
      <c r="T517" s="152">
        <f t="shared" ref="T517" si="837">E517*S517</f>
        <v>771.87144853079178</v>
      </c>
    </row>
    <row r="518" spans="1:20" ht="12.75" customHeight="1" x14ac:dyDescent="0.2">
      <c r="A518" s="211"/>
      <c r="B518" s="195"/>
      <c r="C518" s="195"/>
      <c r="D518" s="227"/>
      <c r="E518" s="239"/>
      <c r="F518" s="170"/>
      <c r="G518" s="196"/>
      <c r="H518" s="155"/>
      <c r="I518" s="240"/>
      <c r="J518" s="155"/>
      <c r="K518" s="64"/>
      <c r="L518" s="64"/>
      <c r="M518" s="64"/>
      <c r="N518" s="103"/>
      <c r="O518" s="55">
        <f t="shared" si="808"/>
        <v>0</v>
      </c>
      <c r="P518" s="155"/>
      <c r="Q518" s="155"/>
      <c r="R518" s="155"/>
      <c r="S518" s="152"/>
      <c r="T518" s="152"/>
    </row>
    <row r="519" spans="1:20" ht="12.75" customHeight="1" x14ac:dyDescent="0.2">
      <c r="A519" s="211"/>
      <c r="B519" s="195"/>
      <c r="C519" s="195"/>
      <c r="D519" s="227"/>
      <c r="E519" s="239"/>
      <c r="F519" s="170"/>
      <c r="G519" s="196"/>
      <c r="H519" s="155"/>
      <c r="I519" s="240"/>
      <c r="J519" s="155"/>
      <c r="K519" s="64"/>
      <c r="L519" s="64"/>
      <c r="M519" s="68"/>
      <c r="N519" s="103"/>
      <c r="O519" s="55">
        <f t="shared" si="808"/>
        <v>0</v>
      </c>
      <c r="P519" s="155"/>
      <c r="Q519" s="155"/>
      <c r="R519" s="155"/>
      <c r="S519" s="152"/>
      <c r="T519" s="152"/>
    </row>
    <row r="520" spans="1:20" ht="12.75" customHeight="1" x14ac:dyDescent="0.2">
      <c r="A520" s="211"/>
      <c r="B520" s="195"/>
      <c r="C520" s="195"/>
      <c r="D520" s="227"/>
      <c r="E520" s="239"/>
      <c r="F520" s="171"/>
      <c r="G520" s="196"/>
      <c r="H520" s="156"/>
      <c r="I520" s="240"/>
      <c r="J520" s="156"/>
      <c r="K520" s="64"/>
      <c r="L520" s="64"/>
      <c r="M520" s="64"/>
      <c r="N520" s="103"/>
      <c r="O520" s="55">
        <f t="shared" si="808"/>
        <v>0</v>
      </c>
      <c r="P520" s="156"/>
      <c r="Q520" s="156"/>
      <c r="R520" s="156"/>
      <c r="S520" s="152"/>
      <c r="T520" s="152"/>
    </row>
    <row r="521" spans="1:20" ht="12.75" customHeight="1" x14ac:dyDescent="0.2">
      <c r="A521" s="197">
        <v>7</v>
      </c>
      <c r="B521" s="186" t="s">
        <v>85</v>
      </c>
      <c r="C521" s="204" t="s">
        <v>1103</v>
      </c>
      <c r="D521" s="306" t="s">
        <v>714</v>
      </c>
      <c r="E521" s="169">
        <v>77.349999999999994</v>
      </c>
      <c r="F521" s="169">
        <f t="shared" ref="F521" si="838">H521+J521+R521</f>
        <v>1.5379470000000002</v>
      </c>
      <c r="G521" s="151">
        <v>0.81</v>
      </c>
      <c r="H521" s="154">
        <f t="shared" ref="H521" si="839">G521*$P$8/1000</f>
        <v>1.5379470000000002</v>
      </c>
      <c r="I521" s="189"/>
      <c r="J521" s="154">
        <f t="shared" ref="J521" si="840">I521*$P$9/1000</f>
        <v>0</v>
      </c>
      <c r="K521" s="17"/>
      <c r="L521" s="27"/>
      <c r="M521" s="17"/>
      <c r="N521" s="111"/>
      <c r="O521" s="55">
        <f t="shared" si="808"/>
        <v>0</v>
      </c>
      <c r="P521" s="154">
        <f t="shared" ref="P521" si="841">E521*F521</f>
        <v>118.96020045</v>
      </c>
      <c r="Q521" s="154">
        <f t="shared" ref="Q521" si="842">SUM(O521:O524)</f>
        <v>0</v>
      </c>
      <c r="R521" s="154">
        <f t="shared" ref="R521" si="843">Q521*1.02*1.05*$R$14</f>
        <v>0</v>
      </c>
      <c r="S521" s="152">
        <f t="shared" ref="S521" si="844">F521*$S$17</f>
        <v>1.9525806006048643</v>
      </c>
      <c r="T521" s="152">
        <f t="shared" ref="T521" si="845">E521*S521</f>
        <v>151.03210945678623</v>
      </c>
    </row>
    <row r="522" spans="1:20" ht="12.75" customHeight="1" x14ac:dyDescent="0.2">
      <c r="A522" s="197"/>
      <c r="B522" s="187"/>
      <c r="C522" s="205"/>
      <c r="D522" s="307"/>
      <c r="E522" s="170"/>
      <c r="F522" s="170"/>
      <c r="G522" s="151"/>
      <c r="H522" s="155"/>
      <c r="I522" s="190"/>
      <c r="J522" s="155"/>
      <c r="K522" s="12"/>
      <c r="L522" s="27"/>
      <c r="M522" s="17"/>
      <c r="N522" s="111"/>
      <c r="O522" s="55">
        <f t="shared" si="808"/>
        <v>0</v>
      </c>
      <c r="P522" s="155"/>
      <c r="Q522" s="155"/>
      <c r="R522" s="155"/>
      <c r="S522" s="152"/>
      <c r="T522" s="152"/>
    </row>
    <row r="523" spans="1:20" ht="12.75" customHeight="1" x14ac:dyDescent="0.2">
      <c r="A523" s="197"/>
      <c r="B523" s="187"/>
      <c r="C523" s="205"/>
      <c r="D523" s="307"/>
      <c r="E523" s="170"/>
      <c r="F523" s="170"/>
      <c r="G523" s="151"/>
      <c r="H523" s="155"/>
      <c r="I523" s="190"/>
      <c r="J523" s="155"/>
      <c r="K523" s="17"/>
      <c r="L523" s="27"/>
      <c r="M523" s="17"/>
      <c r="N523" s="111"/>
      <c r="O523" s="55">
        <f t="shared" si="808"/>
        <v>0</v>
      </c>
      <c r="P523" s="155"/>
      <c r="Q523" s="155"/>
      <c r="R523" s="155"/>
      <c r="S523" s="152"/>
      <c r="T523" s="152"/>
    </row>
    <row r="524" spans="1:20" ht="12.75" customHeight="1" x14ac:dyDescent="0.2">
      <c r="A524" s="197"/>
      <c r="B524" s="188"/>
      <c r="C524" s="206"/>
      <c r="D524" s="308"/>
      <c r="E524" s="171"/>
      <c r="F524" s="171"/>
      <c r="G524" s="151"/>
      <c r="H524" s="156"/>
      <c r="I524" s="191"/>
      <c r="J524" s="156"/>
      <c r="K524" s="17"/>
      <c r="L524" s="27"/>
      <c r="M524" s="17"/>
      <c r="N524" s="111"/>
      <c r="O524" s="55">
        <f t="shared" si="808"/>
        <v>0</v>
      </c>
      <c r="P524" s="156"/>
      <c r="Q524" s="156"/>
      <c r="R524" s="156"/>
      <c r="S524" s="152"/>
      <c r="T524" s="152"/>
    </row>
    <row r="525" spans="1:20" ht="12.75" customHeight="1" x14ac:dyDescent="0.2">
      <c r="A525" s="211">
        <v>8</v>
      </c>
      <c r="B525" s="166" t="s">
        <v>83</v>
      </c>
      <c r="C525" s="195" t="s">
        <v>715</v>
      </c>
      <c r="D525" s="306" t="s">
        <v>714</v>
      </c>
      <c r="E525" s="169">
        <v>77.349999999999994</v>
      </c>
      <c r="F525" s="169">
        <f t="shared" ref="F525" si="846">H525+J525+R525</f>
        <v>2.8792230000000001</v>
      </c>
      <c r="G525" s="164">
        <v>0.4</v>
      </c>
      <c r="H525" s="154">
        <f t="shared" ref="H525" si="847">G525*$P$8/1000</f>
        <v>0.75948000000000004</v>
      </c>
      <c r="I525" s="274">
        <v>0.9</v>
      </c>
      <c r="J525" s="154">
        <f t="shared" ref="J525" si="848">I525*$P$9/1000</f>
        <v>2.1197430000000002</v>
      </c>
      <c r="K525" s="110"/>
      <c r="L525" s="110"/>
      <c r="M525" s="27"/>
      <c r="N525" s="110"/>
      <c r="O525" s="55">
        <f t="shared" si="808"/>
        <v>0</v>
      </c>
      <c r="P525" s="154">
        <f t="shared" ref="P525" si="849">E525*F525</f>
        <v>222.70789904999998</v>
      </c>
      <c r="Q525" s="154">
        <f t="shared" ref="Q525" si="850">SUM(O525:O528)</f>
        <v>0</v>
      </c>
      <c r="R525" s="154">
        <f t="shared" ref="R525" si="851">Q525*1.02*1.05*$R$14</f>
        <v>0</v>
      </c>
      <c r="S525" s="152">
        <f t="shared" ref="S525" si="852">F525*$S$17</f>
        <v>3.6554673045399735</v>
      </c>
      <c r="T525" s="152">
        <f t="shared" ref="T525" si="853">E525*S525</f>
        <v>282.75039600616691</v>
      </c>
    </row>
    <row r="526" spans="1:20" ht="12.75" customHeight="1" x14ac:dyDescent="0.2">
      <c r="A526" s="211"/>
      <c r="B526" s="167"/>
      <c r="C526" s="195"/>
      <c r="D526" s="307"/>
      <c r="E526" s="170"/>
      <c r="F526" s="170"/>
      <c r="G526" s="164"/>
      <c r="H526" s="155"/>
      <c r="I526" s="275"/>
      <c r="J526" s="155"/>
      <c r="K526" s="23"/>
      <c r="L526" s="23"/>
      <c r="M526" s="23"/>
      <c r="N526" s="97"/>
      <c r="O526" s="55">
        <f t="shared" si="808"/>
        <v>0</v>
      </c>
      <c r="P526" s="155"/>
      <c r="Q526" s="155"/>
      <c r="R526" s="155"/>
      <c r="S526" s="152"/>
      <c r="T526" s="152"/>
    </row>
    <row r="527" spans="1:20" ht="12.75" customHeight="1" x14ac:dyDescent="0.2">
      <c r="A527" s="211"/>
      <c r="B527" s="167"/>
      <c r="C527" s="195"/>
      <c r="D527" s="307"/>
      <c r="E527" s="170"/>
      <c r="F527" s="170"/>
      <c r="G527" s="164"/>
      <c r="H527" s="155"/>
      <c r="I527" s="275"/>
      <c r="J527" s="155"/>
      <c r="K527" s="23"/>
      <c r="L527" s="23"/>
      <c r="M527" s="24"/>
      <c r="N527" s="97"/>
      <c r="O527" s="55">
        <f t="shared" si="808"/>
        <v>0</v>
      </c>
      <c r="P527" s="155"/>
      <c r="Q527" s="155"/>
      <c r="R527" s="155"/>
      <c r="S527" s="152"/>
      <c r="T527" s="152"/>
    </row>
    <row r="528" spans="1:20" ht="12.75" customHeight="1" x14ac:dyDescent="0.2">
      <c r="A528" s="211"/>
      <c r="B528" s="168"/>
      <c r="C528" s="195"/>
      <c r="D528" s="308"/>
      <c r="E528" s="171"/>
      <c r="F528" s="171"/>
      <c r="G528" s="164"/>
      <c r="H528" s="156"/>
      <c r="I528" s="276"/>
      <c r="J528" s="156"/>
      <c r="K528" s="23"/>
      <c r="L528" s="23"/>
      <c r="M528" s="23"/>
      <c r="N528" s="97"/>
      <c r="O528" s="55">
        <f t="shared" si="808"/>
        <v>0</v>
      </c>
      <c r="P528" s="156"/>
      <c r="Q528" s="156"/>
      <c r="R528" s="156"/>
      <c r="S528" s="152"/>
      <c r="T528" s="152"/>
    </row>
    <row r="529" spans="1:20" ht="12.75" customHeight="1" x14ac:dyDescent="0.2">
      <c r="A529" s="197">
        <v>9</v>
      </c>
      <c r="B529" s="195" t="s">
        <v>1026</v>
      </c>
      <c r="C529" s="195" t="s">
        <v>1104</v>
      </c>
      <c r="D529" s="195" t="s">
        <v>1105</v>
      </c>
      <c r="E529" s="239">
        <v>19.2</v>
      </c>
      <c r="F529" s="169">
        <f t="shared" ref="F529" si="854">H529+J529+R529</f>
        <v>121.41038629922399</v>
      </c>
      <c r="G529" s="196">
        <v>34.68</v>
      </c>
      <c r="H529" s="154">
        <f t="shared" ref="H529" si="855">G529*$P$8/1000</f>
        <v>65.846915999999993</v>
      </c>
      <c r="I529" s="240">
        <v>10.83</v>
      </c>
      <c r="J529" s="154">
        <f t="shared" ref="J529" si="856">I529*$P$9/1000</f>
        <v>25.507574100000003</v>
      </c>
      <c r="K529" s="23" t="s">
        <v>1027</v>
      </c>
      <c r="L529" s="99"/>
      <c r="M529" s="23"/>
      <c r="N529" s="97"/>
      <c r="O529" s="55">
        <f t="shared" si="808"/>
        <v>0</v>
      </c>
      <c r="P529" s="154">
        <f t="shared" ref="P529" si="857">E529*F529</f>
        <v>2331.0794169451005</v>
      </c>
      <c r="Q529" s="154">
        <f t="shared" ref="Q529" si="858">SUM(O529:O532)</f>
        <v>26.545020000000001</v>
      </c>
      <c r="R529" s="154">
        <f t="shared" ref="R529" si="859">Q529*1.02*1.05*$R$14</f>
        <v>30.055896199223998</v>
      </c>
      <c r="S529" s="152">
        <f t="shared" ref="S529" si="860">F529*$S$17</f>
        <v>154.1428703328576</v>
      </c>
      <c r="T529" s="152">
        <f t="shared" ref="T529" si="861">E529*S529</f>
        <v>2959.5431103908659</v>
      </c>
    </row>
    <row r="530" spans="1:20" ht="12.75" customHeight="1" x14ac:dyDescent="0.2">
      <c r="A530" s="197"/>
      <c r="B530" s="195"/>
      <c r="C530" s="195"/>
      <c r="D530" s="227"/>
      <c r="E530" s="239"/>
      <c r="F530" s="170"/>
      <c r="G530" s="196"/>
      <c r="H530" s="155"/>
      <c r="I530" s="240"/>
      <c r="J530" s="155"/>
      <c r="K530" s="64" t="s">
        <v>1028</v>
      </c>
      <c r="L530" s="64" t="s">
        <v>26</v>
      </c>
      <c r="M530" s="64">
        <v>2.91</v>
      </c>
      <c r="N530" s="103">
        <v>9.1219999999999999</v>
      </c>
      <c r="O530" s="55">
        <f t="shared" si="808"/>
        <v>26.545020000000001</v>
      </c>
      <c r="P530" s="155"/>
      <c r="Q530" s="155"/>
      <c r="R530" s="155"/>
      <c r="S530" s="152"/>
      <c r="T530" s="152"/>
    </row>
    <row r="531" spans="1:20" ht="12.75" customHeight="1" x14ac:dyDescent="0.2">
      <c r="A531" s="197"/>
      <c r="B531" s="195"/>
      <c r="C531" s="195"/>
      <c r="D531" s="227"/>
      <c r="E531" s="239"/>
      <c r="F531" s="170"/>
      <c r="G531" s="196"/>
      <c r="H531" s="155"/>
      <c r="I531" s="240"/>
      <c r="J531" s="155"/>
      <c r="K531" s="64"/>
      <c r="L531" s="64"/>
      <c r="M531" s="68"/>
      <c r="N531" s="103"/>
      <c r="O531" s="55">
        <f t="shared" si="808"/>
        <v>0</v>
      </c>
      <c r="P531" s="155"/>
      <c r="Q531" s="155"/>
      <c r="R531" s="155"/>
      <c r="S531" s="152"/>
      <c r="T531" s="152"/>
    </row>
    <row r="532" spans="1:20" ht="12.75" customHeight="1" x14ac:dyDescent="0.2">
      <c r="A532" s="197"/>
      <c r="B532" s="195"/>
      <c r="C532" s="195"/>
      <c r="D532" s="227"/>
      <c r="E532" s="239"/>
      <c r="F532" s="171"/>
      <c r="G532" s="196"/>
      <c r="H532" s="156"/>
      <c r="I532" s="240"/>
      <c r="J532" s="156"/>
      <c r="K532" s="64"/>
      <c r="L532" s="64"/>
      <c r="M532" s="64"/>
      <c r="N532" s="103"/>
      <c r="O532" s="55">
        <f t="shared" si="808"/>
        <v>0</v>
      </c>
      <c r="P532" s="156"/>
      <c r="Q532" s="156"/>
      <c r="R532" s="156"/>
      <c r="S532" s="152"/>
      <c r="T532" s="152"/>
    </row>
    <row r="533" spans="1:20" ht="12.75" customHeight="1" x14ac:dyDescent="0.2">
      <c r="A533" s="211">
        <v>10</v>
      </c>
      <c r="B533" s="195" t="s">
        <v>1029</v>
      </c>
      <c r="C533" s="195" t="s">
        <v>1106</v>
      </c>
      <c r="D533" s="227" t="s">
        <v>786</v>
      </c>
      <c r="E533" s="239">
        <v>72.760000000000005</v>
      </c>
      <c r="F533" s="169">
        <f t="shared" ref="F533" si="862">H533+J533+R533</f>
        <v>2.6553863639999999</v>
      </c>
      <c r="G533" s="196">
        <v>0.67100000000000004</v>
      </c>
      <c r="H533" s="154">
        <f t="shared" ref="H533" si="863">G533*$P$8/1000</f>
        <v>1.2740277</v>
      </c>
      <c r="I533" s="240"/>
      <c r="J533" s="154">
        <f t="shared" ref="J533" si="864">I533*$P$9/1000</f>
        <v>0</v>
      </c>
      <c r="K533" s="23" t="s">
        <v>1031</v>
      </c>
      <c r="L533" s="99" t="s">
        <v>29</v>
      </c>
      <c r="M533" s="23">
        <v>1</v>
      </c>
      <c r="N533" s="97">
        <v>1.22</v>
      </c>
      <c r="O533" s="55">
        <f t="shared" si="808"/>
        <v>1.22</v>
      </c>
      <c r="P533" s="154">
        <f t="shared" ref="P533" si="865">E533*F533</f>
        <v>193.20591184464001</v>
      </c>
      <c r="Q533" s="154">
        <f t="shared" ref="Q533" si="866">SUM(O533:O536)</f>
        <v>1.22</v>
      </c>
      <c r="R533" s="154">
        <f t="shared" ref="R533" si="867">Q533*1.02*1.05*$R$14</f>
        <v>1.3813586639999997</v>
      </c>
      <c r="S533" s="152">
        <f t="shared" ref="S533" si="868">F533*$S$17</f>
        <v>3.3712838618346965</v>
      </c>
      <c r="T533" s="152">
        <f t="shared" ref="T533" si="869">E533*S533</f>
        <v>245.29461378709254</v>
      </c>
    </row>
    <row r="534" spans="1:20" ht="12.75" customHeight="1" x14ac:dyDescent="0.2">
      <c r="A534" s="211"/>
      <c r="B534" s="195"/>
      <c r="C534" s="195"/>
      <c r="D534" s="227"/>
      <c r="E534" s="239"/>
      <c r="F534" s="170"/>
      <c r="G534" s="196"/>
      <c r="H534" s="155"/>
      <c r="I534" s="240"/>
      <c r="J534" s="155"/>
      <c r="K534" s="64"/>
      <c r="L534" s="64"/>
      <c r="M534" s="64"/>
      <c r="N534" s="103"/>
      <c r="O534" s="55">
        <f t="shared" si="808"/>
        <v>0</v>
      </c>
      <c r="P534" s="155"/>
      <c r="Q534" s="155"/>
      <c r="R534" s="155"/>
      <c r="S534" s="152"/>
      <c r="T534" s="152"/>
    </row>
    <row r="535" spans="1:20" ht="12.75" customHeight="1" x14ac:dyDescent="0.2">
      <c r="A535" s="211"/>
      <c r="B535" s="195"/>
      <c r="C535" s="195"/>
      <c r="D535" s="227"/>
      <c r="E535" s="239"/>
      <c r="F535" s="170"/>
      <c r="G535" s="196"/>
      <c r="H535" s="155"/>
      <c r="I535" s="240"/>
      <c r="J535" s="155"/>
      <c r="K535" s="64"/>
      <c r="L535" s="64"/>
      <c r="M535" s="68"/>
      <c r="N535" s="103"/>
      <c r="O535" s="55">
        <f t="shared" si="808"/>
        <v>0</v>
      </c>
      <c r="P535" s="155"/>
      <c r="Q535" s="155"/>
      <c r="R535" s="155"/>
      <c r="S535" s="152"/>
      <c r="T535" s="152"/>
    </row>
    <row r="536" spans="1:20" ht="12.75" customHeight="1" x14ac:dyDescent="0.2">
      <c r="A536" s="211"/>
      <c r="B536" s="195"/>
      <c r="C536" s="195"/>
      <c r="D536" s="227"/>
      <c r="E536" s="239"/>
      <c r="F536" s="171"/>
      <c r="G536" s="196"/>
      <c r="H536" s="156"/>
      <c r="I536" s="240"/>
      <c r="J536" s="156"/>
      <c r="K536" s="64"/>
      <c r="L536" s="64"/>
      <c r="M536" s="64"/>
      <c r="N536" s="103"/>
      <c r="O536" s="55">
        <f t="shared" si="808"/>
        <v>0</v>
      </c>
      <c r="P536" s="156"/>
      <c r="Q536" s="156"/>
      <c r="R536" s="156"/>
      <c r="S536" s="152"/>
      <c r="T536" s="152"/>
    </row>
    <row r="537" spans="1:20" ht="12.75" customHeight="1" x14ac:dyDescent="0.2">
      <c r="A537" s="197">
        <v>11</v>
      </c>
      <c r="B537" s="306" t="s">
        <v>83</v>
      </c>
      <c r="C537" s="195" t="s">
        <v>1107</v>
      </c>
      <c r="D537" s="306" t="s">
        <v>714</v>
      </c>
      <c r="E537" s="160">
        <v>45.4</v>
      </c>
      <c r="F537" s="169">
        <f t="shared" ref="F537" si="870">H537+J537+R537</f>
        <v>2.8792230000000001</v>
      </c>
      <c r="G537" s="326">
        <v>0.4</v>
      </c>
      <c r="H537" s="154">
        <f t="shared" ref="H537" si="871">G537*$P$8/1000</f>
        <v>0.75948000000000004</v>
      </c>
      <c r="I537" s="327">
        <v>0.9</v>
      </c>
      <c r="J537" s="154">
        <f t="shared" ref="J537" si="872">I537*$P$9/1000</f>
        <v>2.1197430000000002</v>
      </c>
      <c r="K537" s="23"/>
      <c r="L537" s="23"/>
      <c r="M537" s="23"/>
      <c r="N537" s="97"/>
      <c r="O537" s="55">
        <f t="shared" si="808"/>
        <v>0</v>
      </c>
      <c r="P537" s="154">
        <f t="shared" ref="P537" si="873">E537*F537</f>
        <v>130.71672419999999</v>
      </c>
      <c r="Q537" s="154">
        <f t="shared" ref="Q537" si="874">SUM(O537:O540)</f>
        <v>0</v>
      </c>
      <c r="R537" s="154">
        <f t="shared" ref="R537" si="875">Q537*1.02*1.05*$R$14</f>
        <v>0</v>
      </c>
      <c r="S537" s="152">
        <f t="shared" ref="S537" si="876">F537*$S$17</f>
        <v>3.6554673045399735</v>
      </c>
      <c r="T537" s="152">
        <f t="shared" ref="T537" si="877">E537*S537</f>
        <v>165.95821562611479</v>
      </c>
    </row>
    <row r="538" spans="1:20" ht="12.75" customHeight="1" x14ac:dyDescent="0.2">
      <c r="A538" s="197"/>
      <c r="B538" s="307"/>
      <c r="C538" s="195"/>
      <c r="D538" s="307"/>
      <c r="E538" s="160"/>
      <c r="F538" s="170"/>
      <c r="G538" s="326"/>
      <c r="H538" s="155"/>
      <c r="I538" s="328"/>
      <c r="J538" s="155"/>
      <c r="K538" s="23"/>
      <c r="L538" s="23"/>
      <c r="M538" s="23"/>
      <c r="N538" s="97"/>
      <c r="O538" s="55">
        <f t="shared" si="808"/>
        <v>0</v>
      </c>
      <c r="P538" s="155"/>
      <c r="Q538" s="155"/>
      <c r="R538" s="155"/>
      <c r="S538" s="152"/>
      <c r="T538" s="152"/>
    </row>
    <row r="539" spans="1:20" ht="12.75" customHeight="1" x14ac:dyDescent="0.2">
      <c r="A539" s="197"/>
      <c r="B539" s="307"/>
      <c r="C539" s="195"/>
      <c r="D539" s="307"/>
      <c r="E539" s="160"/>
      <c r="F539" s="170"/>
      <c r="G539" s="326"/>
      <c r="H539" s="155"/>
      <c r="I539" s="328"/>
      <c r="J539" s="155"/>
      <c r="K539" s="23"/>
      <c r="L539" s="23"/>
      <c r="M539" s="24"/>
      <c r="N539" s="110"/>
      <c r="O539" s="55">
        <f t="shared" si="808"/>
        <v>0</v>
      </c>
      <c r="P539" s="155"/>
      <c r="Q539" s="155"/>
      <c r="R539" s="155"/>
      <c r="S539" s="152"/>
      <c r="T539" s="152"/>
    </row>
    <row r="540" spans="1:20" ht="12.75" customHeight="1" x14ac:dyDescent="0.2">
      <c r="A540" s="197"/>
      <c r="B540" s="308"/>
      <c r="C540" s="195"/>
      <c r="D540" s="308"/>
      <c r="E540" s="160"/>
      <c r="F540" s="171"/>
      <c r="G540" s="326"/>
      <c r="H540" s="156"/>
      <c r="I540" s="329"/>
      <c r="J540" s="156"/>
      <c r="K540" s="23"/>
      <c r="L540" s="23"/>
      <c r="M540" s="23"/>
      <c r="N540" s="97"/>
      <c r="O540" s="55">
        <f t="shared" si="808"/>
        <v>0</v>
      </c>
      <c r="P540" s="156"/>
      <c r="Q540" s="156"/>
      <c r="R540" s="156"/>
      <c r="S540" s="152"/>
      <c r="T540" s="152"/>
    </row>
    <row r="541" spans="1:20" ht="12.75" customHeight="1" x14ac:dyDescent="0.2">
      <c r="A541" s="211">
        <v>12</v>
      </c>
      <c r="B541" s="195" t="s">
        <v>1033</v>
      </c>
      <c r="C541" s="204" t="s">
        <v>1108</v>
      </c>
      <c r="D541" s="227" t="s">
        <v>719</v>
      </c>
      <c r="E541" s="239">
        <v>37.799999999999997</v>
      </c>
      <c r="F541" s="169">
        <f t="shared" ref="F541" si="878">H541+J541+R541</f>
        <v>133.44872313656401</v>
      </c>
      <c r="G541" s="196">
        <v>10.8</v>
      </c>
      <c r="H541" s="154">
        <f t="shared" ref="H541" si="879">G541*$P$8/1000</f>
        <v>20.505960000000002</v>
      </c>
      <c r="I541" s="240">
        <v>2.5299999999999998</v>
      </c>
      <c r="J541" s="154">
        <f t="shared" ref="J541" si="880">I541*$P$9/1000</f>
        <v>5.9588330999999997</v>
      </c>
      <c r="K541" s="92" t="s">
        <v>328</v>
      </c>
      <c r="L541" s="114" t="s">
        <v>32</v>
      </c>
      <c r="M541" s="92">
        <v>1.02</v>
      </c>
      <c r="N541" s="104">
        <v>27.946999999999999</v>
      </c>
      <c r="O541" s="55">
        <f t="shared" si="808"/>
        <v>28.505939999999999</v>
      </c>
      <c r="P541" s="154">
        <f>E541*F541</f>
        <v>5044.3617345621196</v>
      </c>
      <c r="Q541" s="154">
        <f>SUM(O541:O546)</f>
        <v>94.486969999999999</v>
      </c>
      <c r="R541" s="154">
        <f>Q541*1.02*1.05*$R$14</f>
        <v>106.983930036564</v>
      </c>
      <c r="S541" s="152">
        <f>F541*$S$17</f>
        <v>169.42676696397493</v>
      </c>
      <c r="T541" s="152">
        <f t="shared" ref="T541" si="881">E541*S541</f>
        <v>6404.3317912382518</v>
      </c>
    </row>
    <row r="542" spans="1:20" ht="12.75" customHeight="1" x14ac:dyDescent="0.25">
      <c r="A542" s="211"/>
      <c r="B542" s="195"/>
      <c r="C542" s="205"/>
      <c r="D542" s="227"/>
      <c r="E542" s="239"/>
      <c r="F542" s="170"/>
      <c r="G542" s="196"/>
      <c r="H542" s="155"/>
      <c r="I542" s="240"/>
      <c r="J542" s="155"/>
      <c r="K542" s="92" t="s">
        <v>253</v>
      </c>
      <c r="L542" s="114" t="s">
        <v>472</v>
      </c>
      <c r="M542" s="92">
        <v>1.59</v>
      </c>
      <c r="N542" s="92">
        <v>3.5</v>
      </c>
      <c r="O542" s="55">
        <f t="shared" si="808"/>
        <v>5.5650000000000004</v>
      </c>
      <c r="P542" s="155"/>
      <c r="Q542" s="155"/>
      <c r="R542" s="155"/>
      <c r="S542" s="152"/>
      <c r="T542" s="152"/>
    </row>
    <row r="543" spans="1:20" ht="12.75" customHeight="1" x14ac:dyDescent="0.2">
      <c r="A543" s="211"/>
      <c r="B543" s="195"/>
      <c r="C543" s="205"/>
      <c r="D543" s="227"/>
      <c r="E543" s="239"/>
      <c r="F543" s="170"/>
      <c r="G543" s="196"/>
      <c r="H543" s="155"/>
      <c r="I543" s="240"/>
      <c r="J543" s="155"/>
      <c r="K543" s="92" t="s">
        <v>254</v>
      </c>
      <c r="L543" s="114" t="s">
        <v>32</v>
      </c>
      <c r="M543" s="92">
        <v>0.34</v>
      </c>
      <c r="N543" s="92">
        <v>123.611</v>
      </c>
      <c r="O543" s="55">
        <f t="shared" si="808"/>
        <v>42.027740000000001</v>
      </c>
      <c r="P543" s="155"/>
      <c r="Q543" s="155"/>
      <c r="R543" s="155"/>
      <c r="S543" s="152"/>
      <c r="T543" s="152"/>
    </row>
    <row r="544" spans="1:20" ht="12.75" customHeight="1" x14ac:dyDescent="0.25">
      <c r="A544" s="211"/>
      <c r="B544" s="195"/>
      <c r="C544" s="205"/>
      <c r="D544" s="227"/>
      <c r="E544" s="239"/>
      <c r="F544" s="170"/>
      <c r="G544" s="196"/>
      <c r="H544" s="155"/>
      <c r="I544" s="240"/>
      <c r="J544" s="155"/>
      <c r="K544" s="92" t="s">
        <v>1034</v>
      </c>
      <c r="L544" s="114" t="s">
        <v>1035</v>
      </c>
      <c r="M544" s="92">
        <v>0.26</v>
      </c>
      <c r="N544" s="92">
        <v>60</v>
      </c>
      <c r="O544" s="55">
        <f t="shared" si="808"/>
        <v>15.600000000000001</v>
      </c>
      <c r="P544" s="155"/>
      <c r="Q544" s="155"/>
      <c r="R544" s="155"/>
      <c r="S544" s="152"/>
      <c r="T544" s="152"/>
    </row>
    <row r="545" spans="1:20" ht="12.75" customHeight="1" x14ac:dyDescent="0.2">
      <c r="A545" s="211"/>
      <c r="B545" s="195"/>
      <c r="C545" s="205"/>
      <c r="D545" s="227"/>
      <c r="E545" s="239"/>
      <c r="F545" s="170"/>
      <c r="G545" s="196"/>
      <c r="H545" s="155"/>
      <c r="I545" s="240"/>
      <c r="J545" s="155"/>
      <c r="K545" s="92" t="s">
        <v>98</v>
      </c>
      <c r="L545" s="92" t="s">
        <v>29</v>
      </c>
      <c r="M545" s="92">
        <v>5.84</v>
      </c>
      <c r="N545" s="101">
        <v>0.41699999999999998</v>
      </c>
      <c r="O545" s="55">
        <f t="shared" si="808"/>
        <v>2.4352799999999997</v>
      </c>
      <c r="P545" s="155"/>
      <c r="Q545" s="155"/>
      <c r="R545" s="155"/>
      <c r="S545" s="152"/>
      <c r="T545" s="152"/>
    </row>
    <row r="546" spans="1:20" ht="12.75" customHeight="1" x14ac:dyDescent="0.2">
      <c r="A546" s="211"/>
      <c r="B546" s="195"/>
      <c r="C546" s="206"/>
      <c r="D546" s="227"/>
      <c r="E546" s="239"/>
      <c r="F546" s="171"/>
      <c r="G546" s="196"/>
      <c r="H546" s="156"/>
      <c r="I546" s="240"/>
      <c r="J546" s="156"/>
      <c r="K546" s="92" t="s">
        <v>556</v>
      </c>
      <c r="L546" s="92" t="s">
        <v>29</v>
      </c>
      <c r="M546" s="92">
        <v>0.41</v>
      </c>
      <c r="N546" s="108">
        <v>0.86099999999999999</v>
      </c>
      <c r="O546" s="55">
        <f t="shared" si="808"/>
        <v>0.35300999999999999</v>
      </c>
      <c r="P546" s="156"/>
      <c r="Q546" s="156"/>
      <c r="R546" s="156"/>
      <c r="S546" s="152"/>
      <c r="T546" s="152"/>
    </row>
    <row r="547" spans="1:20" ht="12.75" customHeight="1" x14ac:dyDescent="0.2">
      <c r="A547" s="211">
        <v>13</v>
      </c>
      <c r="B547" s="186" t="s">
        <v>1039</v>
      </c>
      <c r="C547" s="186" t="s">
        <v>1109</v>
      </c>
      <c r="D547" s="220" t="s">
        <v>714</v>
      </c>
      <c r="E547" s="169">
        <v>6.97</v>
      </c>
      <c r="F547" s="169">
        <f t="shared" ref="F547" si="882">H547+J547+R547</f>
        <v>85.455049800000012</v>
      </c>
      <c r="G547" s="183">
        <v>8.86</v>
      </c>
      <c r="H547" s="154">
        <f t="shared" ref="H547" si="883">G547*$P$8/1000</f>
        <v>16.822482000000001</v>
      </c>
      <c r="I547" s="153">
        <v>29.14</v>
      </c>
      <c r="J547" s="154">
        <f t="shared" ref="J547" si="884">I547*$P$9/1000</f>
        <v>68.632567800000004</v>
      </c>
      <c r="K547" s="23"/>
      <c r="L547" s="99"/>
      <c r="M547" s="23"/>
      <c r="N547" s="17"/>
      <c r="O547" s="55">
        <f t="shared" si="808"/>
        <v>0</v>
      </c>
      <c r="P547" s="154">
        <f t="shared" ref="P547" si="885">E547*F547</f>
        <v>595.62169710600006</v>
      </c>
      <c r="Q547" s="154">
        <f t="shared" ref="Q547" si="886">SUM(O547:O550)</f>
        <v>0</v>
      </c>
      <c r="R547" s="154">
        <f t="shared" ref="R547" si="887">Q547*1.02*1.05*$R$14</f>
        <v>0</v>
      </c>
      <c r="S547" s="152">
        <f t="shared" ref="S547" si="888">F547*$S$17</f>
        <v>108.49390288690221</v>
      </c>
      <c r="T547" s="152">
        <f t="shared" ref="T547" si="889">E547*S547</f>
        <v>756.20250312170833</v>
      </c>
    </row>
    <row r="548" spans="1:20" ht="12.75" customHeight="1" x14ac:dyDescent="0.2">
      <c r="A548" s="211"/>
      <c r="B548" s="187"/>
      <c r="C548" s="187"/>
      <c r="D548" s="221"/>
      <c r="E548" s="170"/>
      <c r="F548" s="170"/>
      <c r="G548" s="184"/>
      <c r="H548" s="155"/>
      <c r="I548" s="153"/>
      <c r="J548" s="155"/>
      <c r="K548" s="23"/>
      <c r="L548" s="23"/>
      <c r="M548" s="23"/>
      <c r="N548" s="17"/>
      <c r="O548" s="55">
        <f t="shared" si="808"/>
        <v>0</v>
      </c>
      <c r="P548" s="155"/>
      <c r="Q548" s="155"/>
      <c r="R548" s="155"/>
      <c r="S548" s="152"/>
      <c r="T548" s="152"/>
    </row>
    <row r="549" spans="1:20" ht="12.75" customHeight="1" x14ac:dyDescent="0.2">
      <c r="A549" s="211"/>
      <c r="B549" s="187"/>
      <c r="C549" s="187"/>
      <c r="D549" s="221"/>
      <c r="E549" s="170"/>
      <c r="F549" s="170"/>
      <c r="G549" s="184"/>
      <c r="H549" s="155"/>
      <c r="I549" s="153"/>
      <c r="J549" s="155"/>
      <c r="K549" s="23"/>
      <c r="L549" s="23"/>
      <c r="M549" s="23"/>
      <c r="N549" s="99"/>
      <c r="O549" s="55">
        <f t="shared" si="808"/>
        <v>0</v>
      </c>
      <c r="P549" s="155"/>
      <c r="Q549" s="155"/>
      <c r="R549" s="155"/>
      <c r="S549" s="152"/>
      <c r="T549" s="152"/>
    </row>
    <row r="550" spans="1:20" ht="12.75" customHeight="1" x14ac:dyDescent="0.2">
      <c r="A550" s="211"/>
      <c r="B550" s="188"/>
      <c r="C550" s="188"/>
      <c r="D550" s="222"/>
      <c r="E550" s="171"/>
      <c r="F550" s="171"/>
      <c r="G550" s="185"/>
      <c r="H550" s="156"/>
      <c r="I550" s="153"/>
      <c r="J550" s="156"/>
      <c r="K550" s="23"/>
      <c r="L550" s="23"/>
      <c r="M550" s="23"/>
      <c r="N550" s="97"/>
      <c r="O550" s="55">
        <f t="shared" si="808"/>
        <v>0</v>
      </c>
      <c r="P550" s="156"/>
      <c r="Q550" s="156"/>
      <c r="R550" s="156"/>
      <c r="S550" s="152"/>
      <c r="T550" s="152"/>
    </row>
    <row r="551" spans="1:20" ht="12.75" customHeight="1" x14ac:dyDescent="0.2">
      <c r="A551" s="211">
        <v>14</v>
      </c>
      <c r="B551" s="186" t="s">
        <v>45</v>
      </c>
      <c r="C551" s="147" t="s">
        <v>729</v>
      </c>
      <c r="D551" s="220" t="s">
        <v>714</v>
      </c>
      <c r="E551" s="239">
        <v>4.0073999999999996</v>
      </c>
      <c r="F551" s="169">
        <f t="shared" ref="F551" si="890">H551+J551+R551</f>
        <v>243.43615800000001</v>
      </c>
      <c r="G551" s="161"/>
      <c r="H551" s="154">
        <f t="shared" ref="H551" si="891">G551*$P$8/1000</f>
        <v>0</v>
      </c>
      <c r="I551" s="240"/>
      <c r="J551" s="154">
        <f t="shared" ref="J551" si="892">I551*$P$9/1000</f>
        <v>0</v>
      </c>
      <c r="K551" s="64" t="s">
        <v>57</v>
      </c>
      <c r="L551" s="64" t="s">
        <v>27</v>
      </c>
      <c r="M551" s="67">
        <v>1</v>
      </c>
      <c r="N551" s="92">
        <v>215</v>
      </c>
      <c r="O551" s="55">
        <f t="shared" si="808"/>
        <v>215</v>
      </c>
      <c r="P551" s="154">
        <f t="shared" ref="P551" si="893">E551*F551</f>
        <v>975.54605956919988</v>
      </c>
      <c r="Q551" s="154">
        <f t="shared" ref="Q551" si="894">SUM(O551:O554)</f>
        <v>215</v>
      </c>
      <c r="R551" s="154">
        <f t="shared" ref="R551" si="895">Q551*1.02*1.05*$R$14</f>
        <v>243.43615800000001</v>
      </c>
      <c r="S551" s="152">
        <f t="shared" ref="S551" si="896">F551*$S$17</f>
        <v>309.06703520770259</v>
      </c>
      <c r="T551" s="152">
        <f t="shared" ref="T551" si="897">E551*S551</f>
        <v>1238.5552368913472</v>
      </c>
    </row>
    <row r="552" spans="1:20" ht="12.75" customHeight="1" x14ac:dyDescent="0.2">
      <c r="A552" s="211"/>
      <c r="B552" s="187"/>
      <c r="C552" s="147"/>
      <c r="D552" s="221"/>
      <c r="E552" s="239"/>
      <c r="F552" s="170"/>
      <c r="G552" s="161"/>
      <c r="H552" s="155"/>
      <c r="I552" s="240"/>
      <c r="J552" s="155"/>
      <c r="K552" s="64"/>
      <c r="L552" s="64"/>
      <c r="M552" s="64"/>
      <c r="N552" s="103"/>
      <c r="O552" s="55">
        <f t="shared" si="808"/>
        <v>0</v>
      </c>
      <c r="P552" s="155"/>
      <c r="Q552" s="155"/>
      <c r="R552" s="155"/>
      <c r="S552" s="152"/>
      <c r="T552" s="152"/>
    </row>
    <row r="553" spans="1:20" ht="12.75" customHeight="1" x14ac:dyDescent="0.2">
      <c r="A553" s="211"/>
      <c r="B553" s="187"/>
      <c r="C553" s="147"/>
      <c r="D553" s="221"/>
      <c r="E553" s="239"/>
      <c r="F553" s="170"/>
      <c r="G553" s="161"/>
      <c r="H553" s="155"/>
      <c r="I553" s="240"/>
      <c r="J553" s="155"/>
      <c r="K553" s="64"/>
      <c r="L553" s="64"/>
      <c r="M553" s="68"/>
      <c r="N553" s="103"/>
      <c r="O553" s="55">
        <f t="shared" si="808"/>
        <v>0</v>
      </c>
      <c r="P553" s="155"/>
      <c r="Q553" s="155"/>
      <c r="R553" s="155"/>
      <c r="S553" s="152"/>
      <c r="T553" s="152"/>
    </row>
    <row r="554" spans="1:20" ht="12.75" customHeight="1" x14ac:dyDescent="0.2">
      <c r="A554" s="211"/>
      <c r="B554" s="188"/>
      <c r="C554" s="147"/>
      <c r="D554" s="222"/>
      <c r="E554" s="239"/>
      <c r="F554" s="171"/>
      <c r="G554" s="161"/>
      <c r="H554" s="156"/>
      <c r="I554" s="240"/>
      <c r="J554" s="156"/>
      <c r="K554" s="64"/>
      <c r="L554" s="64"/>
      <c r="M554" s="64"/>
      <c r="N554" s="103"/>
      <c r="O554" s="55">
        <f t="shared" si="808"/>
        <v>0</v>
      </c>
      <c r="P554" s="156"/>
      <c r="Q554" s="156"/>
      <c r="R554" s="156"/>
      <c r="S554" s="152"/>
      <c r="T554" s="152"/>
    </row>
    <row r="555" spans="1:20" ht="12.75" customHeight="1" x14ac:dyDescent="0.2">
      <c r="A555" s="211">
        <v>15</v>
      </c>
      <c r="B555" s="186" t="s">
        <v>45</v>
      </c>
      <c r="C555" s="147" t="s">
        <v>1110</v>
      </c>
      <c r="D555" s="220" t="s">
        <v>714</v>
      </c>
      <c r="E555" s="169">
        <v>1.7902</v>
      </c>
      <c r="F555" s="169">
        <f t="shared" ref="F555" si="898">H555+J555+R555</f>
        <v>243.43615800000001</v>
      </c>
      <c r="G555" s="323"/>
      <c r="H555" s="154">
        <f t="shared" ref="H555" si="899">G555*$P$8/1000</f>
        <v>0</v>
      </c>
      <c r="I555" s="158"/>
      <c r="J555" s="154">
        <f t="shared" ref="J555" si="900">I555*$P$9/1000</f>
        <v>0</v>
      </c>
      <c r="K555" s="64" t="s">
        <v>57</v>
      </c>
      <c r="L555" s="64" t="s">
        <v>27</v>
      </c>
      <c r="M555" s="23">
        <v>1</v>
      </c>
      <c r="N555" s="92">
        <v>215</v>
      </c>
      <c r="O555" s="55">
        <f t="shared" si="808"/>
        <v>215</v>
      </c>
      <c r="P555" s="154">
        <f t="shared" ref="P555" si="901">E555*F555</f>
        <v>435.79941005160003</v>
      </c>
      <c r="Q555" s="154">
        <f t="shared" ref="Q555" si="902">SUM(O555:O558)</f>
        <v>215</v>
      </c>
      <c r="R555" s="154">
        <f t="shared" ref="R555" si="903">Q555*1.02*1.05*$R$14</f>
        <v>243.43615800000001</v>
      </c>
      <c r="S555" s="152">
        <f t="shared" ref="S555" si="904">F555*$S$17</f>
        <v>309.06703520770259</v>
      </c>
      <c r="T555" s="152">
        <f t="shared" ref="T555" si="905">E555*S555</f>
        <v>553.2918064288292</v>
      </c>
    </row>
    <row r="556" spans="1:20" ht="12.75" customHeight="1" x14ac:dyDescent="0.2">
      <c r="A556" s="211"/>
      <c r="B556" s="187"/>
      <c r="C556" s="147"/>
      <c r="D556" s="221"/>
      <c r="E556" s="170"/>
      <c r="F556" s="170"/>
      <c r="G556" s="324"/>
      <c r="H556" s="155"/>
      <c r="I556" s="158"/>
      <c r="J556" s="155"/>
      <c r="K556" s="23"/>
      <c r="L556" s="23"/>
      <c r="M556" s="23"/>
      <c r="N556" s="17"/>
      <c r="O556" s="55">
        <f t="shared" si="808"/>
        <v>0</v>
      </c>
      <c r="P556" s="155"/>
      <c r="Q556" s="155"/>
      <c r="R556" s="155"/>
      <c r="S556" s="152"/>
      <c r="T556" s="152"/>
    </row>
    <row r="557" spans="1:20" ht="12.75" customHeight="1" x14ac:dyDescent="0.2">
      <c r="A557" s="211"/>
      <c r="B557" s="187"/>
      <c r="C557" s="147"/>
      <c r="D557" s="221"/>
      <c r="E557" s="170"/>
      <c r="F557" s="170"/>
      <c r="G557" s="324"/>
      <c r="H557" s="155"/>
      <c r="I557" s="158"/>
      <c r="J557" s="155"/>
      <c r="K557" s="23"/>
      <c r="L557" s="23"/>
      <c r="M557" s="23"/>
      <c r="N557" s="97"/>
      <c r="O557" s="55">
        <f t="shared" si="808"/>
        <v>0</v>
      </c>
      <c r="P557" s="155"/>
      <c r="Q557" s="155"/>
      <c r="R557" s="155"/>
      <c r="S557" s="152"/>
      <c r="T557" s="152"/>
    </row>
    <row r="558" spans="1:20" ht="12.75" customHeight="1" x14ac:dyDescent="0.2">
      <c r="A558" s="211"/>
      <c r="B558" s="188"/>
      <c r="C558" s="147"/>
      <c r="D558" s="222"/>
      <c r="E558" s="171"/>
      <c r="F558" s="171"/>
      <c r="G558" s="325"/>
      <c r="H558" s="156"/>
      <c r="I558" s="158"/>
      <c r="J558" s="156"/>
      <c r="K558" s="23"/>
      <c r="L558" s="23"/>
      <c r="M558" s="23"/>
      <c r="N558" s="97"/>
      <c r="O558" s="55">
        <f t="shared" si="808"/>
        <v>0</v>
      </c>
      <c r="P558" s="156"/>
      <c r="Q558" s="156"/>
      <c r="R558" s="156"/>
      <c r="S558" s="152"/>
      <c r="T558" s="152"/>
    </row>
    <row r="559" spans="1:20" ht="12.75" customHeight="1" x14ac:dyDescent="0.2">
      <c r="A559" s="211">
        <v>16</v>
      </c>
      <c r="B559" s="186" t="s">
        <v>45</v>
      </c>
      <c r="C559" s="147" t="s">
        <v>1111</v>
      </c>
      <c r="D559" s="220" t="s">
        <v>714</v>
      </c>
      <c r="E559" s="169">
        <v>1.1719999999999999</v>
      </c>
      <c r="F559" s="169">
        <f t="shared" ref="F559" si="906">H559+J559+R559</f>
        <v>243.43615800000001</v>
      </c>
      <c r="G559" s="183"/>
      <c r="H559" s="154">
        <f t="shared" ref="H559" si="907">G559*$P$8/1000</f>
        <v>0</v>
      </c>
      <c r="I559" s="240"/>
      <c r="J559" s="154">
        <f t="shared" ref="J559" si="908">I559*$P$9/1000</f>
        <v>0</v>
      </c>
      <c r="K559" s="64" t="s">
        <v>57</v>
      </c>
      <c r="L559" s="64" t="s">
        <v>27</v>
      </c>
      <c r="M559" s="23">
        <v>1</v>
      </c>
      <c r="N559" s="92">
        <v>215</v>
      </c>
      <c r="O559" s="55">
        <f t="shared" si="808"/>
        <v>215</v>
      </c>
      <c r="P559" s="154">
        <f t="shared" ref="P559" si="909">E559*F559</f>
        <v>285.30717717599998</v>
      </c>
      <c r="Q559" s="154">
        <f t="shared" ref="Q559" si="910">SUM(O559:O562)</f>
        <v>215</v>
      </c>
      <c r="R559" s="154">
        <f t="shared" ref="R559" si="911">Q559*1.02*1.05*$R$14</f>
        <v>243.43615800000001</v>
      </c>
      <c r="S559" s="152">
        <f t="shared" ref="S559" si="912">F559*$S$17</f>
        <v>309.06703520770259</v>
      </c>
      <c r="T559" s="152">
        <f t="shared" ref="T559" si="913">E559*S559</f>
        <v>362.2265652634274</v>
      </c>
    </row>
    <row r="560" spans="1:20" ht="12.75" customHeight="1" x14ac:dyDescent="0.2">
      <c r="A560" s="211"/>
      <c r="B560" s="187"/>
      <c r="C560" s="147"/>
      <c r="D560" s="221"/>
      <c r="E560" s="170"/>
      <c r="F560" s="170"/>
      <c r="G560" s="184"/>
      <c r="H560" s="155"/>
      <c r="I560" s="240"/>
      <c r="J560" s="155"/>
      <c r="K560" s="23"/>
      <c r="L560" s="23"/>
      <c r="M560" s="23"/>
      <c r="N560" s="99"/>
      <c r="O560" s="55">
        <f t="shared" si="808"/>
        <v>0</v>
      </c>
      <c r="P560" s="155"/>
      <c r="Q560" s="155"/>
      <c r="R560" s="155"/>
      <c r="S560" s="152"/>
      <c r="T560" s="152"/>
    </row>
    <row r="561" spans="1:20" ht="12.75" customHeight="1" x14ac:dyDescent="0.2">
      <c r="A561" s="211"/>
      <c r="B561" s="187"/>
      <c r="C561" s="147"/>
      <c r="D561" s="221"/>
      <c r="E561" s="170"/>
      <c r="F561" s="170"/>
      <c r="G561" s="184"/>
      <c r="H561" s="155"/>
      <c r="I561" s="240"/>
      <c r="J561" s="155"/>
      <c r="K561" s="23"/>
      <c r="L561" s="23"/>
      <c r="M561" s="23"/>
      <c r="N561" s="99"/>
      <c r="O561" s="55">
        <f t="shared" si="808"/>
        <v>0</v>
      </c>
      <c r="P561" s="155"/>
      <c r="Q561" s="155"/>
      <c r="R561" s="155"/>
      <c r="S561" s="152"/>
      <c r="T561" s="152"/>
    </row>
    <row r="562" spans="1:20" ht="12.75" customHeight="1" x14ac:dyDescent="0.2">
      <c r="A562" s="211"/>
      <c r="B562" s="188"/>
      <c r="C562" s="147"/>
      <c r="D562" s="222"/>
      <c r="E562" s="171"/>
      <c r="F562" s="171"/>
      <c r="G562" s="185"/>
      <c r="H562" s="156"/>
      <c r="I562" s="240"/>
      <c r="J562" s="156"/>
      <c r="K562" s="23"/>
      <c r="L562" s="23"/>
      <c r="M562" s="23"/>
      <c r="N562" s="97"/>
      <c r="O562" s="55">
        <f t="shared" si="808"/>
        <v>0</v>
      </c>
      <c r="P562" s="156"/>
      <c r="Q562" s="156"/>
      <c r="R562" s="156"/>
      <c r="S562" s="152"/>
      <c r="T562" s="152"/>
    </row>
    <row r="563" spans="1:20" s="54" customFormat="1" ht="12.75" customHeight="1" x14ac:dyDescent="0.2">
      <c r="A563" s="144"/>
      <c r="B563" s="433"/>
      <c r="C563" s="383" t="s">
        <v>716</v>
      </c>
      <c r="D563" s="433"/>
      <c r="E563" s="477"/>
      <c r="F563" s="439">
        <f>H563+J563+R563</f>
        <v>2.8792230000000001</v>
      </c>
      <c r="G563" s="442">
        <v>0.4</v>
      </c>
      <c r="H563" s="445">
        <f>G563*$P$8/1000</f>
        <v>0.75948000000000004</v>
      </c>
      <c r="I563" s="448">
        <v>0.9</v>
      </c>
      <c r="J563" s="445">
        <f>I563*$P$9/1000</f>
        <v>2.1197430000000002</v>
      </c>
      <c r="K563" s="82"/>
      <c r="L563" s="82"/>
      <c r="M563" s="82"/>
      <c r="N563" s="83"/>
      <c r="O563" s="84">
        <f t="shared" si="808"/>
        <v>0</v>
      </c>
      <c r="P563" s="445">
        <f>E563*F563</f>
        <v>0</v>
      </c>
      <c r="Q563" s="445">
        <f>SUM(O563:O566)</f>
        <v>0</v>
      </c>
      <c r="R563" s="445">
        <f>Q563*1.02*1.05*$R$14</f>
        <v>0</v>
      </c>
      <c r="S563" s="453"/>
      <c r="T563" s="451">
        <f>SUM(T497:T562)</f>
        <v>14456.365928908774</v>
      </c>
    </row>
    <row r="564" spans="1:20" s="54" customFormat="1" ht="12.75" customHeight="1" x14ac:dyDescent="0.2">
      <c r="A564" s="145"/>
      <c r="B564" s="434"/>
      <c r="C564" s="384"/>
      <c r="D564" s="434"/>
      <c r="E564" s="478"/>
      <c r="F564" s="440"/>
      <c r="G564" s="443"/>
      <c r="H564" s="446"/>
      <c r="I564" s="449"/>
      <c r="J564" s="446"/>
      <c r="K564" s="82"/>
      <c r="L564" s="82"/>
      <c r="M564" s="82"/>
      <c r="N564" s="83"/>
      <c r="O564" s="84">
        <f t="shared" si="808"/>
        <v>0</v>
      </c>
      <c r="P564" s="446"/>
      <c r="Q564" s="446"/>
      <c r="R564" s="446"/>
      <c r="S564" s="453"/>
      <c r="T564" s="451"/>
    </row>
    <row r="565" spans="1:20" s="54" customFormat="1" ht="12.75" customHeight="1" x14ac:dyDescent="0.2">
      <c r="A565" s="145"/>
      <c r="B565" s="434"/>
      <c r="C565" s="384"/>
      <c r="D565" s="434"/>
      <c r="E565" s="478"/>
      <c r="F565" s="440"/>
      <c r="G565" s="443"/>
      <c r="H565" s="446"/>
      <c r="I565" s="449"/>
      <c r="J565" s="446"/>
      <c r="K565" s="82"/>
      <c r="L565" s="82"/>
      <c r="M565" s="82"/>
      <c r="N565" s="83"/>
      <c r="O565" s="84">
        <f t="shared" si="808"/>
        <v>0</v>
      </c>
      <c r="P565" s="446"/>
      <c r="Q565" s="446"/>
      <c r="R565" s="446"/>
      <c r="S565" s="453"/>
      <c r="T565" s="451"/>
    </row>
    <row r="566" spans="1:20" s="54" customFormat="1" ht="12.75" customHeight="1" x14ac:dyDescent="0.2">
      <c r="A566" s="146"/>
      <c r="B566" s="435"/>
      <c r="C566" s="385"/>
      <c r="D566" s="435"/>
      <c r="E566" s="479"/>
      <c r="F566" s="441"/>
      <c r="G566" s="444"/>
      <c r="H566" s="447"/>
      <c r="I566" s="450"/>
      <c r="J566" s="447"/>
      <c r="K566" s="82"/>
      <c r="L566" s="82"/>
      <c r="M566" s="82"/>
      <c r="N566" s="83"/>
      <c r="O566" s="84">
        <f t="shared" si="808"/>
        <v>0</v>
      </c>
      <c r="P566" s="447"/>
      <c r="Q566" s="447"/>
      <c r="R566" s="447"/>
      <c r="S566" s="453"/>
      <c r="T566" s="451"/>
    </row>
    <row r="567" spans="1:20" s="54" customFormat="1" ht="12.75" customHeight="1" x14ac:dyDescent="0.2">
      <c r="A567" s="144"/>
      <c r="B567" s="433"/>
      <c r="C567" s="383" t="s">
        <v>717</v>
      </c>
      <c r="D567" s="433"/>
      <c r="E567" s="477"/>
      <c r="F567" s="439">
        <f>H567+J567+R567</f>
        <v>7.1331929999999995</v>
      </c>
      <c r="G567" s="442">
        <v>1.4</v>
      </c>
      <c r="H567" s="445">
        <f>G567*$P$8/1000</f>
        <v>2.6581799999999998</v>
      </c>
      <c r="I567" s="448">
        <v>1.9</v>
      </c>
      <c r="J567" s="445">
        <f>I567*$P$9/1000</f>
        <v>4.4750129999999997</v>
      </c>
      <c r="K567" s="82"/>
      <c r="L567" s="82"/>
      <c r="M567" s="82"/>
      <c r="N567" s="83"/>
      <c r="O567" s="84">
        <f t="shared" si="808"/>
        <v>0</v>
      </c>
      <c r="P567" s="445">
        <f>E567*F567</f>
        <v>0</v>
      </c>
      <c r="Q567" s="445">
        <f>SUM(O567:O570)</f>
        <v>0</v>
      </c>
      <c r="R567" s="445">
        <f>Q567*1.02*1.05*$R$14</f>
        <v>0</v>
      </c>
      <c r="S567" s="453"/>
      <c r="T567" s="452">
        <f>(T563*100%)/$T$1936</f>
        <v>0.12149756019455445</v>
      </c>
    </row>
    <row r="568" spans="1:20" s="54" customFormat="1" ht="12.75" customHeight="1" x14ac:dyDescent="0.2">
      <c r="A568" s="145"/>
      <c r="B568" s="434"/>
      <c r="C568" s="384"/>
      <c r="D568" s="434"/>
      <c r="E568" s="478"/>
      <c r="F568" s="440"/>
      <c r="G568" s="443"/>
      <c r="H568" s="446"/>
      <c r="I568" s="449"/>
      <c r="J568" s="446"/>
      <c r="K568" s="82"/>
      <c r="L568" s="82"/>
      <c r="M568" s="82"/>
      <c r="N568" s="83"/>
      <c r="O568" s="84">
        <f t="shared" si="808"/>
        <v>0</v>
      </c>
      <c r="P568" s="446"/>
      <c r="Q568" s="446"/>
      <c r="R568" s="446"/>
      <c r="S568" s="453"/>
      <c r="T568" s="452"/>
    </row>
    <row r="569" spans="1:20" s="54" customFormat="1" ht="12.75" customHeight="1" x14ac:dyDescent="0.2">
      <c r="A569" s="145"/>
      <c r="B569" s="434"/>
      <c r="C569" s="384"/>
      <c r="D569" s="434"/>
      <c r="E569" s="478"/>
      <c r="F569" s="440"/>
      <c r="G569" s="443"/>
      <c r="H569" s="446"/>
      <c r="I569" s="449"/>
      <c r="J569" s="446"/>
      <c r="K569" s="82"/>
      <c r="L569" s="82"/>
      <c r="M569" s="82"/>
      <c r="N569" s="83"/>
      <c r="O569" s="84">
        <f t="shared" si="808"/>
        <v>0</v>
      </c>
      <c r="P569" s="446"/>
      <c r="Q569" s="446"/>
      <c r="R569" s="446"/>
      <c r="S569" s="453"/>
      <c r="T569" s="452"/>
    </row>
    <row r="570" spans="1:20" s="54" customFormat="1" ht="12.75" customHeight="1" x14ac:dyDescent="0.2">
      <c r="A570" s="146"/>
      <c r="B570" s="435"/>
      <c r="C570" s="385"/>
      <c r="D570" s="435"/>
      <c r="E570" s="479"/>
      <c r="F570" s="441"/>
      <c r="G570" s="444"/>
      <c r="H570" s="447"/>
      <c r="I570" s="450"/>
      <c r="J570" s="447"/>
      <c r="K570" s="82"/>
      <c r="L570" s="82"/>
      <c r="M570" s="82"/>
      <c r="N570" s="83"/>
      <c r="O570" s="84">
        <f t="shared" si="808"/>
        <v>0</v>
      </c>
      <c r="P570" s="447"/>
      <c r="Q570" s="447"/>
      <c r="R570" s="447"/>
      <c r="S570" s="453"/>
      <c r="T570" s="452"/>
    </row>
    <row r="571" spans="1:20" ht="12.75" customHeight="1" x14ac:dyDescent="0.2">
      <c r="A571" s="211"/>
      <c r="B571" s="186"/>
      <c r="C571" s="319" t="s">
        <v>1112</v>
      </c>
      <c r="D571" s="197"/>
      <c r="E571" s="169"/>
      <c r="F571" s="169">
        <f t="shared" ref="F571" si="914">H571+J571+R571</f>
        <v>0</v>
      </c>
      <c r="G571" s="183"/>
      <c r="H571" s="154">
        <f t="shared" ref="H571" si="915">G571*$P$8/1000</f>
        <v>0</v>
      </c>
      <c r="I571" s="163"/>
      <c r="J571" s="154">
        <f t="shared" ref="J571" si="916">I571*$P$9/1000</f>
        <v>0</v>
      </c>
      <c r="K571" s="23"/>
      <c r="L571" s="99"/>
      <c r="M571" s="23"/>
      <c r="N571" s="17"/>
      <c r="O571" s="55">
        <f t="shared" si="808"/>
        <v>0</v>
      </c>
      <c r="P571" s="154">
        <f t="shared" ref="P571" si="917">E571*F571</f>
        <v>0</v>
      </c>
      <c r="Q571" s="154">
        <f t="shared" ref="Q571" si="918">SUM(O571:O574)</f>
        <v>0</v>
      </c>
      <c r="R571" s="154">
        <f t="shared" ref="R571" si="919">Q571*1.02*1.05*$R$14</f>
        <v>0</v>
      </c>
      <c r="S571" s="152">
        <f t="shared" ref="S571" si="920">F571*$S$17</f>
        <v>0</v>
      </c>
      <c r="T571" s="152">
        <f t="shared" ref="T571" si="921">E571*S571</f>
        <v>0</v>
      </c>
    </row>
    <row r="572" spans="1:20" ht="12.75" customHeight="1" x14ac:dyDescent="0.2">
      <c r="A572" s="211"/>
      <c r="B572" s="187"/>
      <c r="C572" s="320"/>
      <c r="D572" s="197"/>
      <c r="E572" s="170"/>
      <c r="F572" s="170"/>
      <c r="G572" s="184"/>
      <c r="H572" s="155"/>
      <c r="I572" s="163"/>
      <c r="J572" s="155"/>
      <c r="K572" s="23"/>
      <c r="L572" s="23"/>
      <c r="M572" s="23"/>
      <c r="N572" s="17"/>
      <c r="O572" s="55">
        <f t="shared" si="808"/>
        <v>0</v>
      </c>
      <c r="P572" s="155"/>
      <c r="Q572" s="155"/>
      <c r="R572" s="155"/>
      <c r="S572" s="152"/>
      <c r="T572" s="152"/>
    </row>
    <row r="573" spans="1:20" ht="12.75" customHeight="1" x14ac:dyDescent="0.2">
      <c r="A573" s="211"/>
      <c r="B573" s="187"/>
      <c r="C573" s="320"/>
      <c r="D573" s="197"/>
      <c r="E573" s="170"/>
      <c r="F573" s="170"/>
      <c r="G573" s="184"/>
      <c r="H573" s="155"/>
      <c r="I573" s="163"/>
      <c r="J573" s="155"/>
      <c r="K573" s="23"/>
      <c r="L573" s="23"/>
      <c r="M573" s="23"/>
      <c r="N573" s="99"/>
      <c r="O573" s="55">
        <f t="shared" si="808"/>
        <v>0</v>
      </c>
      <c r="P573" s="155"/>
      <c r="Q573" s="155"/>
      <c r="R573" s="155"/>
      <c r="S573" s="152"/>
      <c r="T573" s="152"/>
    </row>
    <row r="574" spans="1:20" ht="12.75" customHeight="1" x14ac:dyDescent="0.2">
      <c r="A574" s="211"/>
      <c r="B574" s="188"/>
      <c r="C574" s="321"/>
      <c r="D574" s="197"/>
      <c r="E574" s="171"/>
      <c r="F574" s="171"/>
      <c r="G574" s="185"/>
      <c r="H574" s="156"/>
      <c r="I574" s="163"/>
      <c r="J574" s="156"/>
      <c r="K574" s="23"/>
      <c r="L574" s="23"/>
      <c r="M574" s="23"/>
      <c r="N574" s="97"/>
      <c r="O574" s="55">
        <f t="shared" si="808"/>
        <v>0</v>
      </c>
      <c r="P574" s="156"/>
      <c r="Q574" s="156"/>
      <c r="R574" s="156"/>
      <c r="S574" s="152"/>
      <c r="T574" s="152"/>
    </row>
    <row r="575" spans="1:20" ht="12.75" customHeight="1" x14ac:dyDescent="0.2">
      <c r="A575" s="211">
        <v>1</v>
      </c>
      <c r="B575" s="241" t="s">
        <v>1041</v>
      </c>
      <c r="C575" s="242" t="s">
        <v>1113</v>
      </c>
      <c r="D575" s="220" t="s">
        <v>714</v>
      </c>
      <c r="E575" s="192">
        <v>0.1532</v>
      </c>
      <c r="F575" s="169">
        <f t="shared" ref="F575" si="922">H575+J575+R575</f>
        <v>81.945756000000003</v>
      </c>
      <c r="G575" s="183">
        <v>24.8</v>
      </c>
      <c r="H575" s="154">
        <f t="shared" ref="H575" si="923">G575*$P$8/1000</f>
        <v>47.087760000000003</v>
      </c>
      <c r="I575" s="151">
        <v>14.8</v>
      </c>
      <c r="J575" s="154">
        <f t="shared" ref="J575" si="924">I575*$P$9/1000</f>
        <v>34.857996</v>
      </c>
      <c r="K575" s="23"/>
      <c r="L575" s="99"/>
      <c r="M575" s="23"/>
      <c r="N575" s="17"/>
      <c r="O575" s="55">
        <f t="shared" si="808"/>
        <v>0</v>
      </c>
      <c r="P575" s="154">
        <f t="shared" ref="P575" si="925">E575*F575</f>
        <v>12.554089819200001</v>
      </c>
      <c r="Q575" s="154">
        <f t="shared" ref="Q575" si="926">SUM(O575:O578)</f>
        <v>0</v>
      </c>
      <c r="R575" s="154">
        <f t="shared" ref="R575" si="927">Q575*1.02*1.05*$R$14</f>
        <v>0</v>
      </c>
      <c r="S575" s="152">
        <f t="shared" ref="S575" si="928">F575*$S$17</f>
        <v>104.03849642900545</v>
      </c>
      <c r="T575" s="152">
        <f t="shared" ref="T575" si="929">E575*S575</f>
        <v>15.938697652923635</v>
      </c>
    </row>
    <row r="576" spans="1:20" ht="12.75" customHeight="1" x14ac:dyDescent="0.2">
      <c r="A576" s="211"/>
      <c r="B576" s="167"/>
      <c r="C576" s="243"/>
      <c r="D576" s="221"/>
      <c r="E576" s="193"/>
      <c r="F576" s="170"/>
      <c r="G576" s="184"/>
      <c r="H576" s="155"/>
      <c r="I576" s="151"/>
      <c r="J576" s="155"/>
      <c r="K576" s="23"/>
      <c r="L576" s="23"/>
      <c r="M576" s="23"/>
      <c r="N576" s="17"/>
      <c r="O576" s="55">
        <f t="shared" si="808"/>
        <v>0</v>
      </c>
      <c r="P576" s="155"/>
      <c r="Q576" s="155"/>
      <c r="R576" s="155"/>
      <c r="S576" s="152"/>
      <c r="T576" s="152"/>
    </row>
    <row r="577" spans="1:20" ht="12.75" customHeight="1" x14ac:dyDescent="0.2">
      <c r="A577" s="211"/>
      <c r="B577" s="167"/>
      <c r="C577" s="243"/>
      <c r="D577" s="221"/>
      <c r="E577" s="193"/>
      <c r="F577" s="170"/>
      <c r="G577" s="184"/>
      <c r="H577" s="155"/>
      <c r="I577" s="151"/>
      <c r="J577" s="155"/>
      <c r="K577" s="23"/>
      <c r="L577" s="23"/>
      <c r="M577" s="23"/>
      <c r="N577" s="99"/>
      <c r="O577" s="55">
        <f t="shared" ref="O577:O640" si="930">M577*N577</f>
        <v>0</v>
      </c>
      <c r="P577" s="155"/>
      <c r="Q577" s="155"/>
      <c r="R577" s="155"/>
      <c r="S577" s="152"/>
      <c r="T577" s="152"/>
    </row>
    <row r="578" spans="1:20" ht="12.75" customHeight="1" x14ac:dyDescent="0.2">
      <c r="A578" s="211"/>
      <c r="B578" s="168"/>
      <c r="C578" s="244"/>
      <c r="D578" s="222"/>
      <c r="E578" s="194"/>
      <c r="F578" s="171"/>
      <c r="G578" s="185"/>
      <c r="H578" s="156"/>
      <c r="I578" s="151"/>
      <c r="J578" s="156"/>
      <c r="K578" s="23"/>
      <c r="L578" s="23"/>
      <c r="M578" s="23"/>
      <c r="N578" s="97"/>
      <c r="O578" s="55">
        <f t="shared" si="930"/>
        <v>0</v>
      </c>
      <c r="P578" s="156"/>
      <c r="Q578" s="156"/>
      <c r="R578" s="156"/>
      <c r="S578" s="152"/>
      <c r="T578" s="152"/>
    </row>
    <row r="579" spans="1:20" ht="12.75" customHeight="1" x14ac:dyDescent="0.2">
      <c r="A579" s="211">
        <v>2</v>
      </c>
      <c r="B579" s="186" t="s">
        <v>45</v>
      </c>
      <c r="C579" s="147" t="s">
        <v>1110</v>
      </c>
      <c r="D579" s="220" t="s">
        <v>714</v>
      </c>
      <c r="E579" s="245">
        <v>5.5700000000000003E-3</v>
      </c>
      <c r="F579" s="169">
        <f t="shared" ref="F579" si="931">H579+J579+R579</f>
        <v>243.43615800000001</v>
      </c>
      <c r="G579" s="161"/>
      <c r="H579" s="154">
        <f t="shared" ref="H579" si="932">G579*$P$8/1000</f>
        <v>0</v>
      </c>
      <c r="I579" s="240"/>
      <c r="J579" s="154">
        <f t="shared" ref="J579" si="933">I579*$P$9/1000</f>
        <v>0</v>
      </c>
      <c r="K579" s="64" t="s">
        <v>57</v>
      </c>
      <c r="L579" s="64" t="s">
        <v>27</v>
      </c>
      <c r="M579" s="23">
        <v>1</v>
      </c>
      <c r="N579" s="92">
        <v>215</v>
      </c>
      <c r="O579" s="55">
        <f t="shared" si="930"/>
        <v>215</v>
      </c>
      <c r="P579" s="154">
        <f t="shared" ref="P579" si="934">E579*F579</f>
        <v>1.35593940006</v>
      </c>
      <c r="Q579" s="154">
        <f t="shared" ref="Q579" si="935">SUM(O579:O582)</f>
        <v>215</v>
      </c>
      <c r="R579" s="154">
        <f t="shared" ref="R579" si="936">Q579*1.02*1.05*$R$14</f>
        <v>243.43615800000001</v>
      </c>
      <c r="S579" s="152">
        <f t="shared" ref="S579" si="937">F579*$S$17</f>
        <v>309.06703520770259</v>
      </c>
      <c r="T579" s="152">
        <f t="shared" ref="T579" si="938">E579*S579</f>
        <v>1.7215033861069036</v>
      </c>
    </row>
    <row r="580" spans="1:20" ht="12.75" customHeight="1" x14ac:dyDescent="0.2">
      <c r="A580" s="211"/>
      <c r="B580" s="187"/>
      <c r="C580" s="147"/>
      <c r="D580" s="221"/>
      <c r="E580" s="245"/>
      <c r="F580" s="170"/>
      <c r="G580" s="161"/>
      <c r="H580" s="155"/>
      <c r="I580" s="240"/>
      <c r="J580" s="155"/>
      <c r="K580" s="23"/>
      <c r="L580" s="23"/>
      <c r="M580" s="23"/>
      <c r="N580" s="17"/>
      <c r="O580" s="55">
        <f t="shared" si="930"/>
        <v>0</v>
      </c>
      <c r="P580" s="155"/>
      <c r="Q580" s="155"/>
      <c r="R580" s="155"/>
      <c r="S580" s="152"/>
      <c r="T580" s="152"/>
    </row>
    <row r="581" spans="1:20" ht="12.75" customHeight="1" x14ac:dyDescent="0.2">
      <c r="A581" s="211"/>
      <c r="B581" s="187"/>
      <c r="C581" s="147"/>
      <c r="D581" s="221"/>
      <c r="E581" s="245"/>
      <c r="F581" s="170"/>
      <c r="G581" s="161"/>
      <c r="H581" s="155"/>
      <c r="I581" s="240"/>
      <c r="J581" s="155"/>
      <c r="K581" s="64"/>
      <c r="L581" s="64"/>
      <c r="M581" s="68"/>
      <c r="N581" s="103"/>
      <c r="O581" s="55">
        <f t="shared" si="930"/>
        <v>0</v>
      </c>
      <c r="P581" s="155"/>
      <c r="Q581" s="155"/>
      <c r="R581" s="155"/>
      <c r="S581" s="152"/>
      <c r="T581" s="152"/>
    </row>
    <row r="582" spans="1:20" ht="12.75" customHeight="1" x14ac:dyDescent="0.2">
      <c r="A582" s="211"/>
      <c r="B582" s="188"/>
      <c r="C582" s="147"/>
      <c r="D582" s="222"/>
      <c r="E582" s="245"/>
      <c r="F582" s="171"/>
      <c r="G582" s="161"/>
      <c r="H582" s="156"/>
      <c r="I582" s="240"/>
      <c r="J582" s="156"/>
      <c r="K582" s="64"/>
      <c r="L582" s="64"/>
      <c r="M582" s="64"/>
      <c r="N582" s="103"/>
      <c r="O582" s="55">
        <f t="shared" si="930"/>
        <v>0</v>
      </c>
      <c r="P582" s="156"/>
      <c r="Q582" s="156"/>
      <c r="R582" s="156"/>
      <c r="S582" s="152"/>
      <c r="T582" s="152"/>
    </row>
    <row r="583" spans="1:20" ht="12.75" customHeight="1" x14ac:dyDescent="0.2">
      <c r="A583" s="211">
        <v>3</v>
      </c>
      <c r="B583" s="195" t="s">
        <v>1026</v>
      </c>
      <c r="C583" s="195" t="s">
        <v>1114</v>
      </c>
      <c r="D583" s="195" t="s">
        <v>1105</v>
      </c>
      <c r="E583" s="239">
        <v>0.19</v>
      </c>
      <c r="F583" s="169">
        <f t="shared" ref="F583" si="939">H583+J583+R583</f>
        <v>115.60922236596001</v>
      </c>
      <c r="G583" s="196">
        <v>33.56</v>
      </c>
      <c r="H583" s="154">
        <f t="shared" ref="H583" si="940">G583*$P$8/1000</f>
        <v>63.720372000000005</v>
      </c>
      <c r="I583" s="240">
        <v>10.41</v>
      </c>
      <c r="J583" s="154">
        <f t="shared" ref="J583" si="941">I583*$P$9/1000</f>
        <v>24.518360700000002</v>
      </c>
      <c r="K583" s="23" t="s">
        <v>1027</v>
      </c>
      <c r="L583" s="99"/>
      <c r="M583" s="23"/>
      <c r="N583" s="97"/>
      <c r="O583" s="55">
        <f t="shared" si="930"/>
        <v>0</v>
      </c>
      <c r="P583" s="154">
        <f t="shared" ref="P583" si="942">E583*F583</f>
        <v>21.9657522495324</v>
      </c>
      <c r="Q583" s="154">
        <f t="shared" ref="Q583" si="943">SUM(O583:O586)</f>
        <v>24.173299999999998</v>
      </c>
      <c r="R583" s="154">
        <f t="shared" ref="R583" si="944">Q583*1.02*1.05*$R$14</f>
        <v>27.370489665959997</v>
      </c>
      <c r="S583" s="152">
        <f t="shared" ref="S583" si="945">F583*$S$17</f>
        <v>146.77770094989455</v>
      </c>
      <c r="T583" s="152">
        <f t="shared" ref="T583" si="946">E583*S583</f>
        <v>27.887763180479965</v>
      </c>
    </row>
    <row r="584" spans="1:20" ht="12.75" customHeight="1" x14ac:dyDescent="0.2">
      <c r="A584" s="211"/>
      <c r="B584" s="195"/>
      <c r="C584" s="195"/>
      <c r="D584" s="227"/>
      <c r="E584" s="239"/>
      <c r="F584" s="170"/>
      <c r="G584" s="196"/>
      <c r="H584" s="155"/>
      <c r="I584" s="240"/>
      <c r="J584" s="155"/>
      <c r="K584" s="64" t="s">
        <v>1028</v>
      </c>
      <c r="L584" s="64" t="s">
        <v>26</v>
      </c>
      <c r="M584" s="64">
        <v>2.65</v>
      </c>
      <c r="N584" s="103">
        <v>9.1219999999999999</v>
      </c>
      <c r="O584" s="55">
        <f t="shared" si="930"/>
        <v>24.173299999999998</v>
      </c>
      <c r="P584" s="155"/>
      <c r="Q584" s="155"/>
      <c r="R584" s="155"/>
      <c r="S584" s="152"/>
      <c r="T584" s="152"/>
    </row>
    <row r="585" spans="1:20" ht="12.75" customHeight="1" x14ac:dyDescent="0.2">
      <c r="A585" s="211"/>
      <c r="B585" s="195"/>
      <c r="C585" s="195"/>
      <c r="D585" s="227"/>
      <c r="E585" s="239"/>
      <c r="F585" s="170"/>
      <c r="G585" s="196"/>
      <c r="H585" s="155"/>
      <c r="I585" s="240"/>
      <c r="J585" s="155"/>
      <c r="K585" s="64"/>
      <c r="L585" s="64"/>
      <c r="M585" s="68"/>
      <c r="N585" s="103"/>
      <c r="O585" s="55">
        <f t="shared" si="930"/>
        <v>0</v>
      </c>
      <c r="P585" s="155"/>
      <c r="Q585" s="155"/>
      <c r="R585" s="155"/>
      <c r="S585" s="152"/>
      <c r="T585" s="152"/>
    </row>
    <row r="586" spans="1:20" ht="12.75" customHeight="1" x14ac:dyDescent="0.2">
      <c r="A586" s="211"/>
      <c r="B586" s="195"/>
      <c r="C586" s="195"/>
      <c r="D586" s="227"/>
      <c r="E586" s="239"/>
      <c r="F586" s="171"/>
      <c r="G586" s="196"/>
      <c r="H586" s="156"/>
      <c r="I586" s="240"/>
      <c r="J586" s="156"/>
      <c r="K586" s="64"/>
      <c r="L586" s="64"/>
      <c r="M586" s="64"/>
      <c r="N586" s="103"/>
      <c r="O586" s="55">
        <f t="shared" si="930"/>
        <v>0</v>
      </c>
      <c r="P586" s="156"/>
      <c r="Q586" s="156"/>
      <c r="R586" s="156"/>
      <c r="S586" s="152"/>
      <c r="T586" s="152"/>
    </row>
    <row r="587" spans="1:20" ht="12.75" customHeight="1" x14ac:dyDescent="0.2">
      <c r="A587" s="211">
        <v>4</v>
      </c>
      <c r="B587" s="147" t="s">
        <v>45</v>
      </c>
      <c r="C587" s="147" t="s">
        <v>1115</v>
      </c>
      <c r="D587" s="220" t="s">
        <v>714</v>
      </c>
      <c r="E587" s="212">
        <v>0.13897000000000001</v>
      </c>
      <c r="F587" s="169">
        <f t="shared" ref="F587" si="947">H587+J587+R587</f>
        <v>434.7883008</v>
      </c>
      <c r="G587" s="151"/>
      <c r="H587" s="152">
        <f t="shared" ref="H587" si="948">G587*$P$8/1000</f>
        <v>0</v>
      </c>
      <c r="I587" s="151"/>
      <c r="J587" s="154">
        <f t="shared" ref="J587" si="949">I587*$P$9/1000</f>
        <v>0</v>
      </c>
      <c r="K587" s="23" t="s">
        <v>1045</v>
      </c>
      <c r="L587" s="64" t="s">
        <v>27</v>
      </c>
      <c r="M587" s="23">
        <v>1</v>
      </c>
      <c r="N587" s="98">
        <v>384</v>
      </c>
      <c r="O587" s="55">
        <f t="shared" si="930"/>
        <v>384</v>
      </c>
      <c r="P587" s="154">
        <f t="shared" ref="P587" si="950">E587*F587</f>
        <v>60.422530162176002</v>
      </c>
      <c r="Q587" s="154">
        <f t="shared" ref="Q587" si="951">SUM(O587:O590)</f>
        <v>384</v>
      </c>
      <c r="R587" s="154">
        <f t="shared" ref="R587" si="952">Q587*1.02*1.05*$R$14</f>
        <v>434.7883008</v>
      </c>
      <c r="S587" s="152">
        <f t="shared" ref="S587" si="953">F587*$S$17</f>
        <v>552.00810009189672</v>
      </c>
      <c r="T587" s="152">
        <f t="shared" ref="T587" si="954">E587*S587</f>
        <v>76.712565669770896</v>
      </c>
    </row>
    <row r="588" spans="1:20" ht="12.75" customHeight="1" x14ac:dyDescent="0.2">
      <c r="A588" s="211"/>
      <c r="B588" s="147"/>
      <c r="C588" s="147"/>
      <c r="D588" s="221"/>
      <c r="E588" s="212"/>
      <c r="F588" s="170"/>
      <c r="G588" s="151"/>
      <c r="H588" s="152"/>
      <c r="I588" s="151"/>
      <c r="J588" s="155"/>
      <c r="K588" s="23"/>
      <c r="L588" s="23"/>
      <c r="M588" s="23"/>
      <c r="N588" s="97"/>
      <c r="O588" s="55">
        <f t="shared" si="930"/>
        <v>0</v>
      </c>
      <c r="P588" s="155"/>
      <c r="Q588" s="155"/>
      <c r="R588" s="155"/>
      <c r="S588" s="152"/>
      <c r="T588" s="152"/>
    </row>
    <row r="589" spans="1:20" ht="12.75" customHeight="1" x14ac:dyDescent="0.2">
      <c r="A589" s="211"/>
      <c r="B589" s="147"/>
      <c r="C589" s="147"/>
      <c r="D589" s="221"/>
      <c r="E589" s="212"/>
      <c r="F589" s="170"/>
      <c r="G589" s="151"/>
      <c r="H589" s="152"/>
      <c r="I589" s="151"/>
      <c r="J589" s="155"/>
      <c r="K589" s="23"/>
      <c r="L589" s="23"/>
      <c r="M589" s="24"/>
      <c r="N589" s="97"/>
      <c r="O589" s="55">
        <f t="shared" si="930"/>
        <v>0</v>
      </c>
      <c r="P589" s="155"/>
      <c r="Q589" s="155"/>
      <c r="R589" s="155"/>
      <c r="S589" s="152"/>
      <c r="T589" s="152"/>
    </row>
    <row r="590" spans="1:20" ht="12.75" customHeight="1" x14ac:dyDescent="0.2">
      <c r="A590" s="211"/>
      <c r="B590" s="147"/>
      <c r="C590" s="147"/>
      <c r="D590" s="222"/>
      <c r="E590" s="212"/>
      <c r="F590" s="171"/>
      <c r="G590" s="151"/>
      <c r="H590" s="152"/>
      <c r="I590" s="151"/>
      <c r="J590" s="156"/>
      <c r="K590" s="23"/>
      <c r="L590" s="23"/>
      <c r="M590" s="23"/>
      <c r="N590" s="97"/>
      <c r="O590" s="55">
        <f t="shared" si="930"/>
        <v>0</v>
      </c>
      <c r="P590" s="156"/>
      <c r="Q590" s="156"/>
      <c r="R590" s="156"/>
      <c r="S590" s="152"/>
      <c r="T590" s="152"/>
    </row>
    <row r="591" spans="1:20" ht="12.75" customHeight="1" x14ac:dyDescent="0.2">
      <c r="A591" s="211">
        <v>5</v>
      </c>
      <c r="B591" s="147" t="s">
        <v>45</v>
      </c>
      <c r="C591" s="147" t="s">
        <v>1116</v>
      </c>
      <c r="D591" s="220" t="s">
        <v>714</v>
      </c>
      <c r="E591" s="238">
        <v>8.6400000000000001E-3</v>
      </c>
      <c r="F591" s="169">
        <f t="shared" ref="F591" si="955">H591+J591+R591</f>
        <v>432.35054243639991</v>
      </c>
      <c r="G591" s="158"/>
      <c r="H591" s="152">
        <f t="shared" ref="H591" si="956">G591*$P$8/1000</f>
        <v>0</v>
      </c>
      <c r="I591" s="158"/>
      <c r="J591" s="154">
        <f t="shared" ref="J591" si="957">I591*$P$9/1000</f>
        <v>0</v>
      </c>
      <c r="K591" s="23" t="s">
        <v>1047</v>
      </c>
      <c r="L591" s="64" t="s">
        <v>27</v>
      </c>
      <c r="M591" s="23">
        <v>1</v>
      </c>
      <c r="N591" s="97">
        <v>381.84699999999998</v>
      </c>
      <c r="O591" s="55">
        <f t="shared" si="930"/>
        <v>381.84699999999998</v>
      </c>
      <c r="P591" s="154">
        <f t="shared" ref="P591" si="958">E591*F591</f>
        <v>3.7355086866504954</v>
      </c>
      <c r="Q591" s="154">
        <f t="shared" ref="Q591" si="959">SUM(O591:O594)</f>
        <v>381.84699999999998</v>
      </c>
      <c r="R591" s="154">
        <f t="shared" ref="R591" si="960">Q591*1.02*1.05*$R$14</f>
        <v>432.35054243639991</v>
      </c>
      <c r="S591" s="152">
        <f t="shared" ref="S591" si="961">F591*$S$17</f>
        <v>548.91311717653764</v>
      </c>
      <c r="T591" s="152">
        <f t="shared" ref="T591" si="962">E591*S591</f>
        <v>4.7426093324052854</v>
      </c>
    </row>
    <row r="592" spans="1:20" ht="12.75" customHeight="1" x14ac:dyDescent="0.2">
      <c r="A592" s="211"/>
      <c r="B592" s="147"/>
      <c r="C592" s="147"/>
      <c r="D592" s="221"/>
      <c r="E592" s="238"/>
      <c r="F592" s="170"/>
      <c r="G592" s="158"/>
      <c r="H592" s="152"/>
      <c r="I592" s="158"/>
      <c r="J592" s="155"/>
      <c r="K592" s="23"/>
      <c r="L592" s="23"/>
      <c r="M592" s="23"/>
      <c r="N592" s="97"/>
      <c r="O592" s="55">
        <f t="shared" si="930"/>
        <v>0</v>
      </c>
      <c r="P592" s="155"/>
      <c r="Q592" s="155"/>
      <c r="R592" s="155"/>
      <c r="S592" s="152"/>
      <c r="T592" s="152"/>
    </row>
    <row r="593" spans="1:20" ht="12.75" customHeight="1" x14ac:dyDescent="0.2">
      <c r="A593" s="211"/>
      <c r="B593" s="147"/>
      <c r="C593" s="147"/>
      <c r="D593" s="221"/>
      <c r="E593" s="238"/>
      <c r="F593" s="170"/>
      <c r="G593" s="158"/>
      <c r="H593" s="152"/>
      <c r="I593" s="158"/>
      <c r="J593" s="155"/>
      <c r="K593" s="23"/>
      <c r="L593" s="23"/>
      <c r="M593" s="23"/>
      <c r="N593" s="97"/>
      <c r="O593" s="55">
        <f t="shared" si="930"/>
        <v>0</v>
      </c>
      <c r="P593" s="155"/>
      <c r="Q593" s="155"/>
      <c r="R593" s="155"/>
      <c r="S593" s="152"/>
      <c r="T593" s="152"/>
    </row>
    <row r="594" spans="1:20" ht="12.75" customHeight="1" x14ac:dyDescent="0.2">
      <c r="A594" s="211"/>
      <c r="B594" s="147"/>
      <c r="C594" s="147"/>
      <c r="D594" s="222"/>
      <c r="E594" s="238"/>
      <c r="F594" s="171"/>
      <c r="G594" s="158"/>
      <c r="H594" s="152"/>
      <c r="I594" s="158"/>
      <c r="J594" s="156"/>
      <c r="K594" s="23"/>
      <c r="L594" s="23"/>
      <c r="M594" s="23"/>
      <c r="N594" s="97"/>
      <c r="O594" s="55">
        <f t="shared" si="930"/>
        <v>0</v>
      </c>
      <c r="P594" s="156"/>
      <c r="Q594" s="156"/>
      <c r="R594" s="156"/>
      <c r="S594" s="152"/>
      <c r="T594" s="152"/>
    </row>
    <row r="595" spans="1:20" ht="12.75" customHeight="1" x14ac:dyDescent="0.2">
      <c r="A595" s="211">
        <v>6</v>
      </c>
      <c r="B595" s="195" t="s">
        <v>1029</v>
      </c>
      <c r="C595" s="195" t="s">
        <v>1106</v>
      </c>
      <c r="D595" s="227" t="s">
        <v>786</v>
      </c>
      <c r="E595" s="239">
        <v>12.4</v>
      </c>
      <c r="F595" s="169">
        <f t="shared" ref="F595" si="963">H595+J595+R595</f>
        <v>2.6553863639999999</v>
      </c>
      <c r="G595" s="196">
        <v>0.67100000000000004</v>
      </c>
      <c r="H595" s="154">
        <f t="shared" ref="H595" si="964">G595*$P$8/1000</f>
        <v>1.2740277</v>
      </c>
      <c r="I595" s="240"/>
      <c r="J595" s="154">
        <f t="shared" ref="J595" si="965">I595*$P$9/1000</f>
        <v>0</v>
      </c>
      <c r="K595" s="23" t="s">
        <v>1031</v>
      </c>
      <c r="L595" s="99" t="s">
        <v>29</v>
      </c>
      <c r="M595" s="23">
        <v>1</v>
      </c>
      <c r="N595" s="97">
        <v>1.22</v>
      </c>
      <c r="O595" s="55">
        <f t="shared" si="930"/>
        <v>1.22</v>
      </c>
      <c r="P595" s="154">
        <f t="shared" ref="P595" si="966">E595*F595</f>
        <v>32.926790913600001</v>
      </c>
      <c r="Q595" s="154">
        <f t="shared" ref="Q595" si="967">SUM(O595:O598)</f>
        <v>1.22</v>
      </c>
      <c r="R595" s="154">
        <f t="shared" ref="R595" si="968">Q595*1.02*1.05*$R$14</f>
        <v>1.3813586639999997</v>
      </c>
      <c r="S595" s="152">
        <f t="shared" ref="S595" si="969">F595*$S$17</f>
        <v>3.3712838618346965</v>
      </c>
      <c r="T595" s="152">
        <f t="shared" ref="T595" si="970">E595*S595</f>
        <v>41.803919886750236</v>
      </c>
    </row>
    <row r="596" spans="1:20" ht="12.75" customHeight="1" x14ac:dyDescent="0.2">
      <c r="A596" s="211"/>
      <c r="B596" s="195"/>
      <c r="C596" s="195"/>
      <c r="D596" s="227"/>
      <c r="E596" s="239"/>
      <c r="F596" s="170"/>
      <c r="G596" s="196"/>
      <c r="H596" s="155"/>
      <c r="I596" s="240"/>
      <c r="J596" s="155"/>
      <c r="K596" s="64"/>
      <c r="L596" s="64"/>
      <c r="M596" s="64"/>
      <c r="N596" s="103"/>
      <c r="O596" s="55">
        <f t="shared" si="930"/>
        <v>0</v>
      </c>
      <c r="P596" s="155"/>
      <c r="Q596" s="155"/>
      <c r="R596" s="155"/>
      <c r="S596" s="152"/>
      <c r="T596" s="152"/>
    </row>
    <row r="597" spans="1:20" ht="12.75" customHeight="1" x14ac:dyDescent="0.2">
      <c r="A597" s="211"/>
      <c r="B597" s="195"/>
      <c r="C597" s="195"/>
      <c r="D597" s="227"/>
      <c r="E597" s="239"/>
      <c r="F597" s="170"/>
      <c r="G597" s="196"/>
      <c r="H597" s="155"/>
      <c r="I597" s="240"/>
      <c r="J597" s="155"/>
      <c r="K597" s="64"/>
      <c r="L597" s="64"/>
      <c r="M597" s="68"/>
      <c r="N597" s="103"/>
      <c r="O597" s="55">
        <f t="shared" si="930"/>
        <v>0</v>
      </c>
      <c r="P597" s="155"/>
      <c r="Q597" s="155"/>
      <c r="R597" s="155"/>
      <c r="S597" s="152"/>
      <c r="T597" s="152"/>
    </row>
    <row r="598" spans="1:20" ht="12.75" customHeight="1" x14ac:dyDescent="0.2">
      <c r="A598" s="211"/>
      <c r="B598" s="195"/>
      <c r="C598" s="195"/>
      <c r="D598" s="227"/>
      <c r="E598" s="239"/>
      <c r="F598" s="171"/>
      <c r="G598" s="196"/>
      <c r="H598" s="156"/>
      <c r="I598" s="240"/>
      <c r="J598" s="156"/>
      <c r="K598" s="64"/>
      <c r="L598" s="64"/>
      <c r="M598" s="64"/>
      <c r="N598" s="103"/>
      <c r="O598" s="55">
        <f t="shared" si="930"/>
        <v>0</v>
      </c>
      <c r="P598" s="156"/>
      <c r="Q598" s="156"/>
      <c r="R598" s="156"/>
      <c r="S598" s="152"/>
      <c r="T598" s="152"/>
    </row>
    <row r="599" spans="1:20" ht="12.75" customHeight="1" x14ac:dyDescent="0.2">
      <c r="A599" s="211">
        <v>7</v>
      </c>
      <c r="B599" s="147" t="s">
        <v>45</v>
      </c>
      <c r="C599" s="186" t="s">
        <v>1117</v>
      </c>
      <c r="D599" s="227" t="s">
        <v>786</v>
      </c>
      <c r="E599" s="177">
        <v>10.5</v>
      </c>
      <c r="F599" s="169">
        <f t="shared" ref="F599" si="971">H599+J599+R599</f>
        <v>0.91260252720000012</v>
      </c>
      <c r="G599" s="183"/>
      <c r="H599" s="154">
        <f t="shared" ref="H599" si="972">G599*$P$8/1000</f>
        <v>0</v>
      </c>
      <c r="I599" s="235"/>
      <c r="J599" s="154">
        <f t="shared" ref="J599" si="973">I599*$P$9/1000</f>
        <v>0</v>
      </c>
      <c r="K599" s="23" t="s">
        <v>58</v>
      </c>
      <c r="L599" s="23" t="s">
        <v>29</v>
      </c>
      <c r="M599" s="23">
        <v>1</v>
      </c>
      <c r="N599" s="97">
        <v>0.80600000000000005</v>
      </c>
      <c r="O599" s="55">
        <f t="shared" si="930"/>
        <v>0.80600000000000005</v>
      </c>
      <c r="P599" s="152">
        <f t="shared" ref="P599" si="974">E599*F599</f>
        <v>9.5823265356000018</v>
      </c>
      <c r="Q599" s="154">
        <f t="shared" ref="Q599" si="975">SUM(O599:O602)</f>
        <v>0.80600000000000005</v>
      </c>
      <c r="R599" s="154">
        <f t="shared" ref="R599" si="976">Q599*1.02*1.05*$R$14</f>
        <v>0.91260252720000012</v>
      </c>
      <c r="S599" s="152">
        <f t="shared" ref="S599" si="977">F599*$S$17</f>
        <v>1.1586420017553876</v>
      </c>
      <c r="T599" s="152">
        <f t="shared" ref="T599" si="978">E599*S599</f>
        <v>12.16574101843157</v>
      </c>
    </row>
    <row r="600" spans="1:20" ht="12.75" customHeight="1" x14ac:dyDescent="0.2">
      <c r="A600" s="211"/>
      <c r="B600" s="147"/>
      <c r="C600" s="187"/>
      <c r="D600" s="227"/>
      <c r="E600" s="178"/>
      <c r="F600" s="170"/>
      <c r="G600" s="184"/>
      <c r="H600" s="155"/>
      <c r="I600" s="236"/>
      <c r="J600" s="155"/>
      <c r="K600" s="23"/>
      <c r="L600" s="23"/>
      <c r="M600" s="97"/>
      <c r="N600" s="97"/>
      <c r="O600" s="55">
        <f t="shared" si="930"/>
        <v>0</v>
      </c>
      <c r="P600" s="152"/>
      <c r="Q600" s="155"/>
      <c r="R600" s="155"/>
      <c r="S600" s="152"/>
      <c r="T600" s="152"/>
    </row>
    <row r="601" spans="1:20" ht="12.75" customHeight="1" x14ac:dyDescent="0.2">
      <c r="A601" s="211"/>
      <c r="B601" s="147"/>
      <c r="C601" s="187"/>
      <c r="D601" s="227"/>
      <c r="E601" s="178"/>
      <c r="F601" s="170"/>
      <c r="G601" s="184"/>
      <c r="H601" s="155"/>
      <c r="I601" s="236"/>
      <c r="J601" s="155"/>
      <c r="K601" s="23"/>
      <c r="L601" s="23"/>
      <c r="M601" s="97"/>
      <c r="N601" s="97"/>
      <c r="O601" s="55">
        <f t="shared" si="930"/>
        <v>0</v>
      </c>
      <c r="P601" s="152"/>
      <c r="Q601" s="155"/>
      <c r="R601" s="155"/>
      <c r="S601" s="152"/>
      <c r="T601" s="152"/>
    </row>
    <row r="602" spans="1:20" ht="12.75" customHeight="1" x14ac:dyDescent="0.2">
      <c r="A602" s="211"/>
      <c r="B602" s="147"/>
      <c r="C602" s="188"/>
      <c r="D602" s="227"/>
      <c r="E602" s="179"/>
      <c r="F602" s="171"/>
      <c r="G602" s="185"/>
      <c r="H602" s="156"/>
      <c r="I602" s="237"/>
      <c r="J602" s="156"/>
      <c r="K602" s="23"/>
      <c r="L602" s="23"/>
      <c r="M602" s="23"/>
      <c r="N602" s="97"/>
      <c r="O602" s="55">
        <f t="shared" si="930"/>
        <v>0</v>
      </c>
      <c r="P602" s="152"/>
      <c r="Q602" s="156"/>
      <c r="R602" s="156"/>
      <c r="S602" s="152"/>
      <c r="T602" s="152"/>
    </row>
    <row r="603" spans="1:20" ht="12.75" customHeight="1" x14ac:dyDescent="0.2">
      <c r="A603" s="211">
        <v>8</v>
      </c>
      <c r="B603" s="186" t="s">
        <v>473</v>
      </c>
      <c r="C603" s="186" t="s">
        <v>1118</v>
      </c>
      <c r="D603" s="227" t="s">
        <v>691</v>
      </c>
      <c r="E603" s="177">
        <v>4</v>
      </c>
      <c r="F603" s="169">
        <f t="shared" ref="F603" si="979">H603+J603+R603</f>
        <v>5.4885182673600008</v>
      </c>
      <c r="G603" s="183">
        <v>0.79400000000000004</v>
      </c>
      <c r="H603" s="154">
        <f t="shared" ref="H603" si="980">G603*$P$8/1000</f>
        <v>1.5075678000000001</v>
      </c>
      <c r="I603" s="235">
        <v>6.4000000000000001E-2</v>
      </c>
      <c r="J603" s="154">
        <f t="shared" ref="J603" si="981">I603*$P$9/1000</f>
        <v>0.15073728</v>
      </c>
      <c r="K603" s="114" t="s">
        <v>46</v>
      </c>
      <c r="L603" s="114" t="s">
        <v>32</v>
      </c>
      <c r="M603" s="114">
        <v>3.1E-2</v>
      </c>
      <c r="N603" s="43">
        <v>26.4</v>
      </c>
      <c r="O603" s="55">
        <f t="shared" si="930"/>
        <v>0.81839999999999991</v>
      </c>
      <c r="P603" s="152">
        <f t="shared" ref="P603" si="982">E603*F603</f>
        <v>21.954073069440003</v>
      </c>
      <c r="Q603" s="154">
        <f t="shared" ref="Q603" si="983">SUM(O603:O606)</f>
        <v>3.3828000000000005</v>
      </c>
      <c r="R603" s="154">
        <f t="shared" ref="R603" si="984">Q603*1.02*1.05*$R$14</f>
        <v>3.8302131873600005</v>
      </c>
      <c r="S603" s="152">
        <f t="shared" ref="S603" si="985">F603*$S$17</f>
        <v>6.9682338174934229</v>
      </c>
      <c r="T603" s="152">
        <f t="shared" ref="T603" si="986">E603*S603</f>
        <v>27.872935269973691</v>
      </c>
    </row>
    <row r="604" spans="1:20" ht="12.75" customHeight="1" x14ac:dyDescent="0.2">
      <c r="A604" s="211"/>
      <c r="B604" s="187"/>
      <c r="C604" s="187"/>
      <c r="D604" s="227"/>
      <c r="E604" s="178"/>
      <c r="F604" s="170"/>
      <c r="G604" s="184"/>
      <c r="H604" s="155"/>
      <c r="I604" s="236"/>
      <c r="J604" s="155"/>
      <c r="K604" s="114" t="s">
        <v>1050</v>
      </c>
      <c r="L604" s="114" t="s">
        <v>23</v>
      </c>
      <c r="M604" s="114">
        <v>1.08</v>
      </c>
      <c r="N604" s="92">
        <v>1.1499999999999999</v>
      </c>
      <c r="O604" s="55">
        <f t="shared" si="930"/>
        <v>1.242</v>
      </c>
      <c r="P604" s="152"/>
      <c r="Q604" s="155"/>
      <c r="R604" s="155"/>
      <c r="S604" s="152"/>
      <c r="T604" s="152"/>
    </row>
    <row r="605" spans="1:20" ht="12.75" customHeight="1" x14ac:dyDescent="0.2">
      <c r="A605" s="211"/>
      <c r="B605" s="187"/>
      <c r="C605" s="187"/>
      <c r="D605" s="227"/>
      <c r="E605" s="178"/>
      <c r="F605" s="170"/>
      <c r="G605" s="184"/>
      <c r="H605" s="155"/>
      <c r="I605" s="236"/>
      <c r="J605" s="155"/>
      <c r="K605" s="114" t="s">
        <v>474</v>
      </c>
      <c r="L605" s="114" t="s">
        <v>29</v>
      </c>
      <c r="M605" s="114">
        <v>0.12</v>
      </c>
      <c r="N605" s="92">
        <v>1</v>
      </c>
      <c r="O605" s="55">
        <f t="shared" si="930"/>
        <v>0.12</v>
      </c>
      <c r="P605" s="152"/>
      <c r="Q605" s="155"/>
      <c r="R605" s="155"/>
      <c r="S605" s="152"/>
      <c r="T605" s="152"/>
    </row>
    <row r="606" spans="1:20" ht="12.75" customHeight="1" x14ac:dyDescent="0.2">
      <c r="A606" s="211"/>
      <c r="B606" s="188"/>
      <c r="C606" s="188"/>
      <c r="D606" s="227"/>
      <c r="E606" s="179"/>
      <c r="F606" s="171"/>
      <c r="G606" s="185"/>
      <c r="H606" s="156"/>
      <c r="I606" s="237"/>
      <c r="J606" s="156"/>
      <c r="K606" s="114" t="s">
        <v>1051</v>
      </c>
      <c r="L606" s="114" t="s">
        <v>29</v>
      </c>
      <c r="M606" s="114">
        <v>3.6</v>
      </c>
      <c r="N606" s="92">
        <v>0.33400000000000002</v>
      </c>
      <c r="O606" s="55">
        <f t="shared" si="930"/>
        <v>1.2024000000000001</v>
      </c>
      <c r="P606" s="152"/>
      <c r="Q606" s="156"/>
      <c r="R606" s="156"/>
      <c r="S606" s="152"/>
      <c r="T606" s="152"/>
    </row>
    <row r="607" spans="1:20" ht="12.75" customHeight="1" x14ac:dyDescent="0.2">
      <c r="A607" s="211">
        <v>9</v>
      </c>
      <c r="B607" s="241" t="s">
        <v>1041</v>
      </c>
      <c r="C607" s="242" t="s">
        <v>1119</v>
      </c>
      <c r="D607" s="220" t="s">
        <v>714</v>
      </c>
      <c r="E607" s="192">
        <v>0.34399999999999997</v>
      </c>
      <c r="F607" s="169">
        <f t="shared" ref="F607" si="987">H607+J607+R607</f>
        <v>81.945756000000003</v>
      </c>
      <c r="G607" s="183">
        <v>24.8</v>
      </c>
      <c r="H607" s="154">
        <f t="shared" ref="H607" si="988">G607*$P$8/1000</f>
        <v>47.087760000000003</v>
      </c>
      <c r="I607" s="151">
        <v>14.8</v>
      </c>
      <c r="J607" s="154">
        <f t="shared" ref="J607" si="989">I607*$P$9/1000</f>
        <v>34.857996</v>
      </c>
      <c r="K607" s="23"/>
      <c r="L607" s="99"/>
      <c r="M607" s="23"/>
      <c r="N607" s="17"/>
      <c r="O607" s="55">
        <f t="shared" si="930"/>
        <v>0</v>
      </c>
      <c r="P607" s="154">
        <f t="shared" ref="P607" si="990">E607*F607</f>
        <v>28.189340064</v>
      </c>
      <c r="Q607" s="154">
        <f t="shared" ref="Q607" si="991">SUM(O607:O610)</f>
        <v>0</v>
      </c>
      <c r="R607" s="154">
        <f t="shared" ref="R607" si="992">Q607*1.02*1.05*$R$14</f>
        <v>0</v>
      </c>
      <c r="S607" s="152">
        <f t="shared" ref="S607" si="993">F607*$S$17</f>
        <v>104.03849642900545</v>
      </c>
      <c r="T607" s="152">
        <f t="shared" ref="T607" si="994">E607*S607</f>
        <v>35.789242771577868</v>
      </c>
    </row>
    <row r="608" spans="1:20" ht="12.75" customHeight="1" x14ac:dyDescent="0.2">
      <c r="A608" s="211"/>
      <c r="B608" s="167"/>
      <c r="C608" s="243"/>
      <c r="D608" s="221"/>
      <c r="E608" s="193"/>
      <c r="F608" s="170"/>
      <c r="G608" s="184"/>
      <c r="H608" s="155"/>
      <c r="I608" s="151"/>
      <c r="J608" s="155"/>
      <c r="K608" s="23"/>
      <c r="L608" s="23"/>
      <c r="M608" s="23"/>
      <c r="N608" s="17"/>
      <c r="O608" s="55">
        <f t="shared" si="930"/>
        <v>0</v>
      </c>
      <c r="P608" s="155"/>
      <c r="Q608" s="155"/>
      <c r="R608" s="155"/>
      <c r="S608" s="152"/>
      <c r="T608" s="152"/>
    </row>
    <row r="609" spans="1:20" ht="12.75" customHeight="1" x14ac:dyDescent="0.2">
      <c r="A609" s="211"/>
      <c r="B609" s="167"/>
      <c r="C609" s="243"/>
      <c r="D609" s="221"/>
      <c r="E609" s="193"/>
      <c r="F609" s="170"/>
      <c r="G609" s="184"/>
      <c r="H609" s="155"/>
      <c r="I609" s="151"/>
      <c r="J609" s="155"/>
      <c r="K609" s="23"/>
      <c r="L609" s="23"/>
      <c r="M609" s="23"/>
      <c r="N609" s="99"/>
      <c r="O609" s="55">
        <f t="shared" si="930"/>
        <v>0</v>
      </c>
      <c r="P609" s="155"/>
      <c r="Q609" s="155"/>
      <c r="R609" s="155"/>
      <c r="S609" s="152"/>
      <c r="T609" s="152"/>
    </row>
    <row r="610" spans="1:20" ht="12.75" customHeight="1" x14ac:dyDescent="0.2">
      <c r="A610" s="211"/>
      <c r="B610" s="168"/>
      <c r="C610" s="244"/>
      <c r="D610" s="222"/>
      <c r="E610" s="194"/>
      <c r="F610" s="171"/>
      <c r="G610" s="185"/>
      <c r="H610" s="156"/>
      <c r="I610" s="151"/>
      <c r="J610" s="156"/>
      <c r="K610" s="23"/>
      <c r="L610" s="23"/>
      <c r="M610" s="23"/>
      <c r="N610" s="97"/>
      <c r="O610" s="55">
        <f t="shared" si="930"/>
        <v>0</v>
      </c>
      <c r="P610" s="156"/>
      <c r="Q610" s="156"/>
      <c r="R610" s="156"/>
      <c r="S610" s="152"/>
      <c r="T610" s="152"/>
    </row>
    <row r="611" spans="1:20" ht="12.75" customHeight="1" x14ac:dyDescent="0.2">
      <c r="A611" s="211">
        <v>10</v>
      </c>
      <c r="B611" s="186" t="s">
        <v>45</v>
      </c>
      <c r="C611" s="147" t="s">
        <v>1110</v>
      </c>
      <c r="D611" s="220" t="s">
        <v>714</v>
      </c>
      <c r="E611" s="245">
        <v>7.6999999999999999E-2</v>
      </c>
      <c r="F611" s="169">
        <f t="shared" ref="F611" si="995">H611+J611+R611</f>
        <v>243.43615800000001</v>
      </c>
      <c r="G611" s="161"/>
      <c r="H611" s="154">
        <f t="shared" ref="H611" si="996">G611*$P$8/1000</f>
        <v>0</v>
      </c>
      <c r="I611" s="240"/>
      <c r="J611" s="154">
        <f t="shared" ref="J611" si="997">I611*$P$9/1000</f>
        <v>0</v>
      </c>
      <c r="K611" s="64" t="s">
        <v>57</v>
      </c>
      <c r="L611" s="64" t="s">
        <v>27</v>
      </c>
      <c r="M611" s="23">
        <v>1</v>
      </c>
      <c r="N611" s="92">
        <v>215</v>
      </c>
      <c r="O611" s="55">
        <f t="shared" si="930"/>
        <v>215</v>
      </c>
      <c r="P611" s="154">
        <f t="shared" ref="P611" si="998">E611*F611</f>
        <v>18.744584165999999</v>
      </c>
      <c r="Q611" s="154">
        <f t="shared" ref="Q611" si="999">SUM(O611:O614)</f>
        <v>215</v>
      </c>
      <c r="R611" s="154">
        <f t="shared" ref="R611" si="1000">Q611*1.02*1.05*$R$14</f>
        <v>243.43615800000001</v>
      </c>
      <c r="S611" s="152">
        <f t="shared" ref="S611" si="1001">F611*$S$17</f>
        <v>309.06703520770259</v>
      </c>
      <c r="T611" s="152">
        <f t="shared" ref="T611" si="1002">E611*S611</f>
        <v>23.798161710993099</v>
      </c>
    </row>
    <row r="612" spans="1:20" ht="12.75" customHeight="1" x14ac:dyDescent="0.2">
      <c r="A612" s="211"/>
      <c r="B612" s="187"/>
      <c r="C612" s="147"/>
      <c r="D612" s="221"/>
      <c r="E612" s="245"/>
      <c r="F612" s="170"/>
      <c r="G612" s="161"/>
      <c r="H612" s="155"/>
      <c r="I612" s="240"/>
      <c r="J612" s="155"/>
      <c r="K612" s="23"/>
      <c r="L612" s="23"/>
      <c r="M612" s="23"/>
      <c r="N612" s="17"/>
      <c r="O612" s="55">
        <f t="shared" si="930"/>
        <v>0</v>
      </c>
      <c r="P612" s="155"/>
      <c r="Q612" s="155"/>
      <c r="R612" s="155"/>
      <c r="S612" s="152"/>
      <c r="T612" s="152"/>
    </row>
    <row r="613" spans="1:20" ht="12.75" customHeight="1" x14ac:dyDescent="0.2">
      <c r="A613" s="211"/>
      <c r="B613" s="187"/>
      <c r="C613" s="147"/>
      <c r="D613" s="221"/>
      <c r="E613" s="245"/>
      <c r="F613" s="170"/>
      <c r="G613" s="161"/>
      <c r="H613" s="155"/>
      <c r="I613" s="240"/>
      <c r="J613" s="155"/>
      <c r="K613" s="64"/>
      <c r="L613" s="64"/>
      <c r="M613" s="68"/>
      <c r="N613" s="103"/>
      <c r="O613" s="55">
        <f t="shared" si="930"/>
        <v>0</v>
      </c>
      <c r="P613" s="155"/>
      <c r="Q613" s="155"/>
      <c r="R613" s="155"/>
      <c r="S613" s="152"/>
      <c r="T613" s="152"/>
    </row>
    <row r="614" spans="1:20" ht="12.75" customHeight="1" x14ac:dyDescent="0.2">
      <c r="A614" s="211"/>
      <c r="B614" s="188"/>
      <c r="C614" s="147"/>
      <c r="D614" s="222"/>
      <c r="E614" s="245"/>
      <c r="F614" s="171"/>
      <c r="G614" s="161"/>
      <c r="H614" s="156"/>
      <c r="I614" s="240"/>
      <c r="J614" s="156"/>
      <c r="K614" s="64"/>
      <c r="L614" s="64"/>
      <c r="M614" s="64"/>
      <c r="N614" s="103"/>
      <c r="O614" s="55">
        <f t="shared" si="930"/>
        <v>0</v>
      </c>
      <c r="P614" s="156"/>
      <c r="Q614" s="156"/>
      <c r="R614" s="156"/>
      <c r="S614" s="152"/>
      <c r="T614" s="152"/>
    </row>
    <row r="615" spans="1:20" ht="12.75" customHeight="1" x14ac:dyDescent="0.2">
      <c r="A615" s="211">
        <v>11</v>
      </c>
      <c r="B615" s="195" t="s">
        <v>1026</v>
      </c>
      <c r="C615" s="195" t="s">
        <v>1114</v>
      </c>
      <c r="D615" s="195" t="s">
        <v>1105</v>
      </c>
      <c r="E615" s="239">
        <v>0.23</v>
      </c>
      <c r="F615" s="169">
        <f t="shared" ref="F615" si="1003">H615+J615+R615</f>
        <v>115.60922236596001</v>
      </c>
      <c r="G615" s="196">
        <v>33.56</v>
      </c>
      <c r="H615" s="154">
        <f t="shared" ref="H615" si="1004">G615*$P$8/1000</f>
        <v>63.720372000000005</v>
      </c>
      <c r="I615" s="240">
        <v>10.41</v>
      </c>
      <c r="J615" s="154">
        <f t="shared" ref="J615" si="1005">I615*$P$9/1000</f>
        <v>24.518360700000002</v>
      </c>
      <c r="K615" s="23" t="s">
        <v>1027</v>
      </c>
      <c r="L615" s="99"/>
      <c r="M615" s="23"/>
      <c r="N615" s="97"/>
      <c r="O615" s="55">
        <f t="shared" si="930"/>
        <v>0</v>
      </c>
      <c r="P615" s="154">
        <f t="shared" ref="P615" si="1006">E615*F615</f>
        <v>26.590121144170801</v>
      </c>
      <c r="Q615" s="154">
        <f t="shared" ref="Q615" si="1007">SUM(O615:O618)</f>
        <v>24.173299999999998</v>
      </c>
      <c r="R615" s="154">
        <f t="shared" ref="R615" si="1008">Q615*1.02*1.05*$R$14</f>
        <v>27.370489665959997</v>
      </c>
      <c r="S615" s="152">
        <f t="shared" ref="S615" si="1009">F615*$S$17</f>
        <v>146.77770094989455</v>
      </c>
      <c r="T615" s="152">
        <f t="shared" ref="T615" si="1010">E615*S615</f>
        <v>33.758871218475747</v>
      </c>
    </row>
    <row r="616" spans="1:20" ht="12.75" customHeight="1" x14ac:dyDescent="0.2">
      <c r="A616" s="211"/>
      <c r="B616" s="195"/>
      <c r="C616" s="195"/>
      <c r="D616" s="227"/>
      <c r="E616" s="239"/>
      <c r="F616" s="170"/>
      <c r="G616" s="196"/>
      <c r="H616" s="155"/>
      <c r="I616" s="240"/>
      <c r="J616" s="155"/>
      <c r="K616" s="64" t="s">
        <v>1028</v>
      </c>
      <c r="L616" s="64" t="s">
        <v>26</v>
      </c>
      <c r="M616" s="64">
        <v>2.65</v>
      </c>
      <c r="N616" s="103">
        <v>9.1219999999999999</v>
      </c>
      <c r="O616" s="55">
        <f t="shared" si="930"/>
        <v>24.173299999999998</v>
      </c>
      <c r="P616" s="155"/>
      <c r="Q616" s="155"/>
      <c r="R616" s="155"/>
      <c r="S616" s="152"/>
      <c r="T616" s="152"/>
    </row>
    <row r="617" spans="1:20" ht="12.75" customHeight="1" x14ac:dyDescent="0.2">
      <c r="A617" s="211"/>
      <c r="B617" s="195"/>
      <c r="C617" s="195"/>
      <c r="D617" s="227"/>
      <c r="E617" s="239"/>
      <c r="F617" s="170"/>
      <c r="G617" s="196"/>
      <c r="H617" s="155"/>
      <c r="I617" s="240"/>
      <c r="J617" s="155"/>
      <c r="K617" s="64"/>
      <c r="L617" s="64"/>
      <c r="M617" s="68"/>
      <c r="N617" s="103"/>
      <c r="O617" s="55">
        <f t="shared" si="930"/>
        <v>0</v>
      </c>
      <c r="P617" s="155"/>
      <c r="Q617" s="155"/>
      <c r="R617" s="155"/>
      <c r="S617" s="152"/>
      <c r="T617" s="152"/>
    </row>
    <row r="618" spans="1:20" ht="12.75" customHeight="1" x14ac:dyDescent="0.2">
      <c r="A618" s="211"/>
      <c r="B618" s="195"/>
      <c r="C618" s="195"/>
      <c r="D618" s="227"/>
      <c r="E618" s="239"/>
      <c r="F618" s="171"/>
      <c r="G618" s="196"/>
      <c r="H618" s="156"/>
      <c r="I618" s="240"/>
      <c r="J618" s="156"/>
      <c r="K618" s="64"/>
      <c r="L618" s="64"/>
      <c r="M618" s="64"/>
      <c r="N618" s="103"/>
      <c r="O618" s="55">
        <f t="shared" si="930"/>
        <v>0</v>
      </c>
      <c r="P618" s="156"/>
      <c r="Q618" s="156"/>
      <c r="R618" s="156"/>
      <c r="S618" s="152"/>
      <c r="T618" s="152"/>
    </row>
    <row r="619" spans="1:20" ht="12.75" customHeight="1" x14ac:dyDescent="0.2">
      <c r="A619" s="211">
        <v>12</v>
      </c>
      <c r="B619" s="147" t="s">
        <v>45</v>
      </c>
      <c r="C619" s="147" t="s">
        <v>1115</v>
      </c>
      <c r="D619" s="220" t="s">
        <v>714</v>
      </c>
      <c r="E619" s="212">
        <v>0.23849999999999999</v>
      </c>
      <c r="F619" s="169">
        <f t="shared" ref="F619" si="1011">H619+J619+R619</f>
        <v>434.7883008</v>
      </c>
      <c r="G619" s="151"/>
      <c r="H619" s="152">
        <f t="shared" ref="H619" si="1012">G619*$P$8/1000</f>
        <v>0</v>
      </c>
      <c r="I619" s="151"/>
      <c r="J619" s="154">
        <f t="shared" ref="J619" si="1013">I619*$P$9/1000</f>
        <v>0</v>
      </c>
      <c r="K619" s="23" t="s">
        <v>1045</v>
      </c>
      <c r="L619" s="64" t="s">
        <v>27</v>
      </c>
      <c r="M619" s="23">
        <v>1</v>
      </c>
      <c r="N619" s="98">
        <v>384</v>
      </c>
      <c r="O619" s="55">
        <f t="shared" si="930"/>
        <v>384</v>
      </c>
      <c r="P619" s="154">
        <f t="shared" ref="P619" si="1014">E619*F619</f>
        <v>103.6970097408</v>
      </c>
      <c r="Q619" s="154">
        <f t="shared" ref="Q619" si="1015">SUM(O619:O622)</f>
        <v>384</v>
      </c>
      <c r="R619" s="154">
        <f t="shared" ref="R619" si="1016">Q619*1.02*1.05*$R$14</f>
        <v>434.7883008</v>
      </c>
      <c r="S619" s="152">
        <f t="shared" ref="S619" si="1017">F619*$S$17</f>
        <v>552.00810009189672</v>
      </c>
      <c r="T619" s="152">
        <f t="shared" ref="T619" si="1018">E619*S619</f>
        <v>131.65393187191737</v>
      </c>
    </row>
    <row r="620" spans="1:20" ht="12.75" customHeight="1" x14ac:dyDescent="0.2">
      <c r="A620" s="211"/>
      <c r="B620" s="147"/>
      <c r="C620" s="147"/>
      <c r="D620" s="221"/>
      <c r="E620" s="212"/>
      <c r="F620" s="170"/>
      <c r="G620" s="151"/>
      <c r="H620" s="152"/>
      <c r="I620" s="151"/>
      <c r="J620" s="155"/>
      <c r="K620" s="23"/>
      <c r="L620" s="23"/>
      <c r="M620" s="23"/>
      <c r="N620" s="97"/>
      <c r="O620" s="55">
        <f t="shared" si="930"/>
        <v>0</v>
      </c>
      <c r="P620" s="155"/>
      <c r="Q620" s="155"/>
      <c r="R620" s="155"/>
      <c r="S620" s="152"/>
      <c r="T620" s="152"/>
    </row>
    <row r="621" spans="1:20" ht="12.75" customHeight="1" x14ac:dyDescent="0.2">
      <c r="A621" s="211"/>
      <c r="B621" s="147"/>
      <c r="C621" s="147"/>
      <c r="D621" s="221"/>
      <c r="E621" s="212"/>
      <c r="F621" s="170"/>
      <c r="G621" s="151"/>
      <c r="H621" s="152"/>
      <c r="I621" s="151"/>
      <c r="J621" s="155"/>
      <c r="K621" s="23"/>
      <c r="L621" s="23"/>
      <c r="M621" s="24"/>
      <c r="N621" s="97"/>
      <c r="O621" s="55">
        <f t="shared" si="930"/>
        <v>0</v>
      </c>
      <c r="P621" s="155"/>
      <c r="Q621" s="155"/>
      <c r="R621" s="155"/>
      <c r="S621" s="152"/>
      <c r="T621" s="152"/>
    </row>
    <row r="622" spans="1:20" ht="12.75" customHeight="1" x14ac:dyDescent="0.2">
      <c r="A622" s="211"/>
      <c r="B622" s="147"/>
      <c r="C622" s="147"/>
      <c r="D622" s="222"/>
      <c r="E622" s="212"/>
      <c r="F622" s="171"/>
      <c r="G622" s="151"/>
      <c r="H622" s="152"/>
      <c r="I622" s="151"/>
      <c r="J622" s="156"/>
      <c r="K622" s="23"/>
      <c r="L622" s="23"/>
      <c r="M622" s="23"/>
      <c r="N622" s="97"/>
      <c r="O622" s="55">
        <f t="shared" si="930"/>
        <v>0</v>
      </c>
      <c r="P622" s="156"/>
      <c r="Q622" s="156"/>
      <c r="R622" s="156"/>
      <c r="S622" s="152"/>
      <c r="T622" s="152"/>
    </row>
    <row r="623" spans="1:20" ht="12.75" customHeight="1" x14ac:dyDescent="0.2">
      <c r="A623" s="211">
        <v>13</v>
      </c>
      <c r="B623" s="147" t="s">
        <v>45</v>
      </c>
      <c r="C623" s="147" t="s">
        <v>1116</v>
      </c>
      <c r="D623" s="220" t="s">
        <v>714</v>
      </c>
      <c r="E623" s="238">
        <v>2.8500000000000001E-2</v>
      </c>
      <c r="F623" s="169">
        <f t="shared" ref="F623" si="1019">H623+J623+R623</f>
        <v>432.35054243639991</v>
      </c>
      <c r="G623" s="158"/>
      <c r="H623" s="152">
        <f t="shared" ref="H623" si="1020">G623*$P$8/1000</f>
        <v>0</v>
      </c>
      <c r="I623" s="158"/>
      <c r="J623" s="154">
        <f t="shared" ref="J623" si="1021">I623*$P$9/1000</f>
        <v>0</v>
      </c>
      <c r="K623" s="23" t="s">
        <v>1047</v>
      </c>
      <c r="L623" s="64" t="s">
        <v>27</v>
      </c>
      <c r="M623" s="23">
        <v>1</v>
      </c>
      <c r="N623" s="97">
        <v>381.84699999999998</v>
      </c>
      <c r="O623" s="55">
        <f t="shared" si="930"/>
        <v>381.84699999999998</v>
      </c>
      <c r="P623" s="154">
        <f t="shared" ref="P623" si="1022">E623*F623</f>
        <v>12.321990459437398</v>
      </c>
      <c r="Q623" s="154">
        <f t="shared" ref="Q623" si="1023">SUM(O623:O626)</f>
        <v>381.84699999999998</v>
      </c>
      <c r="R623" s="154">
        <f t="shared" ref="R623" si="1024">Q623*1.02*1.05*$R$14</f>
        <v>432.35054243639991</v>
      </c>
      <c r="S623" s="152">
        <f t="shared" ref="S623" si="1025">F623*$S$17</f>
        <v>548.91311717653764</v>
      </c>
      <c r="T623" s="152">
        <f t="shared" ref="T623" si="1026">E623*S623</f>
        <v>15.644023839531323</v>
      </c>
    </row>
    <row r="624" spans="1:20" ht="12.75" customHeight="1" x14ac:dyDescent="0.2">
      <c r="A624" s="211"/>
      <c r="B624" s="147"/>
      <c r="C624" s="147"/>
      <c r="D624" s="221"/>
      <c r="E624" s="238"/>
      <c r="F624" s="170"/>
      <c r="G624" s="158"/>
      <c r="H624" s="152"/>
      <c r="I624" s="158"/>
      <c r="J624" s="155"/>
      <c r="K624" s="23"/>
      <c r="L624" s="23"/>
      <c r="M624" s="23"/>
      <c r="N624" s="97"/>
      <c r="O624" s="55">
        <f t="shared" si="930"/>
        <v>0</v>
      </c>
      <c r="P624" s="155"/>
      <c r="Q624" s="155"/>
      <c r="R624" s="155"/>
      <c r="S624" s="152"/>
      <c r="T624" s="152"/>
    </row>
    <row r="625" spans="1:20" ht="12.75" customHeight="1" x14ac:dyDescent="0.2">
      <c r="A625" s="211"/>
      <c r="B625" s="147"/>
      <c r="C625" s="147"/>
      <c r="D625" s="221"/>
      <c r="E625" s="238"/>
      <c r="F625" s="170"/>
      <c r="G625" s="158"/>
      <c r="H625" s="152"/>
      <c r="I625" s="158"/>
      <c r="J625" s="155"/>
      <c r="K625" s="23"/>
      <c r="L625" s="23"/>
      <c r="M625" s="23"/>
      <c r="N625" s="97"/>
      <c r="O625" s="55">
        <f t="shared" si="930"/>
        <v>0</v>
      </c>
      <c r="P625" s="155"/>
      <c r="Q625" s="155"/>
      <c r="R625" s="155"/>
      <c r="S625" s="152"/>
      <c r="T625" s="152"/>
    </row>
    <row r="626" spans="1:20" ht="12.75" customHeight="1" x14ac:dyDescent="0.2">
      <c r="A626" s="211"/>
      <c r="B626" s="147"/>
      <c r="C626" s="147"/>
      <c r="D626" s="222"/>
      <c r="E626" s="238"/>
      <c r="F626" s="171"/>
      <c r="G626" s="158"/>
      <c r="H626" s="152"/>
      <c r="I626" s="158"/>
      <c r="J626" s="156"/>
      <c r="K626" s="23"/>
      <c r="L626" s="23"/>
      <c r="M626" s="23"/>
      <c r="N626" s="97"/>
      <c r="O626" s="55">
        <f t="shared" si="930"/>
        <v>0</v>
      </c>
      <c r="P626" s="156"/>
      <c r="Q626" s="156"/>
      <c r="R626" s="156"/>
      <c r="S626" s="152"/>
      <c r="T626" s="152"/>
    </row>
    <row r="627" spans="1:20" ht="12.75" customHeight="1" x14ac:dyDescent="0.2">
      <c r="A627" s="211">
        <v>14</v>
      </c>
      <c r="B627" s="195" t="s">
        <v>1029</v>
      </c>
      <c r="C627" s="195" t="s">
        <v>1106</v>
      </c>
      <c r="D627" s="227" t="s">
        <v>786</v>
      </c>
      <c r="E627" s="239">
        <v>12.4</v>
      </c>
      <c r="F627" s="169">
        <f t="shared" ref="F627" si="1027">H627+J627+R627</f>
        <v>2.6553863639999999</v>
      </c>
      <c r="G627" s="196">
        <v>0.67100000000000004</v>
      </c>
      <c r="H627" s="154">
        <f t="shared" ref="H627" si="1028">G627*$P$8/1000</f>
        <v>1.2740277</v>
      </c>
      <c r="I627" s="240"/>
      <c r="J627" s="154">
        <f t="shared" ref="J627" si="1029">I627*$P$9/1000</f>
        <v>0</v>
      </c>
      <c r="K627" s="23" t="s">
        <v>1031</v>
      </c>
      <c r="L627" s="99" t="s">
        <v>29</v>
      </c>
      <c r="M627" s="23">
        <v>1</v>
      </c>
      <c r="N627" s="97">
        <v>1.22</v>
      </c>
      <c r="O627" s="55">
        <f t="shared" si="930"/>
        <v>1.22</v>
      </c>
      <c r="P627" s="154">
        <f t="shared" ref="P627" si="1030">E627*F627</f>
        <v>32.926790913600001</v>
      </c>
      <c r="Q627" s="154">
        <f t="shared" ref="Q627" si="1031">SUM(O627:O630)</f>
        <v>1.22</v>
      </c>
      <c r="R627" s="154">
        <f t="shared" ref="R627" si="1032">Q627*1.02*1.05*$R$14</f>
        <v>1.3813586639999997</v>
      </c>
      <c r="S627" s="152">
        <f t="shared" ref="S627" si="1033">F627*$S$17</f>
        <v>3.3712838618346965</v>
      </c>
      <c r="T627" s="152">
        <f t="shared" ref="T627" si="1034">E627*S627</f>
        <v>41.803919886750236</v>
      </c>
    </row>
    <row r="628" spans="1:20" ht="12.75" customHeight="1" x14ac:dyDescent="0.2">
      <c r="A628" s="211"/>
      <c r="B628" s="195"/>
      <c r="C628" s="195"/>
      <c r="D628" s="227"/>
      <c r="E628" s="239"/>
      <c r="F628" s="170"/>
      <c r="G628" s="196"/>
      <c r="H628" s="155"/>
      <c r="I628" s="240"/>
      <c r="J628" s="155"/>
      <c r="K628" s="64"/>
      <c r="L628" s="64"/>
      <c r="M628" s="64"/>
      <c r="N628" s="103"/>
      <c r="O628" s="55">
        <f t="shared" si="930"/>
        <v>0</v>
      </c>
      <c r="P628" s="155"/>
      <c r="Q628" s="155"/>
      <c r="R628" s="155"/>
      <c r="S628" s="152"/>
      <c r="T628" s="152"/>
    </row>
    <row r="629" spans="1:20" ht="12.75" customHeight="1" x14ac:dyDescent="0.2">
      <c r="A629" s="211"/>
      <c r="B629" s="195"/>
      <c r="C629" s="195"/>
      <c r="D629" s="227"/>
      <c r="E629" s="239"/>
      <c r="F629" s="170"/>
      <c r="G629" s="196"/>
      <c r="H629" s="155"/>
      <c r="I629" s="240"/>
      <c r="J629" s="155"/>
      <c r="K629" s="64"/>
      <c r="L629" s="64"/>
      <c r="M629" s="68"/>
      <c r="N629" s="103"/>
      <c r="O629" s="55">
        <f t="shared" si="930"/>
        <v>0</v>
      </c>
      <c r="P629" s="155"/>
      <c r="Q629" s="155"/>
      <c r="R629" s="155"/>
      <c r="S629" s="152"/>
      <c r="T629" s="152"/>
    </row>
    <row r="630" spans="1:20" ht="12.75" customHeight="1" x14ac:dyDescent="0.2">
      <c r="A630" s="211"/>
      <c r="B630" s="195"/>
      <c r="C630" s="195"/>
      <c r="D630" s="227"/>
      <c r="E630" s="239"/>
      <c r="F630" s="171"/>
      <c r="G630" s="196"/>
      <c r="H630" s="156"/>
      <c r="I630" s="240"/>
      <c r="J630" s="156"/>
      <c r="K630" s="64"/>
      <c r="L630" s="64"/>
      <c r="M630" s="64"/>
      <c r="N630" s="103"/>
      <c r="O630" s="55">
        <f t="shared" si="930"/>
        <v>0</v>
      </c>
      <c r="P630" s="156"/>
      <c r="Q630" s="156"/>
      <c r="R630" s="156"/>
      <c r="S630" s="152"/>
      <c r="T630" s="152"/>
    </row>
    <row r="631" spans="1:20" ht="12.75" customHeight="1" x14ac:dyDescent="0.2">
      <c r="A631" s="211">
        <v>15</v>
      </c>
      <c r="B631" s="147" t="s">
        <v>45</v>
      </c>
      <c r="C631" s="186" t="s">
        <v>1117</v>
      </c>
      <c r="D631" s="227" t="s">
        <v>786</v>
      </c>
      <c r="E631" s="177">
        <v>10.5</v>
      </c>
      <c r="F631" s="169">
        <f t="shared" ref="F631" si="1035">H631+J631+R631</f>
        <v>0.91260252720000012</v>
      </c>
      <c r="G631" s="183"/>
      <c r="H631" s="154">
        <f t="shared" ref="H631" si="1036">G631*$P$8/1000</f>
        <v>0</v>
      </c>
      <c r="I631" s="235"/>
      <c r="J631" s="154">
        <f t="shared" ref="J631" si="1037">I631*$P$9/1000</f>
        <v>0</v>
      </c>
      <c r="K631" s="23" t="s">
        <v>58</v>
      </c>
      <c r="L631" s="23" t="s">
        <v>29</v>
      </c>
      <c r="M631" s="23">
        <v>1</v>
      </c>
      <c r="N631" s="97">
        <v>0.80600000000000005</v>
      </c>
      <c r="O631" s="55">
        <f t="shared" si="930"/>
        <v>0.80600000000000005</v>
      </c>
      <c r="P631" s="152">
        <f t="shared" ref="P631" si="1038">E631*F631</f>
        <v>9.5823265356000018</v>
      </c>
      <c r="Q631" s="154">
        <f t="shared" ref="Q631" si="1039">SUM(O631:O634)</f>
        <v>0.80600000000000005</v>
      </c>
      <c r="R631" s="154">
        <f t="shared" ref="R631" si="1040">Q631*1.02*1.05*$R$14</f>
        <v>0.91260252720000012</v>
      </c>
      <c r="S631" s="152">
        <f t="shared" ref="S631" si="1041">F631*$S$17</f>
        <v>1.1586420017553876</v>
      </c>
      <c r="T631" s="152">
        <f t="shared" ref="T631" si="1042">E631*S631</f>
        <v>12.16574101843157</v>
      </c>
    </row>
    <row r="632" spans="1:20" ht="12.75" customHeight="1" x14ac:dyDescent="0.2">
      <c r="A632" s="211"/>
      <c r="B632" s="147"/>
      <c r="C632" s="187"/>
      <c r="D632" s="227"/>
      <c r="E632" s="178"/>
      <c r="F632" s="170"/>
      <c r="G632" s="184"/>
      <c r="H632" s="155"/>
      <c r="I632" s="236"/>
      <c r="J632" s="155"/>
      <c r="K632" s="23"/>
      <c r="L632" s="23"/>
      <c r="M632" s="97"/>
      <c r="N632" s="97"/>
      <c r="O632" s="55">
        <f t="shared" si="930"/>
        <v>0</v>
      </c>
      <c r="P632" s="152"/>
      <c r="Q632" s="155"/>
      <c r="R632" s="155"/>
      <c r="S632" s="152"/>
      <c r="T632" s="152"/>
    </row>
    <row r="633" spans="1:20" ht="12.75" customHeight="1" x14ac:dyDescent="0.2">
      <c r="A633" s="211"/>
      <c r="B633" s="147"/>
      <c r="C633" s="187"/>
      <c r="D633" s="227"/>
      <c r="E633" s="178"/>
      <c r="F633" s="170"/>
      <c r="G633" s="184"/>
      <c r="H633" s="155"/>
      <c r="I633" s="236"/>
      <c r="J633" s="155"/>
      <c r="K633" s="23"/>
      <c r="L633" s="23"/>
      <c r="M633" s="97"/>
      <c r="N633" s="97"/>
      <c r="O633" s="55">
        <f t="shared" si="930"/>
        <v>0</v>
      </c>
      <c r="P633" s="152"/>
      <c r="Q633" s="155"/>
      <c r="R633" s="155"/>
      <c r="S633" s="152"/>
      <c r="T633" s="152"/>
    </row>
    <row r="634" spans="1:20" ht="12.75" customHeight="1" x14ac:dyDescent="0.2">
      <c r="A634" s="211"/>
      <c r="B634" s="147"/>
      <c r="C634" s="188"/>
      <c r="D634" s="227"/>
      <c r="E634" s="179"/>
      <c r="F634" s="171"/>
      <c r="G634" s="185"/>
      <c r="H634" s="156"/>
      <c r="I634" s="237"/>
      <c r="J634" s="156"/>
      <c r="K634" s="23"/>
      <c r="L634" s="23"/>
      <c r="M634" s="23"/>
      <c r="N634" s="97"/>
      <c r="O634" s="55">
        <f t="shared" si="930"/>
        <v>0</v>
      </c>
      <c r="P634" s="152"/>
      <c r="Q634" s="156"/>
      <c r="R634" s="156"/>
      <c r="S634" s="152"/>
      <c r="T634" s="152"/>
    </row>
    <row r="635" spans="1:20" ht="12.75" customHeight="1" x14ac:dyDescent="0.2">
      <c r="A635" s="211">
        <v>16</v>
      </c>
      <c r="B635" s="186" t="s">
        <v>473</v>
      </c>
      <c r="C635" s="186" t="s">
        <v>1118</v>
      </c>
      <c r="D635" s="227" t="s">
        <v>691</v>
      </c>
      <c r="E635" s="177">
        <v>4</v>
      </c>
      <c r="F635" s="169">
        <f t="shared" ref="F635" si="1043">H635+J635+R635</f>
        <v>5.4885182673600008</v>
      </c>
      <c r="G635" s="183">
        <v>0.79400000000000004</v>
      </c>
      <c r="H635" s="154">
        <f t="shared" ref="H635" si="1044">G635*$P$8/1000</f>
        <v>1.5075678000000001</v>
      </c>
      <c r="I635" s="235">
        <v>6.4000000000000001E-2</v>
      </c>
      <c r="J635" s="154">
        <f t="shared" ref="J635" si="1045">I635*$P$9/1000</f>
        <v>0.15073728</v>
      </c>
      <c r="K635" s="114" t="s">
        <v>46</v>
      </c>
      <c r="L635" s="114" t="s">
        <v>32</v>
      </c>
      <c r="M635" s="114">
        <v>3.1E-2</v>
      </c>
      <c r="N635" s="43">
        <v>26.4</v>
      </c>
      <c r="O635" s="55">
        <f t="shared" si="930"/>
        <v>0.81839999999999991</v>
      </c>
      <c r="P635" s="152">
        <f t="shared" ref="P635" si="1046">E635*F635</f>
        <v>21.954073069440003</v>
      </c>
      <c r="Q635" s="154">
        <f t="shared" ref="Q635" si="1047">SUM(O635:O638)</f>
        <v>3.3828000000000005</v>
      </c>
      <c r="R635" s="154">
        <f t="shared" ref="R635" si="1048">Q635*1.02*1.05*$R$14</f>
        <v>3.8302131873600005</v>
      </c>
      <c r="S635" s="152">
        <f t="shared" ref="S635" si="1049">F635*$S$17</f>
        <v>6.9682338174934229</v>
      </c>
      <c r="T635" s="152">
        <f t="shared" ref="T635" si="1050">E635*S635</f>
        <v>27.872935269973691</v>
      </c>
    </row>
    <row r="636" spans="1:20" ht="12.75" customHeight="1" x14ac:dyDescent="0.2">
      <c r="A636" s="211"/>
      <c r="B636" s="187"/>
      <c r="C636" s="187"/>
      <c r="D636" s="227"/>
      <c r="E636" s="178"/>
      <c r="F636" s="170"/>
      <c r="G636" s="184"/>
      <c r="H636" s="155"/>
      <c r="I636" s="236"/>
      <c r="J636" s="155"/>
      <c r="K636" s="114" t="s">
        <v>1050</v>
      </c>
      <c r="L636" s="114" t="s">
        <v>23</v>
      </c>
      <c r="M636" s="114">
        <v>1.08</v>
      </c>
      <c r="N636" s="92">
        <v>1.1499999999999999</v>
      </c>
      <c r="O636" s="55">
        <f t="shared" si="930"/>
        <v>1.242</v>
      </c>
      <c r="P636" s="152"/>
      <c r="Q636" s="155"/>
      <c r="R636" s="155"/>
      <c r="S636" s="152"/>
      <c r="T636" s="152"/>
    </row>
    <row r="637" spans="1:20" ht="12.75" customHeight="1" x14ac:dyDescent="0.2">
      <c r="A637" s="211"/>
      <c r="B637" s="187"/>
      <c r="C637" s="187"/>
      <c r="D637" s="227"/>
      <c r="E637" s="178"/>
      <c r="F637" s="170"/>
      <c r="G637" s="184"/>
      <c r="H637" s="155"/>
      <c r="I637" s="236"/>
      <c r="J637" s="155"/>
      <c r="K637" s="114" t="s">
        <v>474</v>
      </c>
      <c r="L637" s="114" t="s">
        <v>29</v>
      </c>
      <c r="M637" s="114">
        <v>0.12</v>
      </c>
      <c r="N637" s="92">
        <v>1</v>
      </c>
      <c r="O637" s="55">
        <f t="shared" si="930"/>
        <v>0.12</v>
      </c>
      <c r="P637" s="152"/>
      <c r="Q637" s="155"/>
      <c r="R637" s="155"/>
      <c r="S637" s="152"/>
      <c r="T637" s="152"/>
    </row>
    <row r="638" spans="1:20" ht="12.75" customHeight="1" x14ac:dyDescent="0.2">
      <c r="A638" s="211"/>
      <c r="B638" s="188"/>
      <c r="C638" s="188"/>
      <c r="D638" s="227"/>
      <c r="E638" s="179"/>
      <c r="F638" s="171"/>
      <c r="G638" s="185"/>
      <c r="H638" s="156"/>
      <c r="I638" s="237"/>
      <c r="J638" s="156"/>
      <c r="K638" s="114" t="s">
        <v>1051</v>
      </c>
      <c r="L638" s="114" t="s">
        <v>29</v>
      </c>
      <c r="M638" s="114">
        <v>3.6</v>
      </c>
      <c r="N638" s="92">
        <v>0.33400000000000002</v>
      </c>
      <c r="O638" s="55">
        <f t="shared" si="930"/>
        <v>1.2024000000000001</v>
      </c>
      <c r="P638" s="152"/>
      <c r="Q638" s="156"/>
      <c r="R638" s="156"/>
      <c r="S638" s="152"/>
      <c r="T638" s="152"/>
    </row>
    <row r="639" spans="1:20" ht="12.75" customHeight="1" x14ac:dyDescent="0.2">
      <c r="A639" s="211">
        <v>17</v>
      </c>
      <c r="B639" s="241" t="s">
        <v>1041</v>
      </c>
      <c r="C639" s="242" t="s">
        <v>1120</v>
      </c>
      <c r="D639" s="220" t="s">
        <v>714</v>
      </c>
      <c r="E639" s="192">
        <v>1.1413</v>
      </c>
      <c r="F639" s="169">
        <f t="shared" ref="F639" si="1051">H639+J639+R639</f>
        <v>81.945756000000003</v>
      </c>
      <c r="G639" s="183">
        <v>24.8</v>
      </c>
      <c r="H639" s="154">
        <f t="shared" ref="H639" si="1052">G639*$P$8/1000</f>
        <v>47.087760000000003</v>
      </c>
      <c r="I639" s="151">
        <v>14.8</v>
      </c>
      <c r="J639" s="154">
        <f t="shared" ref="J639" si="1053">I639*$P$9/1000</f>
        <v>34.857996</v>
      </c>
      <c r="K639" s="23"/>
      <c r="L639" s="99"/>
      <c r="M639" s="23"/>
      <c r="N639" s="17"/>
      <c r="O639" s="55">
        <f t="shared" si="930"/>
        <v>0</v>
      </c>
      <c r="P639" s="154">
        <f t="shared" ref="P639" si="1054">E639*F639</f>
        <v>93.524691322799995</v>
      </c>
      <c r="Q639" s="154">
        <f t="shared" ref="Q639" si="1055">SUM(O639:O642)</f>
        <v>0</v>
      </c>
      <c r="R639" s="154">
        <f t="shared" ref="R639" si="1056">Q639*1.02*1.05*$R$14</f>
        <v>0</v>
      </c>
      <c r="S639" s="152">
        <f t="shared" ref="S639" si="1057">F639*$S$17</f>
        <v>104.03849642900545</v>
      </c>
      <c r="T639" s="152">
        <f t="shared" ref="T639" si="1058">E639*S639</f>
        <v>118.73913597442392</v>
      </c>
    </row>
    <row r="640" spans="1:20" ht="12.75" customHeight="1" x14ac:dyDescent="0.2">
      <c r="A640" s="211"/>
      <c r="B640" s="167"/>
      <c r="C640" s="243"/>
      <c r="D640" s="221"/>
      <c r="E640" s="193"/>
      <c r="F640" s="170"/>
      <c r="G640" s="184"/>
      <c r="H640" s="155"/>
      <c r="I640" s="151"/>
      <c r="J640" s="155"/>
      <c r="K640" s="23"/>
      <c r="L640" s="23"/>
      <c r="M640" s="23"/>
      <c r="N640" s="17"/>
      <c r="O640" s="55">
        <f t="shared" si="930"/>
        <v>0</v>
      </c>
      <c r="P640" s="155"/>
      <c r="Q640" s="155"/>
      <c r="R640" s="155"/>
      <c r="S640" s="152"/>
      <c r="T640" s="152"/>
    </row>
    <row r="641" spans="1:20" ht="12.75" customHeight="1" x14ac:dyDescent="0.2">
      <c r="A641" s="211"/>
      <c r="B641" s="167"/>
      <c r="C641" s="243"/>
      <c r="D641" s="221"/>
      <c r="E641" s="193"/>
      <c r="F641" s="170"/>
      <c r="G641" s="184"/>
      <c r="H641" s="155"/>
      <c r="I641" s="151"/>
      <c r="J641" s="155"/>
      <c r="K641" s="23"/>
      <c r="L641" s="23"/>
      <c r="M641" s="23"/>
      <c r="N641" s="99"/>
      <c r="O641" s="55">
        <f t="shared" ref="O641:O712" si="1059">M641*N641</f>
        <v>0</v>
      </c>
      <c r="P641" s="155"/>
      <c r="Q641" s="155"/>
      <c r="R641" s="155"/>
      <c r="S641" s="152"/>
      <c r="T641" s="152"/>
    </row>
    <row r="642" spans="1:20" ht="12.75" customHeight="1" x14ac:dyDescent="0.2">
      <c r="A642" s="211"/>
      <c r="B642" s="168"/>
      <c r="C642" s="244"/>
      <c r="D642" s="222"/>
      <c r="E642" s="194"/>
      <c r="F642" s="171"/>
      <c r="G642" s="185"/>
      <c r="H642" s="156"/>
      <c r="I642" s="151"/>
      <c r="J642" s="156"/>
      <c r="K642" s="23"/>
      <c r="L642" s="23"/>
      <c r="M642" s="23"/>
      <c r="N642" s="97"/>
      <c r="O642" s="55">
        <f t="shared" si="1059"/>
        <v>0</v>
      </c>
      <c r="P642" s="156"/>
      <c r="Q642" s="156"/>
      <c r="R642" s="156"/>
      <c r="S642" s="152"/>
      <c r="T642" s="152"/>
    </row>
    <row r="643" spans="1:20" ht="12.75" customHeight="1" x14ac:dyDescent="0.2">
      <c r="A643" s="211">
        <v>18</v>
      </c>
      <c r="B643" s="186" t="s">
        <v>45</v>
      </c>
      <c r="C643" s="147" t="s">
        <v>1110</v>
      </c>
      <c r="D643" s="220" t="s">
        <v>714</v>
      </c>
      <c r="E643" s="245">
        <v>2.93E-2</v>
      </c>
      <c r="F643" s="169">
        <f t="shared" ref="F643" si="1060">H643+J643+R643</f>
        <v>243.43615800000001</v>
      </c>
      <c r="G643" s="161"/>
      <c r="H643" s="154">
        <f t="shared" ref="H643" si="1061">G643*$P$8/1000</f>
        <v>0</v>
      </c>
      <c r="I643" s="240"/>
      <c r="J643" s="154">
        <f t="shared" ref="J643" si="1062">I643*$P$9/1000</f>
        <v>0</v>
      </c>
      <c r="K643" s="64" t="s">
        <v>57</v>
      </c>
      <c r="L643" s="64" t="s">
        <v>27</v>
      </c>
      <c r="M643" s="23">
        <v>1</v>
      </c>
      <c r="N643" s="92">
        <v>215</v>
      </c>
      <c r="O643" s="55">
        <f t="shared" si="1059"/>
        <v>215</v>
      </c>
      <c r="P643" s="154">
        <f t="shared" ref="P643" si="1063">E643*F643</f>
        <v>7.1326794294000004</v>
      </c>
      <c r="Q643" s="154">
        <f t="shared" ref="Q643" si="1064">SUM(O643:O646)</f>
        <v>215</v>
      </c>
      <c r="R643" s="154">
        <f t="shared" ref="R643" si="1065">Q643*1.02*1.05*$R$14</f>
        <v>243.43615800000001</v>
      </c>
      <c r="S643" s="152">
        <f t="shared" ref="S643" si="1066">F643*$S$17</f>
        <v>309.06703520770259</v>
      </c>
      <c r="T643" s="152">
        <f t="shared" ref="T643" si="1067">E643*S643</f>
        <v>9.0556641315856865</v>
      </c>
    </row>
    <row r="644" spans="1:20" ht="12.75" customHeight="1" x14ac:dyDescent="0.2">
      <c r="A644" s="211"/>
      <c r="B644" s="187"/>
      <c r="C644" s="147"/>
      <c r="D644" s="221"/>
      <c r="E644" s="245"/>
      <c r="F644" s="170"/>
      <c r="G644" s="161"/>
      <c r="H644" s="155"/>
      <c r="I644" s="240"/>
      <c r="J644" s="155"/>
      <c r="K644" s="23"/>
      <c r="L644" s="23"/>
      <c r="M644" s="23"/>
      <c r="N644" s="17"/>
      <c r="O644" s="55">
        <f t="shared" si="1059"/>
        <v>0</v>
      </c>
      <c r="P644" s="155"/>
      <c r="Q644" s="155"/>
      <c r="R644" s="155"/>
      <c r="S644" s="152"/>
      <c r="T644" s="152"/>
    </row>
    <row r="645" spans="1:20" ht="12.75" customHeight="1" x14ac:dyDescent="0.2">
      <c r="A645" s="211"/>
      <c r="B645" s="187"/>
      <c r="C645" s="147"/>
      <c r="D645" s="221"/>
      <c r="E645" s="245"/>
      <c r="F645" s="170"/>
      <c r="G645" s="161"/>
      <c r="H645" s="155"/>
      <c r="I645" s="240"/>
      <c r="J645" s="155"/>
      <c r="K645" s="64"/>
      <c r="L645" s="64"/>
      <c r="M645" s="68"/>
      <c r="N645" s="103"/>
      <c r="O645" s="55">
        <f t="shared" si="1059"/>
        <v>0</v>
      </c>
      <c r="P645" s="155"/>
      <c r="Q645" s="155"/>
      <c r="R645" s="155"/>
      <c r="S645" s="152"/>
      <c r="T645" s="152"/>
    </row>
    <row r="646" spans="1:20" ht="12.75" customHeight="1" x14ac:dyDescent="0.2">
      <c r="A646" s="211"/>
      <c r="B646" s="188"/>
      <c r="C646" s="147"/>
      <c r="D646" s="222"/>
      <c r="E646" s="245"/>
      <c r="F646" s="171"/>
      <c r="G646" s="161"/>
      <c r="H646" s="156"/>
      <c r="I646" s="240"/>
      <c r="J646" s="156"/>
      <c r="K646" s="64"/>
      <c r="L646" s="64"/>
      <c r="M646" s="64"/>
      <c r="N646" s="103"/>
      <c r="O646" s="55">
        <f t="shared" si="1059"/>
        <v>0</v>
      </c>
      <c r="P646" s="156"/>
      <c r="Q646" s="156"/>
      <c r="R646" s="156"/>
      <c r="S646" s="152"/>
      <c r="T646" s="152"/>
    </row>
    <row r="647" spans="1:20" ht="12.75" customHeight="1" x14ac:dyDescent="0.2">
      <c r="A647" s="211">
        <v>19</v>
      </c>
      <c r="B647" s="195" t="s">
        <v>1026</v>
      </c>
      <c r="C647" s="195" t="s">
        <v>1114</v>
      </c>
      <c r="D647" s="195" t="s">
        <v>1105</v>
      </c>
      <c r="E647" s="160">
        <v>1</v>
      </c>
      <c r="F647" s="169">
        <f t="shared" ref="F647" si="1068">H647+J647+R647</f>
        <v>115.60922236596001</v>
      </c>
      <c r="G647" s="196">
        <v>33.56</v>
      </c>
      <c r="H647" s="154">
        <f t="shared" ref="H647" si="1069">G647*$P$8/1000</f>
        <v>63.720372000000005</v>
      </c>
      <c r="I647" s="240">
        <v>10.41</v>
      </c>
      <c r="J647" s="154">
        <f t="shared" ref="J647" si="1070">I647*$P$9/1000</f>
        <v>24.518360700000002</v>
      </c>
      <c r="K647" s="23" t="s">
        <v>1027</v>
      </c>
      <c r="L647" s="99"/>
      <c r="M647" s="23"/>
      <c r="N647" s="97"/>
      <c r="O647" s="55">
        <f t="shared" si="1059"/>
        <v>0</v>
      </c>
      <c r="P647" s="154">
        <f t="shared" ref="P647" si="1071">E647*F647</f>
        <v>115.60922236596001</v>
      </c>
      <c r="Q647" s="154">
        <f t="shared" ref="Q647" si="1072">SUM(O647:O650)</f>
        <v>24.173299999999998</v>
      </c>
      <c r="R647" s="154">
        <f t="shared" ref="R647" si="1073">Q647*1.02*1.05*$R$14</f>
        <v>27.370489665959997</v>
      </c>
      <c r="S647" s="152">
        <f t="shared" ref="S647" si="1074">F647*$S$17</f>
        <v>146.77770094989455</v>
      </c>
      <c r="T647" s="152">
        <f t="shared" ref="T647" si="1075">E647*S647</f>
        <v>146.77770094989455</v>
      </c>
    </row>
    <row r="648" spans="1:20" ht="12.75" customHeight="1" x14ac:dyDescent="0.2">
      <c r="A648" s="211"/>
      <c r="B648" s="195"/>
      <c r="C648" s="195"/>
      <c r="D648" s="227"/>
      <c r="E648" s="160"/>
      <c r="F648" s="170"/>
      <c r="G648" s="196"/>
      <c r="H648" s="155"/>
      <c r="I648" s="240"/>
      <c r="J648" s="155"/>
      <c r="K648" s="64" t="s">
        <v>1028</v>
      </c>
      <c r="L648" s="64" t="s">
        <v>26</v>
      </c>
      <c r="M648" s="64">
        <v>2.65</v>
      </c>
      <c r="N648" s="103">
        <v>9.1219999999999999</v>
      </c>
      <c r="O648" s="55">
        <f t="shared" si="1059"/>
        <v>24.173299999999998</v>
      </c>
      <c r="P648" s="155"/>
      <c r="Q648" s="155"/>
      <c r="R648" s="155"/>
      <c r="S648" s="152"/>
      <c r="T648" s="152"/>
    </row>
    <row r="649" spans="1:20" ht="12.75" customHeight="1" x14ac:dyDescent="0.2">
      <c r="A649" s="211"/>
      <c r="B649" s="195"/>
      <c r="C649" s="195"/>
      <c r="D649" s="227"/>
      <c r="E649" s="160"/>
      <c r="F649" s="170"/>
      <c r="G649" s="196"/>
      <c r="H649" s="155"/>
      <c r="I649" s="240"/>
      <c r="J649" s="155"/>
      <c r="K649" s="64"/>
      <c r="L649" s="64"/>
      <c r="M649" s="68"/>
      <c r="N649" s="103"/>
      <c r="O649" s="55">
        <f t="shared" si="1059"/>
        <v>0</v>
      </c>
      <c r="P649" s="155"/>
      <c r="Q649" s="155"/>
      <c r="R649" s="155"/>
      <c r="S649" s="152"/>
      <c r="T649" s="152"/>
    </row>
    <row r="650" spans="1:20" ht="12.75" customHeight="1" x14ac:dyDescent="0.2">
      <c r="A650" s="211"/>
      <c r="B650" s="195"/>
      <c r="C650" s="195"/>
      <c r="D650" s="227"/>
      <c r="E650" s="160"/>
      <c r="F650" s="171"/>
      <c r="G650" s="196"/>
      <c r="H650" s="156"/>
      <c r="I650" s="240"/>
      <c r="J650" s="156"/>
      <c r="K650" s="64"/>
      <c r="L650" s="64"/>
      <c r="M650" s="64"/>
      <c r="N650" s="103"/>
      <c r="O650" s="55">
        <f t="shared" si="1059"/>
        <v>0</v>
      </c>
      <c r="P650" s="156"/>
      <c r="Q650" s="156"/>
      <c r="R650" s="156"/>
      <c r="S650" s="152"/>
      <c r="T650" s="152"/>
    </row>
    <row r="651" spans="1:20" ht="12.75" customHeight="1" x14ac:dyDescent="0.2">
      <c r="A651" s="211">
        <v>20</v>
      </c>
      <c r="B651" s="147" t="s">
        <v>45</v>
      </c>
      <c r="C651" s="147" t="s">
        <v>1115</v>
      </c>
      <c r="D651" s="220" t="s">
        <v>714</v>
      </c>
      <c r="E651" s="212">
        <v>0.99</v>
      </c>
      <c r="F651" s="169">
        <f t="shared" ref="F651" si="1076">H651+J651+R651</f>
        <v>434.7883008</v>
      </c>
      <c r="G651" s="151"/>
      <c r="H651" s="152">
        <f t="shared" ref="H651" si="1077">G651*$P$8/1000</f>
        <v>0</v>
      </c>
      <c r="I651" s="151"/>
      <c r="J651" s="154">
        <f t="shared" ref="J651" si="1078">I651*$P$9/1000</f>
        <v>0</v>
      </c>
      <c r="K651" s="23" t="s">
        <v>1045</v>
      </c>
      <c r="L651" s="64" t="s">
        <v>27</v>
      </c>
      <c r="M651" s="23">
        <v>1</v>
      </c>
      <c r="N651" s="98">
        <v>384</v>
      </c>
      <c r="O651" s="55">
        <f t="shared" si="1059"/>
        <v>384</v>
      </c>
      <c r="P651" s="154">
        <f t="shared" ref="P651" si="1079">E651*F651</f>
        <v>430.44041779200001</v>
      </c>
      <c r="Q651" s="154">
        <f t="shared" ref="Q651" si="1080">SUM(O651:O654)</f>
        <v>384</v>
      </c>
      <c r="R651" s="154">
        <f t="shared" ref="R651" si="1081">Q651*1.02*1.05*$R$14</f>
        <v>434.7883008</v>
      </c>
      <c r="S651" s="152">
        <f t="shared" ref="S651" si="1082">F651*$S$17</f>
        <v>552.00810009189672</v>
      </c>
      <c r="T651" s="152">
        <f t="shared" ref="T651" si="1083">E651*S651</f>
        <v>546.48801909097779</v>
      </c>
    </row>
    <row r="652" spans="1:20" ht="12.75" customHeight="1" x14ac:dyDescent="0.2">
      <c r="A652" s="211"/>
      <c r="B652" s="147"/>
      <c r="C652" s="147"/>
      <c r="D652" s="221"/>
      <c r="E652" s="212"/>
      <c r="F652" s="170"/>
      <c r="G652" s="151"/>
      <c r="H652" s="152"/>
      <c r="I652" s="151"/>
      <c r="J652" s="155"/>
      <c r="K652" s="23"/>
      <c r="L652" s="23"/>
      <c r="M652" s="23"/>
      <c r="N652" s="97"/>
      <c r="O652" s="55">
        <f t="shared" si="1059"/>
        <v>0</v>
      </c>
      <c r="P652" s="155"/>
      <c r="Q652" s="155"/>
      <c r="R652" s="155"/>
      <c r="S652" s="152"/>
      <c r="T652" s="152"/>
    </row>
    <row r="653" spans="1:20" ht="12.75" customHeight="1" x14ac:dyDescent="0.2">
      <c r="A653" s="211"/>
      <c r="B653" s="147"/>
      <c r="C653" s="147"/>
      <c r="D653" s="221"/>
      <c r="E653" s="212"/>
      <c r="F653" s="170"/>
      <c r="G653" s="151"/>
      <c r="H653" s="152"/>
      <c r="I653" s="151"/>
      <c r="J653" s="155"/>
      <c r="K653" s="23"/>
      <c r="L653" s="23"/>
      <c r="M653" s="24"/>
      <c r="N653" s="97"/>
      <c r="O653" s="55">
        <f t="shared" si="1059"/>
        <v>0</v>
      </c>
      <c r="P653" s="155"/>
      <c r="Q653" s="155"/>
      <c r="R653" s="155"/>
      <c r="S653" s="152"/>
      <c r="T653" s="152"/>
    </row>
    <row r="654" spans="1:20" ht="12.75" customHeight="1" x14ac:dyDescent="0.2">
      <c r="A654" s="211"/>
      <c r="B654" s="147"/>
      <c r="C654" s="147"/>
      <c r="D654" s="222"/>
      <c r="E654" s="212"/>
      <c r="F654" s="171"/>
      <c r="G654" s="151"/>
      <c r="H654" s="152"/>
      <c r="I654" s="151"/>
      <c r="J654" s="156"/>
      <c r="K654" s="23"/>
      <c r="L654" s="23"/>
      <c r="M654" s="23"/>
      <c r="N654" s="97"/>
      <c r="O654" s="55">
        <f t="shared" si="1059"/>
        <v>0</v>
      </c>
      <c r="P654" s="156"/>
      <c r="Q654" s="156"/>
      <c r="R654" s="156"/>
      <c r="S654" s="152"/>
      <c r="T654" s="152"/>
    </row>
    <row r="655" spans="1:20" ht="12.75" customHeight="1" x14ac:dyDescent="0.2">
      <c r="A655" s="211">
        <v>21</v>
      </c>
      <c r="B655" s="147" t="s">
        <v>45</v>
      </c>
      <c r="C655" s="147" t="s">
        <v>1116</v>
      </c>
      <c r="D655" s="220" t="s">
        <v>714</v>
      </c>
      <c r="E655" s="238">
        <v>0.122</v>
      </c>
      <c r="F655" s="169">
        <f t="shared" ref="F655" si="1084">H655+J655+R655</f>
        <v>432.35054243639991</v>
      </c>
      <c r="G655" s="158"/>
      <c r="H655" s="152">
        <f t="shared" ref="H655" si="1085">G655*$P$8/1000</f>
        <v>0</v>
      </c>
      <c r="I655" s="158"/>
      <c r="J655" s="154">
        <f t="shared" ref="J655" si="1086">I655*$P$9/1000</f>
        <v>0</v>
      </c>
      <c r="K655" s="23" t="s">
        <v>1047</v>
      </c>
      <c r="L655" s="64" t="s">
        <v>27</v>
      </c>
      <c r="M655" s="23">
        <v>1</v>
      </c>
      <c r="N655" s="97">
        <v>381.84699999999998</v>
      </c>
      <c r="O655" s="55">
        <f t="shared" si="1059"/>
        <v>381.84699999999998</v>
      </c>
      <c r="P655" s="154">
        <f t="shared" ref="P655" si="1087">E655*F655</f>
        <v>52.746766177240787</v>
      </c>
      <c r="Q655" s="154">
        <f t="shared" ref="Q655" si="1088">SUM(O655:O658)</f>
        <v>381.84699999999998</v>
      </c>
      <c r="R655" s="154">
        <f t="shared" ref="R655" si="1089">Q655*1.02*1.05*$R$14</f>
        <v>432.35054243639991</v>
      </c>
      <c r="S655" s="152">
        <f t="shared" ref="S655" si="1090">F655*$S$17</f>
        <v>548.91311717653764</v>
      </c>
      <c r="T655" s="152">
        <f t="shared" ref="T655" si="1091">E655*S655</f>
        <v>66.967400295537587</v>
      </c>
    </row>
    <row r="656" spans="1:20" ht="12.75" customHeight="1" x14ac:dyDescent="0.2">
      <c r="A656" s="211"/>
      <c r="B656" s="147"/>
      <c r="C656" s="147"/>
      <c r="D656" s="221"/>
      <c r="E656" s="238"/>
      <c r="F656" s="170"/>
      <c r="G656" s="158"/>
      <c r="H656" s="152"/>
      <c r="I656" s="158"/>
      <c r="J656" s="155"/>
      <c r="K656" s="23"/>
      <c r="L656" s="23"/>
      <c r="M656" s="23"/>
      <c r="N656" s="97"/>
      <c r="O656" s="55">
        <f t="shared" si="1059"/>
        <v>0</v>
      </c>
      <c r="P656" s="155"/>
      <c r="Q656" s="155"/>
      <c r="R656" s="155"/>
      <c r="S656" s="152"/>
      <c r="T656" s="152"/>
    </row>
    <row r="657" spans="1:20" ht="12.75" customHeight="1" x14ac:dyDescent="0.2">
      <c r="A657" s="211"/>
      <c r="B657" s="147"/>
      <c r="C657" s="147"/>
      <c r="D657" s="221"/>
      <c r="E657" s="238"/>
      <c r="F657" s="170"/>
      <c r="G657" s="158"/>
      <c r="H657" s="152"/>
      <c r="I657" s="158"/>
      <c r="J657" s="155"/>
      <c r="K657" s="23"/>
      <c r="L657" s="23"/>
      <c r="M657" s="23"/>
      <c r="N657" s="97"/>
      <c r="O657" s="55">
        <f t="shared" si="1059"/>
        <v>0</v>
      </c>
      <c r="P657" s="155"/>
      <c r="Q657" s="155"/>
      <c r="R657" s="155"/>
      <c r="S657" s="152"/>
      <c r="T657" s="152"/>
    </row>
    <row r="658" spans="1:20" ht="12.75" customHeight="1" x14ac:dyDescent="0.2">
      <c r="A658" s="211"/>
      <c r="B658" s="147"/>
      <c r="C658" s="147"/>
      <c r="D658" s="222"/>
      <c r="E658" s="238"/>
      <c r="F658" s="171"/>
      <c r="G658" s="158"/>
      <c r="H658" s="152"/>
      <c r="I658" s="158"/>
      <c r="J658" s="156"/>
      <c r="K658" s="23"/>
      <c r="L658" s="23"/>
      <c r="M658" s="23"/>
      <c r="N658" s="97"/>
      <c r="O658" s="55">
        <f t="shared" si="1059"/>
        <v>0</v>
      </c>
      <c r="P658" s="156"/>
      <c r="Q658" s="156"/>
      <c r="R658" s="156"/>
      <c r="S658" s="152"/>
      <c r="T658" s="152"/>
    </row>
    <row r="659" spans="1:20" ht="12.75" customHeight="1" x14ac:dyDescent="0.2">
      <c r="A659" s="211">
        <v>22</v>
      </c>
      <c r="B659" s="195" t="s">
        <v>1029</v>
      </c>
      <c r="C659" s="195" t="s">
        <v>1106</v>
      </c>
      <c r="D659" s="227" t="s">
        <v>786</v>
      </c>
      <c r="E659" s="239">
        <v>62</v>
      </c>
      <c r="F659" s="169">
        <f t="shared" ref="F659" si="1092">H659+J659+R659</f>
        <v>2.6553863639999999</v>
      </c>
      <c r="G659" s="196">
        <v>0.67100000000000004</v>
      </c>
      <c r="H659" s="154">
        <f t="shared" ref="H659" si="1093">G659*$P$8/1000</f>
        <v>1.2740277</v>
      </c>
      <c r="I659" s="240"/>
      <c r="J659" s="154">
        <f t="shared" ref="J659" si="1094">I659*$P$9/1000</f>
        <v>0</v>
      </c>
      <c r="K659" s="23" t="s">
        <v>1031</v>
      </c>
      <c r="L659" s="99" t="s">
        <v>29</v>
      </c>
      <c r="M659" s="23">
        <v>1</v>
      </c>
      <c r="N659" s="97">
        <v>1.22</v>
      </c>
      <c r="O659" s="55">
        <f t="shared" si="1059"/>
        <v>1.22</v>
      </c>
      <c r="P659" s="154">
        <f t="shared" ref="P659" si="1095">E659*F659</f>
        <v>164.63395456800001</v>
      </c>
      <c r="Q659" s="154">
        <f t="shared" ref="Q659" si="1096">SUM(O659:O662)</f>
        <v>1.22</v>
      </c>
      <c r="R659" s="154">
        <f t="shared" ref="R659" si="1097">Q659*1.02*1.05*$R$14</f>
        <v>1.3813586639999997</v>
      </c>
      <c r="S659" s="152">
        <f t="shared" ref="S659" si="1098">F659*$S$17</f>
        <v>3.3712838618346965</v>
      </c>
      <c r="T659" s="152">
        <f t="shared" ref="T659" si="1099">E659*S659</f>
        <v>209.01959943375118</v>
      </c>
    </row>
    <row r="660" spans="1:20" ht="12.75" customHeight="1" x14ac:dyDescent="0.2">
      <c r="A660" s="211"/>
      <c r="B660" s="195"/>
      <c r="C660" s="195"/>
      <c r="D660" s="227"/>
      <c r="E660" s="239"/>
      <c r="F660" s="170"/>
      <c r="G660" s="196"/>
      <c r="H660" s="155"/>
      <c r="I660" s="240"/>
      <c r="J660" s="155"/>
      <c r="K660" s="64"/>
      <c r="L660" s="64"/>
      <c r="M660" s="64"/>
      <c r="N660" s="103"/>
      <c r="O660" s="55">
        <f t="shared" si="1059"/>
        <v>0</v>
      </c>
      <c r="P660" s="155"/>
      <c r="Q660" s="155"/>
      <c r="R660" s="155"/>
      <c r="S660" s="152"/>
      <c r="T660" s="152"/>
    </row>
    <row r="661" spans="1:20" ht="12.75" customHeight="1" x14ac:dyDescent="0.2">
      <c r="A661" s="211"/>
      <c r="B661" s="195"/>
      <c r="C661" s="195"/>
      <c r="D661" s="227"/>
      <c r="E661" s="239"/>
      <c r="F661" s="170"/>
      <c r="G661" s="196"/>
      <c r="H661" s="155"/>
      <c r="I661" s="240"/>
      <c r="J661" s="155"/>
      <c r="K661" s="64"/>
      <c r="L661" s="64"/>
      <c r="M661" s="68"/>
      <c r="N661" s="103"/>
      <c r="O661" s="55">
        <f t="shared" si="1059"/>
        <v>0</v>
      </c>
      <c r="P661" s="155"/>
      <c r="Q661" s="155"/>
      <c r="R661" s="155"/>
      <c r="S661" s="152"/>
      <c r="T661" s="152"/>
    </row>
    <row r="662" spans="1:20" ht="12.75" customHeight="1" x14ac:dyDescent="0.2">
      <c r="A662" s="211"/>
      <c r="B662" s="195"/>
      <c r="C662" s="195"/>
      <c r="D662" s="227"/>
      <c r="E662" s="239"/>
      <c r="F662" s="171"/>
      <c r="G662" s="196"/>
      <c r="H662" s="156"/>
      <c r="I662" s="240"/>
      <c r="J662" s="156"/>
      <c r="K662" s="64"/>
      <c r="L662" s="64"/>
      <c r="M662" s="64"/>
      <c r="N662" s="103"/>
      <c r="O662" s="55">
        <f t="shared" si="1059"/>
        <v>0</v>
      </c>
      <c r="P662" s="156"/>
      <c r="Q662" s="156"/>
      <c r="R662" s="156"/>
      <c r="S662" s="152"/>
      <c r="T662" s="152"/>
    </row>
    <row r="663" spans="1:20" ht="12.75" customHeight="1" x14ac:dyDescent="0.2">
      <c r="A663" s="211">
        <v>23</v>
      </c>
      <c r="B663" s="147" t="s">
        <v>45</v>
      </c>
      <c r="C663" s="186" t="s">
        <v>1117</v>
      </c>
      <c r="D663" s="227" t="s">
        <v>786</v>
      </c>
      <c r="E663" s="177">
        <v>52.5</v>
      </c>
      <c r="F663" s="169">
        <f t="shared" ref="F663" si="1100">H663+J663+R663</f>
        <v>0.91260252720000012</v>
      </c>
      <c r="G663" s="183"/>
      <c r="H663" s="154">
        <f t="shared" ref="H663" si="1101">G663*$P$8/1000</f>
        <v>0</v>
      </c>
      <c r="I663" s="235"/>
      <c r="J663" s="154">
        <f t="shared" ref="J663" si="1102">I663*$P$9/1000</f>
        <v>0</v>
      </c>
      <c r="K663" s="23" t="s">
        <v>58</v>
      </c>
      <c r="L663" s="23" t="s">
        <v>29</v>
      </c>
      <c r="M663" s="23">
        <v>1</v>
      </c>
      <c r="N663" s="97">
        <v>0.80600000000000005</v>
      </c>
      <c r="O663" s="55">
        <f t="shared" si="1059"/>
        <v>0.80600000000000005</v>
      </c>
      <c r="P663" s="152">
        <f t="shared" ref="P663" si="1103">E663*F663</f>
        <v>47.911632678000004</v>
      </c>
      <c r="Q663" s="154">
        <f t="shared" ref="Q663" si="1104">SUM(O663:O666)</f>
        <v>0.80600000000000005</v>
      </c>
      <c r="R663" s="154">
        <f t="shared" ref="R663" si="1105">Q663*1.02*1.05*$R$14</f>
        <v>0.91260252720000012</v>
      </c>
      <c r="S663" s="152">
        <f t="shared" ref="S663" si="1106">F663*$S$17</f>
        <v>1.1586420017553876</v>
      </c>
      <c r="T663" s="152">
        <f t="shared" ref="T663" si="1107">E663*S663</f>
        <v>60.828705092157847</v>
      </c>
    </row>
    <row r="664" spans="1:20" ht="12.75" customHeight="1" x14ac:dyDescent="0.2">
      <c r="A664" s="211"/>
      <c r="B664" s="147"/>
      <c r="C664" s="187"/>
      <c r="D664" s="227"/>
      <c r="E664" s="178"/>
      <c r="F664" s="170"/>
      <c r="G664" s="184"/>
      <c r="H664" s="155"/>
      <c r="I664" s="236"/>
      <c r="J664" s="155"/>
      <c r="K664" s="23"/>
      <c r="L664" s="23"/>
      <c r="M664" s="97"/>
      <c r="N664" s="97"/>
      <c r="O664" s="55">
        <f t="shared" si="1059"/>
        <v>0</v>
      </c>
      <c r="P664" s="152"/>
      <c r="Q664" s="155"/>
      <c r="R664" s="155"/>
      <c r="S664" s="152"/>
      <c r="T664" s="152"/>
    </row>
    <row r="665" spans="1:20" ht="12.75" customHeight="1" x14ac:dyDescent="0.2">
      <c r="A665" s="211"/>
      <c r="B665" s="147"/>
      <c r="C665" s="187"/>
      <c r="D665" s="227"/>
      <c r="E665" s="178"/>
      <c r="F665" s="170"/>
      <c r="G665" s="184"/>
      <c r="H665" s="155"/>
      <c r="I665" s="236"/>
      <c r="J665" s="155"/>
      <c r="K665" s="23"/>
      <c r="L665" s="23"/>
      <c r="M665" s="97"/>
      <c r="N665" s="97"/>
      <c r="O665" s="55">
        <f t="shared" si="1059"/>
        <v>0</v>
      </c>
      <c r="P665" s="152"/>
      <c r="Q665" s="155"/>
      <c r="R665" s="155"/>
      <c r="S665" s="152"/>
      <c r="T665" s="152"/>
    </row>
    <row r="666" spans="1:20" ht="12.75" customHeight="1" x14ac:dyDescent="0.2">
      <c r="A666" s="211"/>
      <c r="B666" s="147"/>
      <c r="C666" s="188"/>
      <c r="D666" s="227"/>
      <c r="E666" s="179"/>
      <c r="F666" s="171"/>
      <c r="G666" s="185"/>
      <c r="H666" s="156"/>
      <c r="I666" s="237"/>
      <c r="J666" s="156"/>
      <c r="K666" s="23"/>
      <c r="L666" s="23"/>
      <c r="M666" s="23"/>
      <c r="N666" s="97"/>
      <c r="O666" s="55">
        <f t="shared" si="1059"/>
        <v>0</v>
      </c>
      <c r="P666" s="152"/>
      <c r="Q666" s="156"/>
      <c r="R666" s="156"/>
      <c r="S666" s="152"/>
      <c r="T666" s="152"/>
    </row>
    <row r="667" spans="1:20" ht="12.75" customHeight="1" x14ac:dyDescent="0.2">
      <c r="A667" s="211">
        <v>24</v>
      </c>
      <c r="B667" s="186" t="s">
        <v>473</v>
      </c>
      <c r="C667" s="186" t="s">
        <v>1118</v>
      </c>
      <c r="D667" s="227" t="s">
        <v>691</v>
      </c>
      <c r="E667" s="177">
        <v>15</v>
      </c>
      <c r="F667" s="169">
        <f t="shared" ref="F667" si="1108">H667+J667+R667</f>
        <v>5.4885182673600008</v>
      </c>
      <c r="G667" s="183">
        <v>0.79400000000000004</v>
      </c>
      <c r="H667" s="154">
        <f t="shared" ref="H667" si="1109">G667*$P$8/1000</f>
        <v>1.5075678000000001</v>
      </c>
      <c r="I667" s="235">
        <v>6.4000000000000001E-2</v>
      </c>
      <c r="J667" s="154">
        <f t="shared" ref="J667" si="1110">I667*$P$9/1000</f>
        <v>0.15073728</v>
      </c>
      <c r="K667" s="114" t="s">
        <v>46</v>
      </c>
      <c r="L667" s="114" t="s">
        <v>32</v>
      </c>
      <c r="M667" s="114">
        <v>3.1E-2</v>
      </c>
      <c r="N667" s="43">
        <v>26.4</v>
      </c>
      <c r="O667" s="55">
        <f t="shared" si="1059"/>
        <v>0.81839999999999991</v>
      </c>
      <c r="P667" s="152">
        <f t="shared" ref="P667" si="1111">E667*F667</f>
        <v>82.327774010400006</v>
      </c>
      <c r="Q667" s="154">
        <f t="shared" ref="Q667" si="1112">SUM(O667:O670)</f>
        <v>3.3828000000000005</v>
      </c>
      <c r="R667" s="154">
        <f t="shared" ref="R667" si="1113">Q667*1.02*1.05*$R$14</f>
        <v>3.8302131873600005</v>
      </c>
      <c r="S667" s="152">
        <f t="shared" ref="S667" si="1114">F667*$S$17</f>
        <v>6.9682338174934229</v>
      </c>
      <c r="T667" s="152">
        <f t="shared" ref="T667" si="1115">E667*S667</f>
        <v>104.52350726240134</v>
      </c>
    </row>
    <row r="668" spans="1:20" ht="12.75" customHeight="1" x14ac:dyDescent="0.2">
      <c r="A668" s="211"/>
      <c r="B668" s="187"/>
      <c r="C668" s="187"/>
      <c r="D668" s="227"/>
      <c r="E668" s="178"/>
      <c r="F668" s="170"/>
      <c r="G668" s="184"/>
      <c r="H668" s="155"/>
      <c r="I668" s="236"/>
      <c r="J668" s="155"/>
      <c r="K668" s="114" t="s">
        <v>1050</v>
      </c>
      <c r="L668" s="114" t="s">
        <v>23</v>
      </c>
      <c r="M668" s="114">
        <v>1.08</v>
      </c>
      <c r="N668" s="92">
        <v>1.1499999999999999</v>
      </c>
      <c r="O668" s="55">
        <f t="shared" si="1059"/>
        <v>1.242</v>
      </c>
      <c r="P668" s="152"/>
      <c r="Q668" s="155"/>
      <c r="R668" s="155"/>
      <c r="S668" s="152"/>
      <c r="T668" s="152"/>
    </row>
    <row r="669" spans="1:20" ht="12.75" customHeight="1" x14ac:dyDescent="0.2">
      <c r="A669" s="211"/>
      <c r="B669" s="187"/>
      <c r="C669" s="187"/>
      <c r="D669" s="227"/>
      <c r="E669" s="178"/>
      <c r="F669" s="170"/>
      <c r="G669" s="184"/>
      <c r="H669" s="155"/>
      <c r="I669" s="236"/>
      <c r="J669" s="155"/>
      <c r="K669" s="114" t="s">
        <v>474</v>
      </c>
      <c r="L669" s="114" t="s">
        <v>29</v>
      </c>
      <c r="M669" s="114">
        <v>0.12</v>
      </c>
      <c r="N669" s="92">
        <v>1</v>
      </c>
      <c r="O669" s="55">
        <f t="shared" si="1059"/>
        <v>0.12</v>
      </c>
      <c r="P669" s="152"/>
      <c r="Q669" s="155"/>
      <c r="R669" s="155"/>
      <c r="S669" s="152"/>
      <c r="T669" s="152"/>
    </row>
    <row r="670" spans="1:20" ht="12.75" customHeight="1" x14ac:dyDescent="0.2">
      <c r="A670" s="211"/>
      <c r="B670" s="188"/>
      <c r="C670" s="188"/>
      <c r="D670" s="227"/>
      <c r="E670" s="179"/>
      <c r="F670" s="171"/>
      <c r="G670" s="185"/>
      <c r="H670" s="156"/>
      <c r="I670" s="237"/>
      <c r="J670" s="156"/>
      <c r="K670" s="114" t="s">
        <v>1051</v>
      </c>
      <c r="L670" s="114" t="s">
        <v>29</v>
      </c>
      <c r="M670" s="114">
        <v>3.6</v>
      </c>
      <c r="N670" s="92">
        <v>0.33400000000000002</v>
      </c>
      <c r="O670" s="55">
        <f t="shared" si="1059"/>
        <v>1.2024000000000001</v>
      </c>
      <c r="P670" s="152"/>
      <c r="Q670" s="156"/>
      <c r="R670" s="156"/>
      <c r="S670" s="152"/>
      <c r="T670" s="152"/>
    </row>
    <row r="671" spans="1:20" ht="12.75" customHeight="1" x14ac:dyDescent="0.2">
      <c r="A671" s="211">
        <v>25</v>
      </c>
      <c r="B671" s="241" t="s">
        <v>1041</v>
      </c>
      <c r="C671" s="242" t="s">
        <v>1121</v>
      </c>
      <c r="D671" s="220" t="s">
        <v>714</v>
      </c>
      <c r="E671" s="177">
        <v>0.9</v>
      </c>
      <c r="F671" s="169">
        <f t="shared" ref="F671" si="1116">H671+J671+R671</f>
        <v>81.945756000000003</v>
      </c>
      <c r="G671" s="183">
        <v>24.8</v>
      </c>
      <c r="H671" s="154">
        <f t="shared" ref="H671" si="1117">G671*$P$8/1000</f>
        <v>47.087760000000003</v>
      </c>
      <c r="I671" s="151">
        <v>14.8</v>
      </c>
      <c r="J671" s="154">
        <f t="shared" ref="J671" si="1118">I671*$P$9/1000</f>
        <v>34.857996</v>
      </c>
      <c r="K671" s="23"/>
      <c r="L671" s="99"/>
      <c r="M671" s="23"/>
      <c r="N671" s="17"/>
      <c r="O671" s="55">
        <f t="shared" si="1059"/>
        <v>0</v>
      </c>
      <c r="P671" s="154">
        <f t="shared" ref="P671" si="1119">E671*F671</f>
        <v>73.75118040000001</v>
      </c>
      <c r="Q671" s="154">
        <f t="shared" ref="Q671" si="1120">SUM(O671:O674)</f>
        <v>0</v>
      </c>
      <c r="R671" s="154">
        <f t="shared" ref="R671" si="1121">Q671*1.02*1.05*$R$14</f>
        <v>0</v>
      </c>
      <c r="S671" s="152">
        <f t="shared" ref="S671" si="1122">F671*$S$17</f>
        <v>104.03849642900545</v>
      </c>
      <c r="T671" s="152">
        <f t="shared" ref="T671" si="1123">E671*S671</f>
        <v>93.634646786104909</v>
      </c>
    </row>
    <row r="672" spans="1:20" ht="12.75" customHeight="1" x14ac:dyDescent="0.2">
      <c r="A672" s="211"/>
      <c r="B672" s="167"/>
      <c r="C672" s="243"/>
      <c r="D672" s="221"/>
      <c r="E672" s="178"/>
      <c r="F672" s="170"/>
      <c r="G672" s="184"/>
      <c r="H672" s="155"/>
      <c r="I672" s="151"/>
      <c r="J672" s="155"/>
      <c r="K672" s="23"/>
      <c r="L672" s="23"/>
      <c r="M672" s="23"/>
      <c r="N672" s="17"/>
      <c r="O672" s="55">
        <f t="shared" si="1059"/>
        <v>0</v>
      </c>
      <c r="P672" s="155"/>
      <c r="Q672" s="155"/>
      <c r="R672" s="155"/>
      <c r="S672" s="152"/>
      <c r="T672" s="152"/>
    </row>
    <row r="673" spans="1:20" ht="12.75" customHeight="1" x14ac:dyDescent="0.2">
      <c r="A673" s="211"/>
      <c r="B673" s="167"/>
      <c r="C673" s="243"/>
      <c r="D673" s="221"/>
      <c r="E673" s="178"/>
      <c r="F673" s="170"/>
      <c r="G673" s="184"/>
      <c r="H673" s="155"/>
      <c r="I673" s="151"/>
      <c r="J673" s="155"/>
      <c r="K673" s="23"/>
      <c r="L673" s="23"/>
      <c r="M673" s="23"/>
      <c r="N673" s="99"/>
      <c r="O673" s="55">
        <f t="shared" si="1059"/>
        <v>0</v>
      </c>
      <c r="P673" s="155"/>
      <c r="Q673" s="155"/>
      <c r="R673" s="155"/>
      <c r="S673" s="152"/>
      <c r="T673" s="152"/>
    </row>
    <row r="674" spans="1:20" ht="12.75" customHeight="1" x14ac:dyDescent="0.2">
      <c r="A674" s="211"/>
      <c r="B674" s="168"/>
      <c r="C674" s="244"/>
      <c r="D674" s="222"/>
      <c r="E674" s="179"/>
      <c r="F674" s="171"/>
      <c r="G674" s="185"/>
      <c r="H674" s="156"/>
      <c r="I674" s="151"/>
      <c r="J674" s="156"/>
      <c r="K674" s="23"/>
      <c r="L674" s="23"/>
      <c r="M674" s="23"/>
      <c r="N674" s="97"/>
      <c r="O674" s="55">
        <f t="shared" si="1059"/>
        <v>0</v>
      </c>
      <c r="P674" s="156"/>
      <c r="Q674" s="156"/>
      <c r="R674" s="156"/>
      <c r="S674" s="152"/>
      <c r="T674" s="152"/>
    </row>
    <row r="675" spans="1:20" ht="12.75" customHeight="1" x14ac:dyDescent="0.2">
      <c r="A675" s="211">
        <v>26</v>
      </c>
      <c r="B675" s="186" t="s">
        <v>45</v>
      </c>
      <c r="C675" s="147" t="s">
        <v>1110</v>
      </c>
      <c r="D675" s="220" t="s">
        <v>714</v>
      </c>
      <c r="E675" s="322">
        <v>3.85E-2</v>
      </c>
      <c r="F675" s="169">
        <f t="shared" ref="F675" si="1124">H675+J675+R675</f>
        <v>243.43615800000001</v>
      </c>
      <c r="G675" s="161"/>
      <c r="H675" s="154">
        <f t="shared" ref="H675" si="1125">G675*$P$8/1000</f>
        <v>0</v>
      </c>
      <c r="I675" s="240"/>
      <c r="J675" s="154">
        <f t="shared" ref="J675" si="1126">I675*$P$9/1000</f>
        <v>0</v>
      </c>
      <c r="K675" s="64" t="s">
        <v>57</v>
      </c>
      <c r="L675" s="64" t="s">
        <v>27</v>
      </c>
      <c r="M675" s="23">
        <v>1</v>
      </c>
      <c r="N675" s="92">
        <v>215</v>
      </c>
      <c r="O675" s="55">
        <f t="shared" si="1059"/>
        <v>215</v>
      </c>
      <c r="P675" s="154">
        <f t="shared" ref="P675" si="1127">E675*F675</f>
        <v>9.3722920829999996</v>
      </c>
      <c r="Q675" s="154">
        <f t="shared" ref="Q675" si="1128">SUM(O675:O678)</f>
        <v>215</v>
      </c>
      <c r="R675" s="154">
        <f t="shared" ref="R675" si="1129">Q675*1.02*1.05*$R$14</f>
        <v>243.43615800000001</v>
      </c>
      <c r="S675" s="152">
        <f t="shared" ref="S675" si="1130">F675*$S$17</f>
        <v>309.06703520770259</v>
      </c>
      <c r="T675" s="152">
        <f t="shared" ref="T675" si="1131">E675*S675</f>
        <v>11.89908085549655</v>
      </c>
    </row>
    <row r="676" spans="1:20" ht="12.75" customHeight="1" x14ac:dyDescent="0.2">
      <c r="A676" s="211"/>
      <c r="B676" s="187"/>
      <c r="C676" s="147"/>
      <c r="D676" s="221"/>
      <c r="E676" s="322"/>
      <c r="F676" s="170"/>
      <c r="G676" s="161"/>
      <c r="H676" s="155"/>
      <c r="I676" s="240"/>
      <c r="J676" s="155"/>
      <c r="K676" s="23"/>
      <c r="L676" s="23"/>
      <c r="M676" s="23"/>
      <c r="N676" s="17"/>
      <c r="O676" s="55">
        <f t="shared" si="1059"/>
        <v>0</v>
      </c>
      <c r="P676" s="155"/>
      <c r="Q676" s="155"/>
      <c r="R676" s="155"/>
      <c r="S676" s="152"/>
      <c r="T676" s="152"/>
    </row>
    <row r="677" spans="1:20" ht="12.75" customHeight="1" x14ac:dyDescent="0.2">
      <c r="A677" s="211"/>
      <c r="B677" s="187"/>
      <c r="C677" s="147"/>
      <c r="D677" s="221"/>
      <c r="E677" s="322"/>
      <c r="F677" s="170"/>
      <c r="G677" s="161"/>
      <c r="H677" s="155"/>
      <c r="I677" s="240"/>
      <c r="J677" s="155"/>
      <c r="K677" s="64"/>
      <c r="L677" s="64"/>
      <c r="M677" s="68"/>
      <c r="N677" s="103"/>
      <c r="O677" s="55">
        <f t="shared" si="1059"/>
        <v>0</v>
      </c>
      <c r="P677" s="155"/>
      <c r="Q677" s="155"/>
      <c r="R677" s="155"/>
      <c r="S677" s="152"/>
      <c r="T677" s="152"/>
    </row>
    <row r="678" spans="1:20" ht="12.75" customHeight="1" x14ac:dyDescent="0.2">
      <c r="A678" s="211"/>
      <c r="B678" s="188"/>
      <c r="C678" s="147"/>
      <c r="D678" s="222"/>
      <c r="E678" s="322"/>
      <c r="F678" s="171"/>
      <c r="G678" s="161"/>
      <c r="H678" s="156"/>
      <c r="I678" s="240"/>
      <c r="J678" s="156"/>
      <c r="K678" s="64"/>
      <c r="L678" s="64"/>
      <c r="M678" s="64"/>
      <c r="N678" s="103"/>
      <c r="O678" s="55">
        <f t="shared" si="1059"/>
        <v>0</v>
      </c>
      <c r="P678" s="156"/>
      <c r="Q678" s="156"/>
      <c r="R678" s="156"/>
      <c r="S678" s="152"/>
      <c r="T678" s="152"/>
    </row>
    <row r="679" spans="1:20" ht="12.75" customHeight="1" x14ac:dyDescent="0.2">
      <c r="A679" s="211">
        <v>27</v>
      </c>
      <c r="B679" s="195" t="s">
        <v>1026</v>
      </c>
      <c r="C679" s="195" t="s">
        <v>1114</v>
      </c>
      <c r="D679" s="195" t="s">
        <v>1105</v>
      </c>
      <c r="E679" s="160">
        <v>1.2</v>
      </c>
      <c r="F679" s="169">
        <f t="shared" ref="F679" si="1132">H679+J679+R679</f>
        <v>115.60922236596001</v>
      </c>
      <c r="G679" s="196">
        <v>33.56</v>
      </c>
      <c r="H679" s="154">
        <f t="shared" ref="H679" si="1133">G679*$P$8/1000</f>
        <v>63.720372000000005</v>
      </c>
      <c r="I679" s="240">
        <v>10.41</v>
      </c>
      <c r="J679" s="154">
        <f t="shared" ref="J679" si="1134">I679*$P$9/1000</f>
        <v>24.518360700000002</v>
      </c>
      <c r="K679" s="23" t="s">
        <v>1027</v>
      </c>
      <c r="L679" s="99"/>
      <c r="M679" s="23"/>
      <c r="N679" s="97"/>
      <c r="O679" s="55">
        <f t="shared" si="1059"/>
        <v>0</v>
      </c>
      <c r="P679" s="154">
        <f t="shared" ref="P679" si="1135">E679*F679</f>
        <v>138.73106683915199</v>
      </c>
      <c r="Q679" s="154">
        <f t="shared" ref="Q679" si="1136">SUM(O679:O682)</f>
        <v>24.173299999999998</v>
      </c>
      <c r="R679" s="154">
        <f t="shared" ref="R679" si="1137">Q679*1.02*1.05*$R$14</f>
        <v>27.370489665959997</v>
      </c>
      <c r="S679" s="152">
        <f t="shared" ref="S679" si="1138">F679*$S$17</f>
        <v>146.77770094989455</v>
      </c>
      <c r="T679" s="152">
        <f t="shared" ref="T679" si="1139">E679*S679</f>
        <v>176.13324113987346</v>
      </c>
    </row>
    <row r="680" spans="1:20" ht="12.75" customHeight="1" x14ac:dyDescent="0.2">
      <c r="A680" s="211"/>
      <c r="B680" s="195"/>
      <c r="C680" s="195"/>
      <c r="D680" s="227"/>
      <c r="E680" s="160"/>
      <c r="F680" s="170"/>
      <c r="G680" s="196"/>
      <c r="H680" s="155"/>
      <c r="I680" s="240"/>
      <c r="J680" s="155"/>
      <c r="K680" s="64" t="s">
        <v>1028</v>
      </c>
      <c r="L680" s="64" t="s">
        <v>26</v>
      </c>
      <c r="M680" s="64">
        <v>2.65</v>
      </c>
      <c r="N680" s="103">
        <v>9.1219999999999999</v>
      </c>
      <c r="O680" s="55">
        <f t="shared" si="1059"/>
        <v>24.173299999999998</v>
      </c>
      <c r="P680" s="155"/>
      <c r="Q680" s="155"/>
      <c r="R680" s="155"/>
      <c r="S680" s="152"/>
      <c r="T680" s="152"/>
    </row>
    <row r="681" spans="1:20" ht="12.75" customHeight="1" x14ac:dyDescent="0.2">
      <c r="A681" s="211"/>
      <c r="B681" s="195"/>
      <c r="C681" s="195"/>
      <c r="D681" s="227"/>
      <c r="E681" s="160"/>
      <c r="F681" s="170"/>
      <c r="G681" s="196"/>
      <c r="H681" s="155"/>
      <c r="I681" s="240"/>
      <c r="J681" s="155"/>
      <c r="K681" s="64"/>
      <c r="L681" s="64"/>
      <c r="M681" s="68"/>
      <c r="N681" s="103"/>
      <c r="O681" s="55">
        <f t="shared" si="1059"/>
        <v>0</v>
      </c>
      <c r="P681" s="155"/>
      <c r="Q681" s="155"/>
      <c r="R681" s="155"/>
      <c r="S681" s="152"/>
      <c r="T681" s="152"/>
    </row>
    <row r="682" spans="1:20" ht="12.75" customHeight="1" x14ac:dyDescent="0.2">
      <c r="A682" s="211"/>
      <c r="B682" s="195"/>
      <c r="C682" s="195"/>
      <c r="D682" s="227"/>
      <c r="E682" s="160"/>
      <c r="F682" s="171"/>
      <c r="G682" s="196"/>
      <c r="H682" s="156"/>
      <c r="I682" s="240"/>
      <c r="J682" s="156"/>
      <c r="K682" s="64"/>
      <c r="L682" s="64"/>
      <c r="M682" s="64"/>
      <c r="N682" s="103"/>
      <c r="O682" s="55">
        <f t="shared" si="1059"/>
        <v>0</v>
      </c>
      <c r="P682" s="156"/>
      <c r="Q682" s="156"/>
      <c r="R682" s="156"/>
      <c r="S682" s="152"/>
      <c r="T682" s="152"/>
    </row>
    <row r="683" spans="1:20" ht="12.75" customHeight="1" x14ac:dyDescent="0.2">
      <c r="A683" s="211">
        <v>28</v>
      </c>
      <c r="B683" s="147" t="s">
        <v>45</v>
      </c>
      <c r="C683" s="147" t="s">
        <v>1115</v>
      </c>
      <c r="D683" s="220" t="s">
        <v>714</v>
      </c>
      <c r="E683" s="212">
        <v>0.76500000000000001</v>
      </c>
      <c r="F683" s="169">
        <f t="shared" ref="F683" si="1140">H683+J683+R683</f>
        <v>434.7883008</v>
      </c>
      <c r="G683" s="151"/>
      <c r="H683" s="152">
        <f t="shared" ref="H683" si="1141">G683*$P$8/1000</f>
        <v>0</v>
      </c>
      <c r="I683" s="151"/>
      <c r="J683" s="154">
        <f t="shared" ref="J683" si="1142">I683*$P$9/1000</f>
        <v>0</v>
      </c>
      <c r="K683" s="23" t="s">
        <v>1045</v>
      </c>
      <c r="L683" s="64" t="s">
        <v>27</v>
      </c>
      <c r="M683" s="23">
        <v>1</v>
      </c>
      <c r="N683" s="98">
        <v>384</v>
      </c>
      <c r="O683" s="55">
        <f t="shared" si="1059"/>
        <v>384</v>
      </c>
      <c r="P683" s="154">
        <f t="shared" ref="P683" si="1143">E683*F683</f>
        <v>332.613050112</v>
      </c>
      <c r="Q683" s="154">
        <f t="shared" ref="Q683" si="1144">SUM(O683:O686)</f>
        <v>384</v>
      </c>
      <c r="R683" s="154">
        <f t="shared" ref="R683" si="1145">Q683*1.02*1.05*$R$14</f>
        <v>434.7883008</v>
      </c>
      <c r="S683" s="152">
        <f t="shared" ref="S683" si="1146">F683*$S$17</f>
        <v>552.00810009189672</v>
      </c>
      <c r="T683" s="152">
        <f t="shared" ref="T683" si="1147">E683*S683</f>
        <v>422.286196570301</v>
      </c>
    </row>
    <row r="684" spans="1:20" ht="12.75" customHeight="1" x14ac:dyDescent="0.2">
      <c r="A684" s="211"/>
      <c r="B684" s="147"/>
      <c r="C684" s="147"/>
      <c r="D684" s="221"/>
      <c r="E684" s="212"/>
      <c r="F684" s="170"/>
      <c r="G684" s="151"/>
      <c r="H684" s="152"/>
      <c r="I684" s="151"/>
      <c r="J684" s="155"/>
      <c r="K684" s="23"/>
      <c r="L684" s="23"/>
      <c r="M684" s="23"/>
      <c r="N684" s="97"/>
      <c r="O684" s="55">
        <f t="shared" si="1059"/>
        <v>0</v>
      </c>
      <c r="P684" s="155"/>
      <c r="Q684" s="155"/>
      <c r="R684" s="155"/>
      <c r="S684" s="152"/>
      <c r="T684" s="152"/>
    </row>
    <row r="685" spans="1:20" ht="12.75" customHeight="1" x14ac:dyDescent="0.2">
      <c r="A685" s="211"/>
      <c r="B685" s="147"/>
      <c r="C685" s="147"/>
      <c r="D685" s="221"/>
      <c r="E685" s="212"/>
      <c r="F685" s="170"/>
      <c r="G685" s="151"/>
      <c r="H685" s="152"/>
      <c r="I685" s="151"/>
      <c r="J685" s="155"/>
      <c r="K685" s="23"/>
      <c r="L685" s="23"/>
      <c r="M685" s="24"/>
      <c r="N685" s="97"/>
      <c r="O685" s="55">
        <f t="shared" si="1059"/>
        <v>0</v>
      </c>
      <c r="P685" s="155"/>
      <c r="Q685" s="155"/>
      <c r="R685" s="155"/>
      <c r="S685" s="152"/>
      <c r="T685" s="152"/>
    </row>
    <row r="686" spans="1:20" ht="12.75" customHeight="1" x14ac:dyDescent="0.2">
      <c r="A686" s="211"/>
      <c r="B686" s="147"/>
      <c r="C686" s="147"/>
      <c r="D686" s="222"/>
      <c r="E686" s="212"/>
      <c r="F686" s="171"/>
      <c r="G686" s="151"/>
      <c r="H686" s="152"/>
      <c r="I686" s="151"/>
      <c r="J686" s="156"/>
      <c r="K686" s="23"/>
      <c r="L686" s="23"/>
      <c r="M686" s="23"/>
      <c r="N686" s="97"/>
      <c r="O686" s="55">
        <f t="shared" si="1059"/>
        <v>0</v>
      </c>
      <c r="P686" s="156"/>
      <c r="Q686" s="156"/>
      <c r="R686" s="156"/>
      <c r="S686" s="152"/>
      <c r="T686" s="152"/>
    </row>
    <row r="687" spans="1:20" ht="12.75" customHeight="1" x14ac:dyDescent="0.2">
      <c r="A687" s="211">
        <v>29</v>
      </c>
      <c r="B687" s="147" t="s">
        <v>45</v>
      </c>
      <c r="C687" s="147" t="s">
        <v>1116</v>
      </c>
      <c r="D687" s="220" t="s">
        <v>714</v>
      </c>
      <c r="E687" s="238">
        <v>9.6500000000000002E-2</v>
      </c>
      <c r="F687" s="169">
        <f t="shared" ref="F687" si="1148">H687+J687+R687</f>
        <v>432.35054243639991</v>
      </c>
      <c r="G687" s="158"/>
      <c r="H687" s="152">
        <f t="shared" ref="H687" si="1149">G687*$P$8/1000</f>
        <v>0</v>
      </c>
      <c r="I687" s="158"/>
      <c r="J687" s="154">
        <f t="shared" ref="J687" si="1150">I687*$P$9/1000</f>
        <v>0</v>
      </c>
      <c r="K687" s="23" t="s">
        <v>1047</v>
      </c>
      <c r="L687" s="64" t="s">
        <v>27</v>
      </c>
      <c r="M687" s="23">
        <v>1</v>
      </c>
      <c r="N687" s="97">
        <v>381.84699999999998</v>
      </c>
      <c r="O687" s="55">
        <f t="shared" si="1059"/>
        <v>381.84699999999998</v>
      </c>
      <c r="P687" s="154">
        <f t="shared" ref="P687" si="1151">E687*F687</f>
        <v>41.721827345112594</v>
      </c>
      <c r="Q687" s="154">
        <f t="shared" ref="Q687" si="1152">SUM(O687:O690)</f>
        <v>381.84699999999998</v>
      </c>
      <c r="R687" s="154">
        <f t="shared" ref="R687" si="1153">Q687*1.02*1.05*$R$14</f>
        <v>432.35054243639991</v>
      </c>
      <c r="S687" s="152">
        <f t="shared" ref="S687" si="1154">F687*$S$17</f>
        <v>548.91311717653764</v>
      </c>
      <c r="T687" s="152">
        <f t="shared" ref="T687" si="1155">E687*S687</f>
        <v>52.970115807535883</v>
      </c>
    </row>
    <row r="688" spans="1:20" ht="12.75" customHeight="1" x14ac:dyDescent="0.2">
      <c r="A688" s="211"/>
      <c r="B688" s="147"/>
      <c r="C688" s="147"/>
      <c r="D688" s="221"/>
      <c r="E688" s="238"/>
      <c r="F688" s="170"/>
      <c r="G688" s="158"/>
      <c r="H688" s="152"/>
      <c r="I688" s="158"/>
      <c r="J688" s="155"/>
      <c r="K688" s="23"/>
      <c r="L688" s="23"/>
      <c r="M688" s="23"/>
      <c r="N688" s="97"/>
      <c r="O688" s="55">
        <f t="shared" si="1059"/>
        <v>0</v>
      </c>
      <c r="P688" s="155"/>
      <c r="Q688" s="155"/>
      <c r="R688" s="155"/>
      <c r="S688" s="152"/>
      <c r="T688" s="152"/>
    </row>
    <row r="689" spans="1:20" ht="12.75" customHeight="1" x14ac:dyDescent="0.2">
      <c r="A689" s="211"/>
      <c r="B689" s="147"/>
      <c r="C689" s="147"/>
      <c r="D689" s="221"/>
      <c r="E689" s="238"/>
      <c r="F689" s="170"/>
      <c r="G689" s="158"/>
      <c r="H689" s="152"/>
      <c r="I689" s="158"/>
      <c r="J689" s="155"/>
      <c r="K689" s="23"/>
      <c r="L689" s="23"/>
      <c r="M689" s="23"/>
      <c r="N689" s="97"/>
      <c r="O689" s="55">
        <f t="shared" si="1059"/>
        <v>0</v>
      </c>
      <c r="P689" s="155"/>
      <c r="Q689" s="155"/>
      <c r="R689" s="155"/>
      <c r="S689" s="152"/>
      <c r="T689" s="152"/>
    </row>
    <row r="690" spans="1:20" ht="12.75" customHeight="1" x14ac:dyDescent="0.2">
      <c r="A690" s="211"/>
      <c r="B690" s="147"/>
      <c r="C690" s="147"/>
      <c r="D690" s="222"/>
      <c r="E690" s="238"/>
      <c r="F690" s="171"/>
      <c r="G690" s="158"/>
      <c r="H690" s="152"/>
      <c r="I690" s="158"/>
      <c r="J690" s="156"/>
      <c r="K690" s="23"/>
      <c r="L690" s="23"/>
      <c r="M690" s="23"/>
      <c r="N690" s="97"/>
      <c r="O690" s="55">
        <f t="shared" si="1059"/>
        <v>0</v>
      </c>
      <c r="P690" s="156"/>
      <c r="Q690" s="156"/>
      <c r="R690" s="156"/>
      <c r="S690" s="152"/>
      <c r="T690" s="152"/>
    </row>
    <row r="691" spans="1:20" ht="12.75" customHeight="1" x14ac:dyDescent="0.2">
      <c r="A691" s="211">
        <v>30</v>
      </c>
      <c r="B691" s="195" t="s">
        <v>1029</v>
      </c>
      <c r="C691" s="195" t="s">
        <v>1106</v>
      </c>
      <c r="D691" s="227" t="s">
        <v>786</v>
      </c>
      <c r="E691" s="239">
        <v>62</v>
      </c>
      <c r="F691" s="169">
        <f t="shared" ref="F691" si="1156">H691+J691+R691</f>
        <v>2.6553863639999999</v>
      </c>
      <c r="G691" s="196">
        <v>0.67100000000000004</v>
      </c>
      <c r="H691" s="154">
        <f t="shared" ref="H691" si="1157">G691*$P$8/1000</f>
        <v>1.2740277</v>
      </c>
      <c r="I691" s="240"/>
      <c r="J691" s="154">
        <f t="shared" ref="J691" si="1158">I691*$P$9/1000</f>
        <v>0</v>
      </c>
      <c r="K691" s="23" t="s">
        <v>1031</v>
      </c>
      <c r="L691" s="99" t="s">
        <v>29</v>
      </c>
      <c r="M691" s="23">
        <v>1</v>
      </c>
      <c r="N691" s="97">
        <v>1.22</v>
      </c>
      <c r="O691" s="55">
        <f t="shared" si="1059"/>
        <v>1.22</v>
      </c>
      <c r="P691" s="154">
        <f t="shared" ref="P691" si="1159">E691*F691</f>
        <v>164.63395456800001</v>
      </c>
      <c r="Q691" s="154">
        <f t="shared" ref="Q691" si="1160">SUM(O691:O694)</f>
        <v>1.22</v>
      </c>
      <c r="R691" s="154">
        <f t="shared" ref="R691" si="1161">Q691*1.02*1.05*$R$14</f>
        <v>1.3813586639999997</v>
      </c>
      <c r="S691" s="152">
        <f t="shared" ref="S691" si="1162">F691*$S$17</f>
        <v>3.3712838618346965</v>
      </c>
      <c r="T691" s="152">
        <f t="shared" ref="T691" si="1163">E691*S691</f>
        <v>209.01959943375118</v>
      </c>
    </row>
    <row r="692" spans="1:20" ht="12.75" customHeight="1" x14ac:dyDescent="0.2">
      <c r="A692" s="211"/>
      <c r="B692" s="195"/>
      <c r="C692" s="195"/>
      <c r="D692" s="227"/>
      <c r="E692" s="239"/>
      <c r="F692" s="170"/>
      <c r="G692" s="196"/>
      <c r="H692" s="155"/>
      <c r="I692" s="240"/>
      <c r="J692" s="155"/>
      <c r="K692" s="64"/>
      <c r="L692" s="64"/>
      <c r="M692" s="64"/>
      <c r="N692" s="103"/>
      <c r="O692" s="55">
        <f t="shared" si="1059"/>
        <v>0</v>
      </c>
      <c r="P692" s="155"/>
      <c r="Q692" s="155"/>
      <c r="R692" s="155"/>
      <c r="S692" s="152"/>
      <c r="T692" s="152"/>
    </row>
    <row r="693" spans="1:20" ht="12.75" customHeight="1" x14ac:dyDescent="0.2">
      <c r="A693" s="211"/>
      <c r="B693" s="195"/>
      <c r="C693" s="195"/>
      <c r="D693" s="227"/>
      <c r="E693" s="239"/>
      <c r="F693" s="170"/>
      <c r="G693" s="196"/>
      <c r="H693" s="155"/>
      <c r="I693" s="240"/>
      <c r="J693" s="155"/>
      <c r="K693" s="64"/>
      <c r="L693" s="64"/>
      <c r="M693" s="68"/>
      <c r="N693" s="103"/>
      <c r="O693" s="55">
        <f t="shared" si="1059"/>
        <v>0</v>
      </c>
      <c r="P693" s="155"/>
      <c r="Q693" s="155"/>
      <c r="R693" s="155"/>
      <c r="S693" s="152"/>
      <c r="T693" s="152"/>
    </row>
    <row r="694" spans="1:20" ht="12.75" customHeight="1" x14ac:dyDescent="0.2">
      <c r="A694" s="211"/>
      <c r="B694" s="195"/>
      <c r="C694" s="195"/>
      <c r="D694" s="227"/>
      <c r="E694" s="239"/>
      <c r="F694" s="171"/>
      <c r="G694" s="196"/>
      <c r="H694" s="156"/>
      <c r="I694" s="240"/>
      <c r="J694" s="156"/>
      <c r="K694" s="64"/>
      <c r="L694" s="64"/>
      <c r="M694" s="64"/>
      <c r="N694" s="103"/>
      <c r="O694" s="55">
        <f t="shared" si="1059"/>
        <v>0</v>
      </c>
      <c r="P694" s="156"/>
      <c r="Q694" s="156"/>
      <c r="R694" s="156"/>
      <c r="S694" s="152"/>
      <c r="T694" s="152"/>
    </row>
    <row r="695" spans="1:20" ht="12.75" customHeight="1" x14ac:dyDescent="0.2">
      <c r="A695" s="211">
        <v>31</v>
      </c>
      <c r="B695" s="147" t="s">
        <v>45</v>
      </c>
      <c r="C695" s="186" t="s">
        <v>1117</v>
      </c>
      <c r="D695" s="227" t="s">
        <v>786</v>
      </c>
      <c r="E695" s="177">
        <v>52.5</v>
      </c>
      <c r="F695" s="169">
        <f t="shared" ref="F695" si="1164">H695+J695+R695</f>
        <v>0.91260252720000012</v>
      </c>
      <c r="G695" s="183"/>
      <c r="H695" s="154">
        <f t="shared" ref="H695" si="1165">G695*$P$8/1000</f>
        <v>0</v>
      </c>
      <c r="I695" s="235"/>
      <c r="J695" s="154">
        <f t="shared" ref="J695" si="1166">I695*$P$9/1000</f>
        <v>0</v>
      </c>
      <c r="K695" s="23" t="s">
        <v>58</v>
      </c>
      <c r="L695" s="23" t="s">
        <v>29</v>
      </c>
      <c r="M695" s="23">
        <v>1</v>
      </c>
      <c r="N695" s="97">
        <v>0.80600000000000005</v>
      </c>
      <c r="O695" s="55">
        <f t="shared" si="1059"/>
        <v>0.80600000000000005</v>
      </c>
      <c r="P695" s="152">
        <f t="shared" ref="P695" si="1167">E695*F695</f>
        <v>47.911632678000004</v>
      </c>
      <c r="Q695" s="154">
        <f t="shared" ref="Q695" si="1168">SUM(O695:O698)</f>
        <v>0.80600000000000005</v>
      </c>
      <c r="R695" s="154">
        <f t="shared" ref="R695" si="1169">Q695*1.02*1.05*$R$14</f>
        <v>0.91260252720000012</v>
      </c>
      <c r="S695" s="152">
        <f t="shared" ref="S695" si="1170">F695*$S$17</f>
        <v>1.1586420017553876</v>
      </c>
      <c r="T695" s="152">
        <f t="shared" ref="T695" si="1171">E695*S695</f>
        <v>60.828705092157847</v>
      </c>
    </row>
    <row r="696" spans="1:20" ht="12.75" customHeight="1" x14ac:dyDescent="0.2">
      <c r="A696" s="211"/>
      <c r="B696" s="147"/>
      <c r="C696" s="187"/>
      <c r="D696" s="227"/>
      <c r="E696" s="178"/>
      <c r="F696" s="170"/>
      <c r="G696" s="184"/>
      <c r="H696" s="155"/>
      <c r="I696" s="236"/>
      <c r="J696" s="155"/>
      <c r="K696" s="23"/>
      <c r="L696" s="23"/>
      <c r="M696" s="97"/>
      <c r="N696" s="97"/>
      <c r="O696" s="55">
        <f t="shared" si="1059"/>
        <v>0</v>
      </c>
      <c r="P696" s="152"/>
      <c r="Q696" s="155"/>
      <c r="R696" s="155"/>
      <c r="S696" s="152"/>
      <c r="T696" s="152"/>
    </row>
    <row r="697" spans="1:20" ht="12.75" customHeight="1" x14ac:dyDescent="0.2">
      <c r="A697" s="211"/>
      <c r="B697" s="147"/>
      <c r="C697" s="187"/>
      <c r="D697" s="227"/>
      <c r="E697" s="178"/>
      <c r="F697" s="170"/>
      <c r="G697" s="184"/>
      <c r="H697" s="155"/>
      <c r="I697" s="236"/>
      <c r="J697" s="155"/>
      <c r="K697" s="23"/>
      <c r="L697" s="23"/>
      <c r="M697" s="97"/>
      <c r="N697" s="97"/>
      <c r="O697" s="55">
        <f t="shared" si="1059"/>
        <v>0</v>
      </c>
      <c r="P697" s="152"/>
      <c r="Q697" s="155"/>
      <c r="R697" s="155"/>
      <c r="S697" s="152"/>
      <c r="T697" s="152"/>
    </row>
    <row r="698" spans="1:20" ht="12.75" customHeight="1" x14ac:dyDescent="0.2">
      <c r="A698" s="211"/>
      <c r="B698" s="147"/>
      <c r="C698" s="188"/>
      <c r="D698" s="227"/>
      <c r="E698" s="179"/>
      <c r="F698" s="171"/>
      <c r="G698" s="185"/>
      <c r="H698" s="156"/>
      <c r="I698" s="237"/>
      <c r="J698" s="156"/>
      <c r="K698" s="23"/>
      <c r="L698" s="23"/>
      <c r="M698" s="23"/>
      <c r="N698" s="97"/>
      <c r="O698" s="55">
        <f t="shared" si="1059"/>
        <v>0</v>
      </c>
      <c r="P698" s="152"/>
      <c r="Q698" s="156"/>
      <c r="R698" s="156"/>
      <c r="S698" s="152"/>
      <c r="T698" s="152"/>
    </row>
    <row r="699" spans="1:20" ht="12.75" customHeight="1" x14ac:dyDescent="0.2">
      <c r="A699" s="211">
        <v>32</v>
      </c>
      <c r="B699" s="186" t="s">
        <v>473</v>
      </c>
      <c r="C699" s="186" t="s">
        <v>1118</v>
      </c>
      <c r="D699" s="227" t="s">
        <v>691</v>
      </c>
      <c r="E699" s="177">
        <v>13</v>
      </c>
      <c r="F699" s="169">
        <f t="shared" ref="F699" si="1172">H699+J699+R699</f>
        <v>5.4885182673600008</v>
      </c>
      <c r="G699" s="183">
        <v>0.79400000000000004</v>
      </c>
      <c r="H699" s="154">
        <f t="shared" ref="H699" si="1173">G699*$P$8/1000</f>
        <v>1.5075678000000001</v>
      </c>
      <c r="I699" s="235">
        <v>6.4000000000000001E-2</v>
      </c>
      <c r="J699" s="154">
        <f t="shared" ref="J699" si="1174">I699*$P$9/1000</f>
        <v>0.15073728</v>
      </c>
      <c r="K699" s="114" t="s">
        <v>46</v>
      </c>
      <c r="L699" s="114" t="s">
        <v>32</v>
      </c>
      <c r="M699" s="114">
        <v>3.1E-2</v>
      </c>
      <c r="N699" s="43">
        <v>26.4</v>
      </c>
      <c r="O699" s="55">
        <f t="shared" si="1059"/>
        <v>0.81839999999999991</v>
      </c>
      <c r="P699" s="152">
        <f t="shared" ref="P699" si="1175">E699*F699</f>
        <v>71.350737475680006</v>
      </c>
      <c r="Q699" s="154">
        <f t="shared" ref="Q699" si="1176">SUM(O699:O702)</f>
        <v>3.3828000000000005</v>
      </c>
      <c r="R699" s="154">
        <f t="shared" ref="R699" si="1177">Q699*1.02*1.05*$R$14</f>
        <v>3.8302131873600005</v>
      </c>
      <c r="S699" s="152">
        <f t="shared" ref="S699" si="1178">F699*$S$17</f>
        <v>6.9682338174934229</v>
      </c>
      <c r="T699" s="152">
        <f t="shared" ref="T699" si="1179">E699*S699</f>
        <v>90.587039627414498</v>
      </c>
    </row>
    <row r="700" spans="1:20" ht="12.75" customHeight="1" x14ac:dyDescent="0.2">
      <c r="A700" s="211"/>
      <c r="B700" s="187"/>
      <c r="C700" s="187"/>
      <c r="D700" s="227"/>
      <c r="E700" s="178"/>
      <c r="F700" s="170"/>
      <c r="G700" s="184"/>
      <c r="H700" s="155"/>
      <c r="I700" s="236"/>
      <c r="J700" s="155"/>
      <c r="K700" s="114" t="s">
        <v>1050</v>
      </c>
      <c r="L700" s="114" t="s">
        <v>23</v>
      </c>
      <c r="M700" s="114">
        <v>1.08</v>
      </c>
      <c r="N700" s="92">
        <v>1.1499999999999999</v>
      </c>
      <c r="O700" s="55">
        <f t="shared" si="1059"/>
        <v>1.242</v>
      </c>
      <c r="P700" s="152"/>
      <c r="Q700" s="155"/>
      <c r="R700" s="155"/>
      <c r="S700" s="152"/>
      <c r="T700" s="152"/>
    </row>
    <row r="701" spans="1:20" ht="12.75" customHeight="1" x14ac:dyDescent="0.2">
      <c r="A701" s="211"/>
      <c r="B701" s="187"/>
      <c r="C701" s="187"/>
      <c r="D701" s="227"/>
      <c r="E701" s="178"/>
      <c r="F701" s="170"/>
      <c r="G701" s="184"/>
      <c r="H701" s="155"/>
      <c r="I701" s="236"/>
      <c r="J701" s="155"/>
      <c r="K701" s="114" t="s">
        <v>474</v>
      </c>
      <c r="L701" s="114" t="s">
        <v>29</v>
      </c>
      <c r="M701" s="114">
        <v>0.12</v>
      </c>
      <c r="N701" s="92">
        <v>1</v>
      </c>
      <c r="O701" s="55">
        <f t="shared" si="1059"/>
        <v>0.12</v>
      </c>
      <c r="P701" s="152"/>
      <c r="Q701" s="155"/>
      <c r="R701" s="155"/>
      <c r="S701" s="152"/>
      <c r="T701" s="152"/>
    </row>
    <row r="702" spans="1:20" ht="12.75" customHeight="1" x14ac:dyDescent="0.2">
      <c r="A702" s="211"/>
      <c r="B702" s="188"/>
      <c r="C702" s="188"/>
      <c r="D702" s="227"/>
      <c r="E702" s="179"/>
      <c r="F702" s="171"/>
      <c r="G702" s="185"/>
      <c r="H702" s="156"/>
      <c r="I702" s="237"/>
      <c r="J702" s="156"/>
      <c r="K702" s="114" t="s">
        <v>1051</v>
      </c>
      <c r="L702" s="114" t="s">
        <v>29</v>
      </c>
      <c r="M702" s="114">
        <v>3.6</v>
      </c>
      <c r="N702" s="92">
        <v>0.33400000000000002</v>
      </c>
      <c r="O702" s="55">
        <f t="shared" si="1059"/>
        <v>1.2024000000000001</v>
      </c>
      <c r="P702" s="152"/>
      <c r="Q702" s="156"/>
      <c r="R702" s="156"/>
      <c r="S702" s="152"/>
      <c r="T702" s="152"/>
    </row>
    <row r="703" spans="1:20" s="54" customFormat="1" ht="12.75" customHeight="1" x14ac:dyDescent="0.2">
      <c r="A703" s="144"/>
      <c r="B703" s="433"/>
      <c r="C703" s="383" t="s">
        <v>716</v>
      </c>
      <c r="D703" s="433"/>
      <c r="E703" s="477"/>
      <c r="F703" s="439">
        <f>H703+J703+R703</f>
        <v>2.8792230000000001</v>
      </c>
      <c r="G703" s="442">
        <v>0.4</v>
      </c>
      <c r="H703" s="445">
        <f>G703*$P$8/1000</f>
        <v>0.75948000000000004</v>
      </c>
      <c r="I703" s="448">
        <v>0.9</v>
      </c>
      <c r="J703" s="445">
        <f>I703*$P$9/1000</f>
        <v>2.1197430000000002</v>
      </c>
      <c r="K703" s="82"/>
      <c r="L703" s="82"/>
      <c r="M703" s="82"/>
      <c r="N703" s="83"/>
      <c r="O703" s="84">
        <f t="shared" si="1059"/>
        <v>0</v>
      </c>
      <c r="P703" s="445">
        <f>E703*F703</f>
        <v>0</v>
      </c>
      <c r="Q703" s="445">
        <f>SUM(O703:O706)</f>
        <v>0</v>
      </c>
      <c r="R703" s="445">
        <f>Q703*1.02*1.05*$R$14</f>
        <v>0</v>
      </c>
      <c r="S703" s="453"/>
      <c r="T703" s="451">
        <f>SUM(T575:T702)</f>
        <v>2911.0909205278585</v>
      </c>
    </row>
    <row r="704" spans="1:20" s="54" customFormat="1" ht="12.75" customHeight="1" x14ac:dyDescent="0.2">
      <c r="A704" s="145"/>
      <c r="B704" s="434"/>
      <c r="C704" s="384"/>
      <c r="D704" s="434"/>
      <c r="E704" s="478"/>
      <c r="F704" s="440"/>
      <c r="G704" s="443"/>
      <c r="H704" s="446"/>
      <c r="I704" s="449"/>
      <c r="J704" s="446"/>
      <c r="K704" s="82"/>
      <c r="L704" s="82"/>
      <c r="M704" s="82"/>
      <c r="N704" s="83"/>
      <c r="O704" s="84">
        <f t="shared" si="1059"/>
        <v>0</v>
      </c>
      <c r="P704" s="446"/>
      <c r="Q704" s="446"/>
      <c r="R704" s="446"/>
      <c r="S704" s="453"/>
      <c r="T704" s="451"/>
    </row>
    <row r="705" spans="1:20" s="54" customFormat="1" ht="12.75" customHeight="1" x14ac:dyDescent="0.2">
      <c r="A705" s="145"/>
      <c r="B705" s="434"/>
      <c r="C705" s="384"/>
      <c r="D705" s="434"/>
      <c r="E705" s="478"/>
      <c r="F705" s="440"/>
      <c r="G705" s="443"/>
      <c r="H705" s="446"/>
      <c r="I705" s="449"/>
      <c r="J705" s="446"/>
      <c r="K705" s="82"/>
      <c r="L705" s="82"/>
      <c r="M705" s="82"/>
      <c r="N705" s="83"/>
      <c r="O705" s="84">
        <f t="shared" si="1059"/>
        <v>0</v>
      </c>
      <c r="P705" s="446"/>
      <c r="Q705" s="446"/>
      <c r="R705" s="446"/>
      <c r="S705" s="453"/>
      <c r="T705" s="451"/>
    </row>
    <row r="706" spans="1:20" s="54" customFormat="1" ht="12.75" customHeight="1" x14ac:dyDescent="0.2">
      <c r="A706" s="146"/>
      <c r="B706" s="435"/>
      <c r="C706" s="385"/>
      <c r="D706" s="435"/>
      <c r="E706" s="479"/>
      <c r="F706" s="441"/>
      <c r="G706" s="444"/>
      <c r="H706" s="447"/>
      <c r="I706" s="450"/>
      <c r="J706" s="447"/>
      <c r="K706" s="82"/>
      <c r="L706" s="82"/>
      <c r="M706" s="82"/>
      <c r="N706" s="83"/>
      <c r="O706" s="84">
        <f t="shared" si="1059"/>
        <v>0</v>
      </c>
      <c r="P706" s="447"/>
      <c r="Q706" s="447"/>
      <c r="R706" s="447"/>
      <c r="S706" s="453"/>
      <c r="T706" s="451"/>
    </row>
    <row r="707" spans="1:20" s="54" customFormat="1" ht="12.75" customHeight="1" x14ac:dyDescent="0.2">
      <c r="A707" s="144"/>
      <c r="B707" s="433"/>
      <c r="C707" s="383" t="s">
        <v>717</v>
      </c>
      <c r="D707" s="433"/>
      <c r="E707" s="477"/>
      <c r="F707" s="439">
        <f>H707+J707+R707</f>
        <v>7.1331929999999995</v>
      </c>
      <c r="G707" s="442">
        <v>1.4</v>
      </c>
      <c r="H707" s="445">
        <f>G707*$P$8/1000</f>
        <v>2.6581799999999998</v>
      </c>
      <c r="I707" s="448">
        <v>1.9</v>
      </c>
      <c r="J707" s="445">
        <f>I707*$P$9/1000</f>
        <v>4.4750129999999997</v>
      </c>
      <c r="K707" s="82"/>
      <c r="L707" s="82"/>
      <c r="M707" s="82"/>
      <c r="N707" s="83"/>
      <c r="O707" s="84">
        <f t="shared" si="1059"/>
        <v>0</v>
      </c>
      <c r="P707" s="445">
        <f>E707*F707</f>
        <v>0</v>
      </c>
      <c r="Q707" s="445">
        <f>SUM(O707:O710)</f>
        <v>0</v>
      </c>
      <c r="R707" s="445">
        <f>Q707*1.02*1.05*$R$14</f>
        <v>0</v>
      </c>
      <c r="S707" s="453"/>
      <c r="T707" s="452">
        <f>(T703*100%)/$T$1936</f>
        <v>2.4466068864607969E-2</v>
      </c>
    </row>
    <row r="708" spans="1:20" s="54" customFormat="1" ht="12.75" customHeight="1" x14ac:dyDescent="0.2">
      <c r="A708" s="145"/>
      <c r="B708" s="434"/>
      <c r="C708" s="384"/>
      <c r="D708" s="434"/>
      <c r="E708" s="478"/>
      <c r="F708" s="440"/>
      <c r="G708" s="443"/>
      <c r="H708" s="446"/>
      <c r="I708" s="449"/>
      <c r="J708" s="446"/>
      <c r="K708" s="82"/>
      <c r="L708" s="82"/>
      <c r="M708" s="82"/>
      <c r="N708" s="83"/>
      <c r="O708" s="84">
        <f t="shared" si="1059"/>
        <v>0</v>
      </c>
      <c r="P708" s="446"/>
      <c r="Q708" s="446"/>
      <c r="R708" s="446"/>
      <c r="S708" s="453"/>
      <c r="T708" s="452"/>
    </row>
    <row r="709" spans="1:20" s="54" customFormat="1" ht="12.75" customHeight="1" x14ac:dyDescent="0.2">
      <c r="A709" s="145"/>
      <c r="B709" s="434"/>
      <c r="C709" s="384"/>
      <c r="D709" s="434"/>
      <c r="E709" s="478"/>
      <c r="F709" s="440"/>
      <c r="G709" s="443"/>
      <c r="H709" s="446"/>
      <c r="I709" s="449"/>
      <c r="J709" s="446"/>
      <c r="K709" s="82"/>
      <c r="L709" s="82"/>
      <c r="M709" s="82"/>
      <c r="N709" s="83"/>
      <c r="O709" s="84">
        <f t="shared" si="1059"/>
        <v>0</v>
      </c>
      <c r="P709" s="446"/>
      <c r="Q709" s="446"/>
      <c r="R709" s="446"/>
      <c r="S709" s="453"/>
      <c r="T709" s="452"/>
    </row>
    <row r="710" spans="1:20" s="54" customFormat="1" ht="12.75" customHeight="1" x14ac:dyDescent="0.2">
      <c r="A710" s="146"/>
      <c r="B710" s="435"/>
      <c r="C710" s="385"/>
      <c r="D710" s="435"/>
      <c r="E710" s="479"/>
      <c r="F710" s="441"/>
      <c r="G710" s="444"/>
      <c r="H710" s="447"/>
      <c r="I710" s="450"/>
      <c r="J710" s="447"/>
      <c r="K710" s="82"/>
      <c r="L710" s="82"/>
      <c r="M710" s="82"/>
      <c r="N710" s="83"/>
      <c r="O710" s="84">
        <f t="shared" si="1059"/>
        <v>0</v>
      </c>
      <c r="P710" s="447"/>
      <c r="Q710" s="447"/>
      <c r="R710" s="447"/>
      <c r="S710" s="453"/>
      <c r="T710" s="452"/>
    </row>
    <row r="711" spans="1:20" ht="12.75" customHeight="1" x14ac:dyDescent="0.2">
      <c r="A711" s="211"/>
      <c r="B711" s="186"/>
      <c r="C711" s="319" t="s">
        <v>1122</v>
      </c>
      <c r="D711" s="144"/>
      <c r="E711" s="180"/>
      <c r="F711" s="169">
        <f t="shared" ref="F711" si="1180">H711+J711+R711</f>
        <v>0</v>
      </c>
      <c r="G711" s="183"/>
      <c r="H711" s="154">
        <f t="shared" ref="H711" si="1181">G711*$P$8/1000</f>
        <v>0</v>
      </c>
      <c r="I711" s="235"/>
      <c r="J711" s="154">
        <f t="shared" ref="J711" si="1182">I711*$P$9/1000</f>
        <v>0</v>
      </c>
      <c r="K711" s="23"/>
      <c r="L711" s="97"/>
      <c r="M711" s="23"/>
      <c r="N711" s="97"/>
      <c r="O711" s="55">
        <f t="shared" si="1059"/>
        <v>0</v>
      </c>
      <c r="P711" s="154">
        <f t="shared" ref="P711" si="1183">E711*F711</f>
        <v>0</v>
      </c>
      <c r="Q711" s="154">
        <f t="shared" ref="Q711" si="1184">SUM(O711:O714)</f>
        <v>0</v>
      </c>
      <c r="R711" s="154">
        <f t="shared" ref="R711" si="1185">Q711*1.02*1.05*$R$14</f>
        <v>0</v>
      </c>
      <c r="S711" s="152">
        <f t="shared" ref="S711" si="1186">F711*$S$17</f>
        <v>0</v>
      </c>
      <c r="T711" s="152">
        <f t="shared" ref="T711" si="1187">E711*S711</f>
        <v>0</v>
      </c>
    </row>
    <row r="712" spans="1:20" ht="12.75" customHeight="1" x14ac:dyDescent="0.2">
      <c r="A712" s="211"/>
      <c r="B712" s="187"/>
      <c r="C712" s="320"/>
      <c r="D712" s="145"/>
      <c r="E712" s="181"/>
      <c r="F712" s="170"/>
      <c r="G712" s="184"/>
      <c r="H712" s="155"/>
      <c r="I712" s="236"/>
      <c r="J712" s="155"/>
      <c r="K712" s="23"/>
      <c r="L712" s="23"/>
      <c r="M712" s="97"/>
      <c r="N712" s="97"/>
      <c r="O712" s="55">
        <f t="shared" si="1059"/>
        <v>0</v>
      </c>
      <c r="P712" s="155"/>
      <c r="Q712" s="155"/>
      <c r="R712" s="155"/>
      <c r="S712" s="152"/>
      <c r="T712" s="152"/>
    </row>
    <row r="713" spans="1:20" ht="12.75" customHeight="1" x14ac:dyDescent="0.2">
      <c r="A713" s="211"/>
      <c r="B713" s="187"/>
      <c r="C713" s="320"/>
      <c r="D713" s="145"/>
      <c r="E713" s="181"/>
      <c r="F713" s="170"/>
      <c r="G713" s="184"/>
      <c r="H713" s="155"/>
      <c r="I713" s="236"/>
      <c r="J713" s="155"/>
      <c r="K713" s="23"/>
      <c r="L713" s="23"/>
      <c r="M713" s="97"/>
      <c r="N713" s="97"/>
      <c r="O713" s="55">
        <f t="shared" ref="O713:O800" si="1188">M713*N713</f>
        <v>0</v>
      </c>
      <c r="P713" s="155"/>
      <c r="Q713" s="155"/>
      <c r="R713" s="155"/>
      <c r="S713" s="152"/>
      <c r="T713" s="152"/>
    </row>
    <row r="714" spans="1:20" ht="12.75" customHeight="1" x14ac:dyDescent="0.2">
      <c r="A714" s="211"/>
      <c r="B714" s="188"/>
      <c r="C714" s="321"/>
      <c r="D714" s="146"/>
      <c r="E714" s="182"/>
      <c r="F714" s="171"/>
      <c r="G714" s="185"/>
      <c r="H714" s="156"/>
      <c r="I714" s="237"/>
      <c r="J714" s="156"/>
      <c r="K714" s="23"/>
      <c r="L714" s="23"/>
      <c r="M714" s="23"/>
      <c r="N714" s="97"/>
      <c r="O714" s="55">
        <f t="shared" si="1188"/>
        <v>0</v>
      </c>
      <c r="P714" s="156"/>
      <c r="Q714" s="156"/>
      <c r="R714" s="156"/>
      <c r="S714" s="152"/>
      <c r="T714" s="152"/>
    </row>
    <row r="715" spans="1:20" ht="12.75" customHeight="1" x14ac:dyDescent="0.2">
      <c r="A715" s="211">
        <v>1</v>
      </c>
      <c r="B715" s="186" t="s">
        <v>1057</v>
      </c>
      <c r="C715" s="186" t="s">
        <v>1123</v>
      </c>
      <c r="D715" s="227" t="s">
        <v>719</v>
      </c>
      <c r="E715" s="177">
        <v>29.7</v>
      </c>
      <c r="F715" s="169">
        <f t="shared" ref="F715" si="1189">H715+J715+R715</f>
        <v>57.773500387258444</v>
      </c>
      <c r="G715" s="183">
        <v>4.6100000000000003</v>
      </c>
      <c r="H715" s="154">
        <f t="shared" ref="H715" si="1190">G715*$P$8/1000</f>
        <v>8.753007000000002</v>
      </c>
      <c r="I715" s="235">
        <v>0.81</v>
      </c>
      <c r="J715" s="154">
        <f t="shared" ref="J715" si="1191">I715*$P$9/1000</f>
        <v>1.9077687000000001</v>
      </c>
      <c r="K715" s="57" t="s">
        <v>684</v>
      </c>
      <c r="L715" s="57" t="s">
        <v>32</v>
      </c>
      <c r="M715" s="57">
        <v>1</v>
      </c>
      <c r="N715" s="92">
        <v>30.013999999999999</v>
      </c>
      <c r="O715" s="55">
        <f t="shared" si="1188"/>
        <v>30.013999999999999</v>
      </c>
      <c r="P715" s="154">
        <f t="shared" ref="P715" si="1192">E715*F715</f>
        <v>1715.8729615015757</v>
      </c>
      <c r="Q715" s="154">
        <f t="shared" ref="Q715" si="1193">SUM(O715:O718)</f>
        <v>41.609413699999998</v>
      </c>
      <c r="R715" s="154">
        <f t="shared" ref="R715" si="1194">Q715*1.02*1.05*$R$14</f>
        <v>47.112724687258442</v>
      </c>
      <c r="S715" s="152">
        <f t="shared" ref="S715" si="1195">F715*$S$17</f>
        <v>73.349352146204282</v>
      </c>
      <c r="T715" s="152">
        <f t="shared" ref="T715" si="1196">E715*S715</f>
        <v>2178.4757587422673</v>
      </c>
    </row>
    <row r="716" spans="1:20" ht="12.75" customHeight="1" x14ac:dyDescent="0.2">
      <c r="A716" s="211"/>
      <c r="B716" s="187"/>
      <c r="C716" s="187"/>
      <c r="D716" s="227"/>
      <c r="E716" s="178"/>
      <c r="F716" s="170"/>
      <c r="G716" s="184"/>
      <c r="H716" s="155"/>
      <c r="I716" s="236"/>
      <c r="J716" s="155"/>
      <c r="K716" s="57" t="s">
        <v>253</v>
      </c>
      <c r="L716" s="57" t="s">
        <v>23</v>
      </c>
      <c r="M716" s="57">
        <v>2.37</v>
      </c>
      <c r="N716" s="92">
        <v>3.5</v>
      </c>
      <c r="O716" s="55">
        <f t="shared" si="1188"/>
        <v>8.2949999999999999</v>
      </c>
      <c r="P716" s="155"/>
      <c r="Q716" s="155"/>
      <c r="R716" s="155"/>
      <c r="S716" s="152"/>
      <c r="T716" s="152"/>
    </row>
    <row r="717" spans="1:20" ht="12.75" customHeight="1" x14ac:dyDescent="0.2">
      <c r="A717" s="211"/>
      <c r="B717" s="187"/>
      <c r="C717" s="187"/>
      <c r="D717" s="227"/>
      <c r="E717" s="178"/>
      <c r="F717" s="170"/>
      <c r="G717" s="184"/>
      <c r="H717" s="155"/>
      <c r="I717" s="236"/>
      <c r="J717" s="155"/>
      <c r="K717" s="57" t="s">
        <v>254</v>
      </c>
      <c r="L717" s="57" t="s">
        <v>43</v>
      </c>
      <c r="M717" s="57">
        <v>2.6700000000000002E-2</v>
      </c>
      <c r="N717" s="92">
        <v>123.611</v>
      </c>
      <c r="O717" s="55">
        <f t="shared" si="1188"/>
        <v>3.3004137000000004</v>
      </c>
      <c r="P717" s="155"/>
      <c r="Q717" s="155"/>
      <c r="R717" s="155"/>
      <c r="S717" s="152"/>
      <c r="T717" s="152"/>
    </row>
    <row r="718" spans="1:20" ht="12.75" customHeight="1" x14ac:dyDescent="0.2">
      <c r="A718" s="211"/>
      <c r="B718" s="188"/>
      <c r="C718" s="188"/>
      <c r="D718" s="227"/>
      <c r="E718" s="179"/>
      <c r="F718" s="171"/>
      <c r="G718" s="185"/>
      <c r="H718" s="156"/>
      <c r="I718" s="237"/>
      <c r="J718" s="156"/>
      <c r="K718" s="57"/>
      <c r="L718" s="57"/>
      <c r="M718" s="57"/>
      <c r="N718" s="97"/>
      <c r="O718" s="55">
        <f t="shared" si="1188"/>
        <v>0</v>
      </c>
      <c r="P718" s="156"/>
      <c r="Q718" s="156"/>
      <c r="R718" s="156"/>
      <c r="S718" s="152"/>
      <c r="T718" s="152"/>
    </row>
    <row r="719" spans="1:20" ht="12.75" customHeight="1" x14ac:dyDescent="0.2">
      <c r="A719" s="211">
        <v>2</v>
      </c>
      <c r="B719" s="186" t="s">
        <v>45</v>
      </c>
      <c r="C719" s="147" t="s">
        <v>729</v>
      </c>
      <c r="D719" s="220" t="s">
        <v>714</v>
      </c>
      <c r="E719" s="245">
        <v>2.0030000000000001</v>
      </c>
      <c r="F719" s="169">
        <f t="shared" ref="F719" si="1197">H719+J719+R719</f>
        <v>243.43615800000001</v>
      </c>
      <c r="G719" s="161"/>
      <c r="H719" s="154">
        <f t="shared" ref="H719" si="1198">G719*$P$8/1000</f>
        <v>0</v>
      </c>
      <c r="I719" s="240"/>
      <c r="J719" s="154">
        <f t="shared" ref="J719" si="1199">I719*$P$9/1000</f>
        <v>0</v>
      </c>
      <c r="K719" s="64" t="s">
        <v>57</v>
      </c>
      <c r="L719" s="64" t="s">
        <v>27</v>
      </c>
      <c r="M719" s="23">
        <v>1</v>
      </c>
      <c r="N719" s="92">
        <v>215</v>
      </c>
      <c r="O719" s="55">
        <f t="shared" si="1188"/>
        <v>215</v>
      </c>
      <c r="P719" s="154">
        <f t="shared" ref="P719" si="1200">E719*F719</f>
        <v>487.60262447400004</v>
      </c>
      <c r="Q719" s="154">
        <f t="shared" ref="Q719" si="1201">SUM(O719:O722)</f>
        <v>215</v>
      </c>
      <c r="R719" s="154">
        <f t="shared" ref="R719" si="1202">Q719*1.02*1.05*$R$14</f>
        <v>243.43615800000001</v>
      </c>
      <c r="S719" s="152">
        <f t="shared" ref="S719" si="1203">F719*$S$17</f>
        <v>309.06703520770259</v>
      </c>
      <c r="T719" s="152">
        <f t="shared" ref="T719" si="1204">E719*S719</f>
        <v>619.06127152102829</v>
      </c>
    </row>
    <row r="720" spans="1:20" ht="12.75" customHeight="1" x14ac:dyDescent="0.2">
      <c r="A720" s="211"/>
      <c r="B720" s="187"/>
      <c r="C720" s="147"/>
      <c r="D720" s="221"/>
      <c r="E720" s="245"/>
      <c r="F720" s="170"/>
      <c r="G720" s="161"/>
      <c r="H720" s="155"/>
      <c r="I720" s="240"/>
      <c r="J720" s="155"/>
      <c r="K720" s="23"/>
      <c r="L720" s="23"/>
      <c r="M720" s="23"/>
      <c r="N720" s="17"/>
      <c r="O720" s="55">
        <f t="shared" si="1188"/>
        <v>0</v>
      </c>
      <c r="P720" s="155"/>
      <c r="Q720" s="155"/>
      <c r="R720" s="155"/>
      <c r="S720" s="152"/>
      <c r="T720" s="152"/>
    </row>
    <row r="721" spans="1:20" ht="12.75" customHeight="1" x14ac:dyDescent="0.2">
      <c r="A721" s="211"/>
      <c r="B721" s="187"/>
      <c r="C721" s="147"/>
      <c r="D721" s="221"/>
      <c r="E721" s="245"/>
      <c r="F721" s="170"/>
      <c r="G721" s="161"/>
      <c r="H721" s="155"/>
      <c r="I721" s="240"/>
      <c r="J721" s="155"/>
      <c r="K721" s="64"/>
      <c r="L721" s="64"/>
      <c r="M721" s="68"/>
      <c r="N721" s="103"/>
      <c r="O721" s="55">
        <f t="shared" si="1188"/>
        <v>0</v>
      </c>
      <c r="P721" s="155"/>
      <c r="Q721" s="155"/>
      <c r="R721" s="155"/>
      <c r="S721" s="152"/>
      <c r="T721" s="152"/>
    </row>
    <row r="722" spans="1:20" ht="12.75" customHeight="1" x14ac:dyDescent="0.2">
      <c r="A722" s="211"/>
      <c r="B722" s="188"/>
      <c r="C722" s="147"/>
      <c r="D722" s="222"/>
      <c r="E722" s="245"/>
      <c r="F722" s="171"/>
      <c r="G722" s="161"/>
      <c r="H722" s="156"/>
      <c r="I722" s="240"/>
      <c r="J722" s="156"/>
      <c r="K722" s="64"/>
      <c r="L722" s="64"/>
      <c r="M722" s="64"/>
      <c r="N722" s="103"/>
      <c r="O722" s="55">
        <f t="shared" si="1188"/>
        <v>0</v>
      </c>
      <c r="P722" s="156"/>
      <c r="Q722" s="156"/>
      <c r="R722" s="156"/>
      <c r="S722" s="152"/>
      <c r="T722" s="152"/>
    </row>
    <row r="723" spans="1:20" ht="12.75" customHeight="1" x14ac:dyDescent="0.2">
      <c r="A723" s="211">
        <v>3</v>
      </c>
      <c r="B723" s="186" t="s">
        <v>45</v>
      </c>
      <c r="C723" s="147" t="s">
        <v>726</v>
      </c>
      <c r="D723" s="220" t="s">
        <v>714</v>
      </c>
      <c r="E723" s="245">
        <v>2.6950000000000002E-2</v>
      </c>
      <c r="F723" s="169">
        <f t="shared" ref="F723" si="1205">H723+J723+R723</f>
        <v>336.53293838639996</v>
      </c>
      <c r="G723" s="161"/>
      <c r="H723" s="154">
        <f t="shared" ref="H723" si="1206">G723*$P$8/1000</f>
        <v>0</v>
      </c>
      <c r="I723" s="240"/>
      <c r="J723" s="154">
        <f t="shared" ref="J723" si="1207">I723*$P$9/1000</f>
        <v>0</v>
      </c>
      <c r="K723" s="64" t="s">
        <v>57</v>
      </c>
      <c r="L723" s="64" t="s">
        <v>27</v>
      </c>
      <c r="M723" s="23">
        <v>1</v>
      </c>
      <c r="N723" s="92">
        <v>297.22199999999998</v>
      </c>
      <c r="O723" s="55">
        <f t="shared" si="1188"/>
        <v>297.22199999999998</v>
      </c>
      <c r="P723" s="154">
        <f t="shared" ref="P723" si="1208">E723*F723</f>
        <v>9.0695626895134804</v>
      </c>
      <c r="Q723" s="154">
        <f t="shared" ref="Q723" si="1209">SUM(O723:O726)</f>
        <v>297.22199999999998</v>
      </c>
      <c r="R723" s="154">
        <f t="shared" ref="R723" si="1210">Q723*1.02*1.05*$R$14</f>
        <v>336.53293838639996</v>
      </c>
      <c r="S723" s="152">
        <f t="shared" ref="S723" si="1211">F723*$S$17</f>
        <v>427.26289459769197</v>
      </c>
      <c r="T723" s="152">
        <f t="shared" ref="T723" si="1212">E723*S723</f>
        <v>11.514735009407799</v>
      </c>
    </row>
    <row r="724" spans="1:20" ht="12.75" customHeight="1" x14ac:dyDescent="0.2">
      <c r="A724" s="211"/>
      <c r="B724" s="187"/>
      <c r="C724" s="147"/>
      <c r="D724" s="221"/>
      <c r="E724" s="245"/>
      <c r="F724" s="170"/>
      <c r="G724" s="161"/>
      <c r="H724" s="155"/>
      <c r="I724" s="240"/>
      <c r="J724" s="155"/>
      <c r="K724" s="23"/>
      <c r="L724" s="23"/>
      <c r="M724" s="23"/>
      <c r="N724" s="17"/>
      <c r="O724" s="55">
        <f t="shared" si="1188"/>
        <v>0</v>
      </c>
      <c r="P724" s="155"/>
      <c r="Q724" s="155"/>
      <c r="R724" s="155"/>
      <c r="S724" s="152"/>
      <c r="T724" s="152"/>
    </row>
    <row r="725" spans="1:20" ht="12.75" customHeight="1" x14ac:dyDescent="0.2">
      <c r="A725" s="211"/>
      <c r="B725" s="187"/>
      <c r="C725" s="147"/>
      <c r="D725" s="221"/>
      <c r="E725" s="245"/>
      <c r="F725" s="170"/>
      <c r="G725" s="161"/>
      <c r="H725" s="155"/>
      <c r="I725" s="240"/>
      <c r="J725" s="155"/>
      <c r="K725" s="64"/>
      <c r="L725" s="64"/>
      <c r="M725" s="68"/>
      <c r="N725" s="103"/>
      <c r="O725" s="55">
        <f t="shared" si="1188"/>
        <v>0</v>
      </c>
      <c r="P725" s="155"/>
      <c r="Q725" s="155"/>
      <c r="R725" s="155"/>
      <c r="S725" s="152"/>
      <c r="T725" s="152"/>
    </row>
    <row r="726" spans="1:20" ht="12.75" customHeight="1" x14ac:dyDescent="0.2">
      <c r="A726" s="211"/>
      <c r="B726" s="188"/>
      <c r="C726" s="147"/>
      <c r="D726" s="222"/>
      <c r="E726" s="245"/>
      <c r="F726" s="171"/>
      <c r="G726" s="161"/>
      <c r="H726" s="156"/>
      <c r="I726" s="240"/>
      <c r="J726" s="156"/>
      <c r="K726" s="64"/>
      <c r="L726" s="64"/>
      <c r="M726" s="64"/>
      <c r="N726" s="103"/>
      <c r="O726" s="55">
        <f t="shared" si="1188"/>
        <v>0</v>
      </c>
      <c r="P726" s="156"/>
      <c r="Q726" s="156"/>
      <c r="R726" s="156"/>
      <c r="S726" s="152"/>
      <c r="T726" s="152"/>
    </row>
    <row r="727" spans="1:20" s="54" customFormat="1" ht="12.75" customHeight="1" x14ac:dyDescent="0.2">
      <c r="A727" s="144"/>
      <c r="B727" s="433"/>
      <c r="C727" s="383" t="s">
        <v>716</v>
      </c>
      <c r="D727" s="433"/>
      <c r="E727" s="477"/>
      <c r="F727" s="439">
        <f>H727+J727+R727</f>
        <v>2.8792230000000001</v>
      </c>
      <c r="G727" s="442">
        <v>0.4</v>
      </c>
      <c r="H727" s="445">
        <f>G727*$P$8/1000</f>
        <v>0.75948000000000004</v>
      </c>
      <c r="I727" s="448">
        <v>0.9</v>
      </c>
      <c r="J727" s="445">
        <f>I727*$P$9/1000</f>
        <v>2.1197430000000002</v>
      </c>
      <c r="K727" s="82"/>
      <c r="L727" s="82"/>
      <c r="M727" s="82"/>
      <c r="N727" s="83"/>
      <c r="O727" s="84">
        <f t="shared" si="1188"/>
        <v>0</v>
      </c>
      <c r="P727" s="445">
        <f>E727*F727</f>
        <v>0</v>
      </c>
      <c r="Q727" s="445">
        <f>SUM(O727:O730)</f>
        <v>0</v>
      </c>
      <c r="R727" s="445">
        <f>Q727*1.02*1.05*$R$14</f>
        <v>0</v>
      </c>
      <c r="S727" s="453"/>
      <c r="T727" s="451">
        <f>SUM(T715:T726)</f>
        <v>2809.0517652727035</v>
      </c>
    </row>
    <row r="728" spans="1:20" s="54" customFormat="1" ht="12.75" customHeight="1" x14ac:dyDescent="0.2">
      <c r="A728" s="145"/>
      <c r="B728" s="434"/>
      <c r="C728" s="384"/>
      <c r="D728" s="434"/>
      <c r="E728" s="478"/>
      <c r="F728" s="440"/>
      <c r="G728" s="443"/>
      <c r="H728" s="446"/>
      <c r="I728" s="449"/>
      <c r="J728" s="446"/>
      <c r="K728" s="82"/>
      <c r="L728" s="82"/>
      <c r="M728" s="82"/>
      <c r="N728" s="83"/>
      <c r="O728" s="84">
        <f t="shared" si="1188"/>
        <v>0</v>
      </c>
      <c r="P728" s="446"/>
      <c r="Q728" s="446"/>
      <c r="R728" s="446"/>
      <c r="S728" s="453"/>
      <c r="T728" s="451"/>
    </row>
    <row r="729" spans="1:20" s="54" customFormat="1" ht="12.75" customHeight="1" x14ac:dyDescent="0.2">
      <c r="A729" s="145"/>
      <c r="B729" s="434"/>
      <c r="C729" s="384"/>
      <c r="D729" s="434"/>
      <c r="E729" s="478"/>
      <c r="F729" s="440"/>
      <c r="G729" s="443"/>
      <c r="H729" s="446"/>
      <c r="I729" s="449"/>
      <c r="J729" s="446"/>
      <c r="K729" s="82"/>
      <c r="L729" s="82"/>
      <c r="M729" s="82"/>
      <c r="N729" s="83"/>
      <c r="O729" s="84">
        <f t="shared" si="1188"/>
        <v>0</v>
      </c>
      <c r="P729" s="446"/>
      <c r="Q729" s="446"/>
      <c r="R729" s="446"/>
      <c r="S729" s="453"/>
      <c r="T729" s="451"/>
    </row>
    <row r="730" spans="1:20" s="54" customFormat="1" ht="12.75" customHeight="1" x14ac:dyDescent="0.2">
      <c r="A730" s="146"/>
      <c r="B730" s="435"/>
      <c r="C730" s="385"/>
      <c r="D730" s="435"/>
      <c r="E730" s="479"/>
      <c r="F730" s="441"/>
      <c r="G730" s="444"/>
      <c r="H730" s="447"/>
      <c r="I730" s="450"/>
      <c r="J730" s="447"/>
      <c r="K730" s="82"/>
      <c r="L730" s="82"/>
      <c r="M730" s="82"/>
      <c r="N730" s="83"/>
      <c r="O730" s="84">
        <f t="shared" si="1188"/>
        <v>0</v>
      </c>
      <c r="P730" s="447"/>
      <c r="Q730" s="447"/>
      <c r="R730" s="447"/>
      <c r="S730" s="453"/>
      <c r="T730" s="451"/>
    </row>
    <row r="731" spans="1:20" s="54" customFormat="1" ht="12.75" customHeight="1" x14ac:dyDescent="0.2">
      <c r="A731" s="144"/>
      <c r="B731" s="433"/>
      <c r="C731" s="383" t="s">
        <v>717</v>
      </c>
      <c r="D731" s="433"/>
      <c r="E731" s="477"/>
      <c r="F731" s="439">
        <f>H731+J731+R731</f>
        <v>7.1331929999999995</v>
      </c>
      <c r="G731" s="442">
        <v>1.4</v>
      </c>
      <c r="H731" s="445">
        <f>G731*$P$8/1000</f>
        <v>2.6581799999999998</v>
      </c>
      <c r="I731" s="448">
        <v>1.9</v>
      </c>
      <c r="J731" s="445">
        <f>I731*$P$9/1000</f>
        <v>4.4750129999999997</v>
      </c>
      <c r="K731" s="82"/>
      <c r="L731" s="82"/>
      <c r="M731" s="82"/>
      <c r="N731" s="83"/>
      <c r="O731" s="84">
        <f t="shared" si="1188"/>
        <v>0</v>
      </c>
      <c r="P731" s="445">
        <f>E731*F731</f>
        <v>0</v>
      </c>
      <c r="Q731" s="445">
        <f>SUM(O731:O734)</f>
        <v>0</v>
      </c>
      <c r="R731" s="445">
        <f>Q731*1.02*1.05*$R$14</f>
        <v>0</v>
      </c>
      <c r="S731" s="453"/>
      <c r="T731" s="452">
        <f>(T727*100%)/$T$1936</f>
        <v>2.3608487611561306E-2</v>
      </c>
    </row>
    <row r="732" spans="1:20" s="54" customFormat="1" ht="12.75" customHeight="1" x14ac:dyDescent="0.2">
      <c r="A732" s="145"/>
      <c r="B732" s="434"/>
      <c r="C732" s="384"/>
      <c r="D732" s="434"/>
      <c r="E732" s="478"/>
      <c r="F732" s="440"/>
      <c r="G732" s="443"/>
      <c r="H732" s="446"/>
      <c r="I732" s="449"/>
      <c r="J732" s="446"/>
      <c r="K732" s="82"/>
      <c r="L732" s="82"/>
      <c r="M732" s="82"/>
      <c r="N732" s="83"/>
      <c r="O732" s="84">
        <f t="shared" si="1188"/>
        <v>0</v>
      </c>
      <c r="P732" s="446"/>
      <c r="Q732" s="446"/>
      <c r="R732" s="446"/>
      <c r="S732" s="453"/>
      <c r="T732" s="452"/>
    </row>
    <row r="733" spans="1:20" s="54" customFormat="1" ht="12.75" customHeight="1" x14ac:dyDescent="0.2">
      <c r="A733" s="145"/>
      <c r="B733" s="434"/>
      <c r="C733" s="384"/>
      <c r="D733" s="434"/>
      <c r="E733" s="478"/>
      <c r="F733" s="440"/>
      <c r="G733" s="443"/>
      <c r="H733" s="446"/>
      <c r="I733" s="449"/>
      <c r="J733" s="446"/>
      <c r="K733" s="82"/>
      <c r="L733" s="82"/>
      <c r="M733" s="82"/>
      <c r="N733" s="83"/>
      <c r="O733" s="84">
        <f t="shared" si="1188"/>
        <v>0</v>
      </c>
      <c r="P733" s="446"/>
      <c r="Q733" s="446"/>
      <c r="R733" s="446"/>
      <c r="S733" s="453"/>
      <c r="T733" s="452"/>
    </row>
    <row r="734" spans="1:20" s="54" customFormat="1" ht="12.75" customHeight="1" x14ac:dyDescent="0.2">
      <c r="A734" s="146"/>
      <c r="B734" s="435"/>
      <c r="C734" s="385"/>
      <c r="D734" s="435"/>
      <c r="E734" s="479"/>
      <c r="F734" s="441"/>
      <c r="G734" s="444"/>
      <c r="H734" s="447"/>
      <c r="I734" s="450"/>
      <c r="J734" s="447"/>
      <c r="K734" s="82"/>
      <c r="L734" s="82"/>
      <c r="M734" s="82"/>
      <c r="N734" s="83"/>
      <c r="O734" s="84">
        <f t="shared" si="1188"/>
        <v>0</v>
      </c>
      <c r="P734" s="447"/>
      <c r="Q734" s="447"/>
      <c r="R734" s="447"/>
      <c r="S734" s="453"/>
      <c r="T734" s="452"/>
    </row>
    <row r="735" spans="1:20" ht="12.75" customHeight="1" x14ac:dyDescent="0.2">
      <c r="A735" s="211"/>
      <c r="B735" s="186"/>
      <c r="C735" s="319" t="s">
        <v>1124</v>
      </c>
      <c r="D735" s="144"/>
      <c r="E735" s="180"/>
      <c r="F735" s="169">
        <f t="shared" ref="F735" si="1213">H735+J735+R735</f>
        <v>0</v>
      </c>
      <c r="G735" s="183"/>
      <c r="H735" s="154">
        <f t="shared" ref="H735" si="1214">G735*$P$8/1000</f>
        <v>0</v>
      </c>
      <c r="I735" s="235"/>
      <c r="J735" s="154">
        <f t="shared" ref="J735" si="1215">I735*$P$9/1000</f>
        <v>0</v>
      </c>
      <c r="K735" s="23"/>
      <c r="L735" s="97"/>
      <c r="M735" s="23"/>
      <c r="N735" s="97"/>
      <c r="O735" s="55">
        <f t="shared" si="1188"/>
        <v>0</v>
      </c>
      <c r="P735" s="154">
        <f t="shared" ref="P735" si="1216">E735*F735</f>
        <v>0</v>
      </c>
      <c r="Q735" s="154">
        <f t="shared" ref="Q735" si="1217">SUM(O735:O738)</f>
        <v>0</v>
      </c>
      <c r="R735" s="154">
        <f t="shared" ref="R735" si="1218">Q735*1.02*1.05*$R$14</f>
        <v>0</v>
      </c>
      <c r="S735" s="152">
        <f t="shared" ref="S735" si="1219">F735*$S$17</f>
        <v>0</v>
      </c>
      <c r="T735" s="152">
        <f t="shared" ref="T735" si="1220">E735*S735</f>
        <v>0</v>
      </c>
    </row>
    <row r="736" spans="1:20" ht="12.75" customHeight="1" x14ac:dyDescent="0.2">
      <c r="A736" s="211"/>
      <c r="B736" s="187"/>
      <c r="C736" s="320"/>
      <c r="D736" s="145"/>
      <c r="E736" s="181"/>
      <c r="F736" s="170"/>
      <c r="G736" s="184"/>
      <c r="H736" s="155"/>
      <c r="I736" s="236"/>
      <c r="J736" s="155"/>
      <c r="K736" s="23"/>
      <c r="L736" s="23"/>
      <c r="M736" s="97"/>
      <c r="N736" s="97"/>
      <c r="O736" s="55">
        <f t="shared" si="1188"/>
        <v>0</v>
      </c>
      <c r="P736" s="155"/>
      <c r="Q736" s="155"/>
      <c r="R736" s="155"/>
      <c r="S736" s="152"/>
      <c r="T736" s="152"/>
    </row>
    <row r="737" spans="1:20" ht="12.75" customHeight="1" x14ac:dyDescent="0.2">
      <c r="A737" s="211"/>
      <c r="B737" s="187"/>
      <c r="C737" s="320"/>
      <c r="D737" s="145"/>
      <c r="E737" s="181"/>
      <c r="F737" s="170"/>
      <c r="G737" s="184"/>
      <c r="H737" s="155"/>
      <c r="I737" s="236"/>
      <c r="J737" s="155"/>
      <c r="K737" s="23"/>
      <c r="L737" s="23"/>
      <c r="M737" s="97"/>
      <c r="N737" s="97"/>
      <c r="O737" s="55">
        <f t="shared" si="1188"/>
        <v>0</v>
      </c>
      <c r="P737" s="155"/>
      <c r="Q737" s="155"/>
      <c r="R737" s="155"/>
      <c r="S737" s="152"/>
      <c r="T737" s="152"/>
    </row>
    <row r="738" spans="1:20" ht="12.75" customHeight="1" x14ac:dyDescent="0.2">
      <c r="A738" s="211"/>
      <c r="B738" s="188"/>
      <c r="C738" s="321"/>
      <c r="D738" s="146"/>
      <c r="E738" s="182"/>
      <c r="F738" s="171"/>
      <c r="G738" s="185"/>
      <c r="H738" s="156"/>
      <c r="I738" s="237"/>
      <c r="J738" s="156"/>
      <c r="K738" s="23"/>
      <c r="L738" s="23"/>
      <c r="M738" s="23"/>
      <c r="N738" s="97"/>
      <c r="O738" s="55">
        <f t="shared" si="1188"/>
        <v>0</v>
      </c>
      <c r="P738" s="156"/>
      <c r="Q738" s="156"/>
      <c r="R738" s="156"/>
      <c r="S738" s="152"/>
      <c r="T738" s="152"/>
    </row>
    <row r="739" spans="1:20" ht="12.75" customHeight="1" x14ac:dyDescent="0.2">
      <c r="A739" s="211">
        <v>1</v>
      </c>
      <c r="B739" s="186" t="s">
        <v>1055</v>
      </c>
      <c r="C739" s="186" t="s">
        <v>1125</v>
      </c>
      <c r="D739" s="227" t="s">
        <v>719</v>
      </c>
      <c r="E739" s="177">
        <v>22.5</v>
      </c>
      <c r="F739" s="169">
        <f t="shared" ref="F739" si="1221">H739+J739+R739</f>
        <v>66.790378121578442</v>
      </c>
      <c r="G739" s="183">
        <v>7.41</v>
      </c>
      <c r="H739" s="154">
        <f t="shared" ref="H739" si="1222">G739*$P$8/1000</f>
        <v>14.069367</v>
      </c>
      <c r="I739" s="235">
        <v>1.18</v>
      </c>
      <c r="J739" s="154">
        <f t="shared" ref="J739" si="1223">I739*$P$9/1000</f>
        <v>2.7792185999999997</v>
      </c>
      <c r="K739" s="57" t="s">
        <v>684</v>
      </c>
      <c r="L739" s="57" t="s">
        <v>32</v>
      </c>
      <c r="M739" s="57">
        <v>1</v>
      </c>
      <c r="N739" s="92">
        <v>30.013999999999999</v>
      </c>
      <c r="O739" s="55">
        <f t="shared" si="1188"/>
        <v>30.013999999999999</v>
      </c>
      <c r="P739" s="154">
        <f t="shared" ref="P739" si="1224">E739*F739</f>
        <v>1502.7835077355148</v>
      </c>
      <c r="Q739" s="154">
        <f t="shared" ref="Q739" si="1225">SUM(O739:O742)</f>
        <v>44.108013700000001</v>
      </c>
      <c r="R739" s="154">
        <f t="shared" ref="R739" si="1226">Q739*1.02*1.05*$R$14</f>
        <v>49.941792521578442</v>
      </c>
      <c r="S739" s="152">
        <f t="shared" ref="S739" si="1227">F739*$S$17</f>
        <v>84.797198230665686</v>
      </c>
      <c r="T739" s="152">
        <f t="shared" ref="T739" si="1228">E739*S739</f>
        <v>1907.936960189978</v>
      </c>
    </row>
    <row r="740" spans="1:20" ht="12.75" customHeight="1" x14ac:dyDescent="0.2">
      <c r="A740" s="211"/>
      <c r="B740" s="187"/>
      <c r="C740" s="187"/>
      <c r="D740" s="227"/>
      <c r="E740" s="178"/>
      <c r="F740" s="170"/>
      <c r="G740" s="184"/>
      <c r="H740" s="155"/>
      <c r="I740" s="236"/>
      <c r="J740" s="155"/>
      <c r="K740" s="57" t="s">
        <v>253</v>
      </c>
      <c r="L740" s="57" t="s">
        <v>23</v>
      </c>
      <c r="M740" s="57">
        <v>2.37</v>
      </c>
      <c r="N740" s="92">
        <v>3.5</v>
      </c>
      <c r="O740" s="55">
        <f t="shared" si="1188"/>
        <v>8.2949999999999999</v>
      </c>
      <c r="P740" s="155"/>
      <c r="Q740" s="155"/>
      <c r="R740" s="155"/>
      <c r="S740" s="152"/>
      <c r="T740" s="152"/>
    </row>
    <row r="741" spans="1:20" ht="12.75" customHeight="1" x14ac:dyDescent="0.2">
      <c r="A741" s="211"/>
      <c r="B741" s="187"/>
      <c r="C741" s="187"/>
      <c r="D741" s="227"/>
      <c r="E741" s="178"/>
      <c r="F741" s="170"/>
      <c r="G741" s="184"/>
      <c r="H741" s="155"/>
      <c r="I741" s="236"/>
      <c r="J741" s="155"/>
      <c r="K741" s="57" t="s">
        <v>254</v>
      </c>
      <c r="L741" s="57" t="s">
        <v>43</v>
      </c>
      <c r="M741" s="57">
        <v>2.6700000000000002E-2</v>
      </c>
      <c r="N741" s="92">
        <v>123.611</v>
      </c>
      <c r="O741" s="55">
        <f t="shared" si="1188"/>
        <v>3.3004137000000004</v>
      </c>
      <c r="P741" s="155"/>
      <c r="Q741" s="155"/>
      <c r="R741" s="155"/>
      <c r="S741" s="152"/>
      <c r="T741" s="152"/>
    </row>
    <row r="742" spans="1:20" ht="12.75" customHeight="1" x14ac:dyDescent="0.2">
      <c r="A742" s="211"/>
      <c r="B742" s="188"/>
      <c r="C742" s="188"/>
      <c r="D742" s="227"/>
      <c r="E742" s="179"/>
      <c r="F742" s="171"/>
      <c r="G742" s="185"/>
      <c r="H742" s="156"/>
      <c r="I742" s="237"/>
      <c r="J742" s="156"/>
      <c r="K742" s="57" t="s">
        <v>58</v>
      </c>
      <c r="L742" s="57" t="s">
        <v>29</v>
      </c>
      <c r="M742" s="57">
        <v>3.1</v>
      </c>
      <c r="N742" s="92">
        <v>0.80600000000000005</v>
      </c>
      <c r="O742" s="55">
        <f t="shared" si="1188"/>
        <v>2.4986000000000002</v>
      </c>
      <c r="P742" s="156"/>
      <c r="Q742" s="156"/>
      <c r="R742" s="156"/>
      <c r="S742" s="152"/>
      <c r="T742" s="152"/>
    </row>
    <row r="743" spans="1:20" ht="12.75" customHeight="1" x14ac:dyDescent="0.2">
      <c r="A743" s="211">
        <v>2</v>
      </c>
      <c r="B743" s="186" t="s">
        <v>45</v>
      </c>
      <c r="C743" s="147" t="s">
        <v>1126</v>
      </c>
      <c r="D743" s="220" t="s">
        <v>714</v>
      </c>
      <c r="E743" s="245">
        <v>1.099</v>
      </c>
      <c r="F743" s="169">
        <f t="shared" ref="F743" si="1229">H743+J743+R743</f>
        <v>243.43615800000001</v>
      </c>
      <c r="G743" s="161"/>
      <c r="H743" s="154">
        <f t="shared" ref="H743" si="1230">G743*$P$8/1000</f>
        <v>0</v>
      </c>
      <c r="I743" s="240"/>
      <c r="J743" s="154">
        <f t="shared" ref="J743" si="1231">I743*$P$9/1000</f>
        <v>0</v>
      </c>
      <c r="K743" s="64" t="s">
        <v>57</v>
      </c>
      <c r="L743" s="64" t="s">
        <v>27</v>
      </c>
      <c r="M743" s="23">
        <v>1</v>
      </c>
      <c r="N743" s="92">
        <v>215</v>
      </c>
      <c r="O743" s="55">
        <f t="shared" si="1188"/>
        <v>215</v>
      </c>
      <c r="P743" s="154">
        <f t="shared" ref="P743" si="1232">E743*F743</f>
        <v>267.53633764199998</v>
      </c>
      <c r="Q743" s="154">
        <f t="shared" ref="Q743" si="1233">SUM(O743:O746)</f>
        <v>215</v>
      </c>
      <c r="R743" s="154">
        <f t="shared" ref="R743" si="1234">Q743*1.02*1.05*$R$14</f>
        <v>243.43615800000001</v>
      </c>
      <c r="S743" s="152">
        <f t="shared" ref="S743" si="1235">F743*$S$17</f>
        <v>309.06703520770259</v>
      </c>
      <c r="T743" s="152">
        <f t="shared" ref="T743" si="1236">E743*S743</f>
        <v>339.66467169326512</v>
      </c>
    </row>
    <row r="744" spans="1:20" ht="12.75" customHeight="1" x14ac:dyDescent="0.2">
      <c r="A744" s="211"/>
      <c r="B744" s="187"/>
      <c r="C744" s="147"/>
      <c r="D744" s="221"/>
      <c r="E744" s="245"/>
      <c r="F744" s="170"/>
      <c r="G744" s="161"/>
      <c r="H744" s="155"/>
      <c r="I744" s="240"/>
      <c r="J744" s="155"/>
      <c r="K744" s="23"/>
      <c r="L744" s="23"/>
      <c r="M744" s="23"/>
      <c r="N744" s="17"/>
      <c r="O744" s="55">
        <f t="shared" si="1188"/>
        <v>0</v>
      </c>
      <c r="P744" s="155"/>
      <c r="Q744" s="155"/>
      <c r="R744" s="155"/>
      <c r="S744" s="152"/>
      <c r="T744" s="152"/>
    </row>
    <row r="745" spans="1:20" ht="12.75" customHeight="1" x14ac:dyDescent="0.2">
      <c r="A745" s="211"/>
      <c r="B745" s="187"/>
      <c r="C745" s="147"/>
      <c r="D745" s="221"/>
      <c r="E745" s="245"/>
      <c r="F745" s="170"/>
      <c r="G745" s="161"/>
      <c r="H745" s="155"/>
      <c r="I745" s="240"/>
      <c r="J745" s="155"/>
      <c r="K745" s="64"/>
      <c r="L745" s="64"/>
      <c r="M745" s="68"/>
      <c r="N745" s="103"/>
      <c r="O745" s="55">
        <f t="shared" si="1188"/>
        <v>0</v>
      </c>
      <c r="P745" s="155"/>
      <c r="Q745" s="155"/>
      <c r="R745" s="155"/>
      <c r="S745" s="152"/>
      <c r="T745" s="152"/>
    </row>
    <row r="746" spans="1:20" ht="12.75" customHeight="1" x14ac:dyDescent="0.2">
      <c r="A746" s="211"/>
      <c r="B746" s="188"/>
      <c r="C746" s="147"/>
      <c r="D746" s="222"/>
      <c r="E746" s="245"/>
      <c r="F746" s="171"/>
      <c r="G746" s="161"/>
      <c r="H746" s="156"/>
      <c r="I746" s="240"/>
      <c r="J746" s="156"/>
      <c r="K746" s="64"/>
      <c r="L746" s="64"/>
      <c r="M746" s="64"/>
      <c r="N746" s="103"/>
      <c r="O746" s="55">
        <f t="shared" si="1188"/>
        <v>0</v>
      </c>
      <c r="P746" s="156"/>
      <c r="Q746" s="156"/>
      <c r="R746" s="156"/>
      <c r="S746" s="152"/>
      <c r="T746" s="152"/>
    </row>
    <row r="747" spans="1:20" ht="12.75" customHeight="1" x14ac:dyDescent="0.2">
      <c r="A747" s="211">
        <v>3</v>
      </c>
      <c r="B747" s="186" t="s">
        <v>45</v>
      </c>
      <c r="C747" s="147" t="s">
        <v>726</v>
      </c>
      <c r="D747" s="220" t="s">
        <v>714</v>
      </c>
      <c r="E747" s="245">
        <v>0.37973000000000001</v>
      </c>
      <c r="F747" s="169">
        <f t="shared" ref="F747" si="1237">H747+J747+R747</f>
        <v>336.53293838639996</v>
      </c>
      <c r="G747" s="161"/>
      <c r="H747" s="154">
        <f t="shared" ref="H747" si="1238">G747*$P$8/1000</f>
        <v>0</v>
      </c>
      <c r="I747" s="240"/>
      <c r="J747" s="154">
        <f t="shared" ref="J747" si="1239">I747*$P$9/1000</f>
        <v>0</v>
      </c>
      <c r="K747" s="64" t="s">
        <v>57</v>
      </c>
      <c r="L747" s="64" t="s">
        <v>27</v>
      </c>
      <c r="M747" s="23">
        <v>1</v>
      </c>
      <c r="N747" s="92">
        <v>297.22199999999998</v>
      </c>
      <c r="O747" s="55">
        <f t="shared" si="1188"/>
        <v>297.22199999999998</v>
      </c>
      <c r="P747" s="154">
        <f t="shared" ref="P747" si="1240">E747*F747</f>
        <v>127.79165269346767</v>
      </c>
      <c r="Q747" s="154">
        <f t="shared" ref="Q747" si="1241">SUM(O747:O750)</f>
        <v>297.22199999999998</v>
      </c>
      <c r="R747" s="154">
        <f t="shared" ref="R747" si="1242">Q747*1.02*1.05*$R$14</f>
        <v>336.53293838639996</v>
      </c>
      <c r="S747" s="152">
        <f t="shared" ref="S747" si="1243">F747*$S$17</f>
        <v>427.26289459769197</v>
      </c>
      <c r="T747" s="152">
        <f t="shared" ref="T747" si="1244">E747*S747</f>
        <v>162.24453896558157</v>
      </c>
    </row>
    <row r="748" spans="1:20" ht="12.75" customHeight="1" x14ac:dyDescent="0.2">
      <c r="A748" s="211"/>
      <c r="B748" s="187"/>
      <c r="C748" s="147"/>
      <c r="D748" s="221"/>
      <c r="E748" s="245"/>
      <c r="F748" s="170"/>
      <c r="G748" s="161"/>
      <c r="H748" s="155"/>
      <c r="I748" s="240"/>
      <c r="J748" s="155"/>
      <c r="K748" s="23"/>
      <c r="L748" s="23"/>
      <c r="M748" s="23"/>
      <c r="N748" s="17"/>
      <c r="O748" s="55">
        <f t="shared" si="1188"/>
        <v>0</v>
      </c>
      <c r="P748" s="155"/>
      <c r="Q748" s="155"/>
      <c r="R748" s="155"/>
      <c r="S748" s="152"/>
      <c r="T748" s="152"/>
    </row>
    <row r="749" spans="1:20" ht="12.75" customHeight="1" x14ac:dyDescent="0.2">
      <c r="A749" s="211"/>
      <c r="B749" s="187"/>
      <c r="C749" s="147"/>
      <c r="D749" s="221"/>
      <c r="E749" s="245"/>
      <c r="F749" s="170"/>
      <c r="G749" s="161"/>
      <c r="H749" s="155"/>
      <c r="I749" s="240"/>
      <c r="J749" s="155"/>
      <c r="K749" s="64"/>
      <c r="L749" s="64"/>
      <c r="M749" s="68"/>
      <c r="N749" s="103"/>
      <c r="O749" s="55">
        <f t="shared" si="1188"/>
        <v>0</v>
      </c>
      <c r="P749" s="155"/>
      <c r="Q749" s="155"/>
      <c r="R749" s="155"/>
      <c r="S749" s="152"/>
      <c r="T749" s="152"/>
    </row>
    <row r="750" spans="1:20" ht="12.75" customHeight="1" x14ac:dyDescent="0.2">
      <c r="A750" s="211"/>
      <c r="B750" s="188"/>
      <c r="C750" s="147"/>
      <c r="D750" s="222"/>
      <c r="E750" s="245"/>
      <c r="F750" s="171"/>
      <c r="G750" s="161"/>
      <c r="H750" s="156"/>
      <c r="I750" s="240"/>
      <c r="J750" s="156"/>
      <c r="K750" s="64"/>
      <c r="L750" s="64"/>
      <c r="M750" s="64"/>
      <c r="N750" s="103"/>
      <c r="O750" s="55">
        <f t="shared" si="1188"/>
        <v>0</v>
      </c>
      <c r="P750" s="156"/>
      <c r="Q750" s="156"/>
      <c r="R750" s="156"/>
      <c r="S750" s="152"/>
      <c r="T750" s="152"/>
    </row>
    <row r="751" spans="1:20" ht="12.75" customHeight="1" x14ac:dyDescent="0.2">
      <c r="A751" s="211">
        <v>4</v>
      </c>
      <c r="B751" s="264" t="s">
        <v>309</v>
      </c>
      <c r="C751" s="147" t="s">
        <v>1127</v>
      </c>
      <c r="D751" s="148" t="s">
        <v>798</v>
      </c>
      <c r="E751" s="314">
        <v>63</v>
      </c>
      <c r="F751" s="169">
        <f t="shared" ref="F751" si="1245">H751+J751+R751</f>
        <v>2.2969548599999996</v>
      </c>
      <c r="G751" s="263">
        <v>0.59199999999999997</v>
      </c>
      <c r="H751" s="154">
        <f t="shared" ref="H751" si="1246">G751*$P$8/1000</f>
        <v>1.1240303999999999</v>
      </c>
      <c r="I751" s="263">
        <v>0.498</v>
      </c>
      <c r="J751" s="154">
        <f t="shared" ref="J751" si="1247">I751*$P$9/1000</f>
        <v>1.1729244599999999</v>
      </c>
      <c r="K751" s="23"/>
      <c r="L751" s="23"/>
      <c r="M751" s="23"/>
      <c r="N751" s="103"/>
      <c r="O751" s="55">
        <f t="shared" si="1188"/>
        <v>0</v>
      </c>
      <c r="P751" s="154">
        <f t="shared" ref="P751" si="1248">E751*F751</f>
        <v>144.70815617999997</v>
      </c>
      <c r="Q751" s="154">
        <f t="shared" ref="Q751" si="1249">SUM(O751:O754)</f>
        <v>0</v>
      </c>
      <c r="R751" s="154">
        <f t="shared" ref="R751" si="1250">Q751*1.02*1.05*$R$14</f>
        <v>0</v>
      </c>
      <c r="S751" s="152">
        <f t="shared" ref="S751" si="1251">F751*$S$17</f>
        <v>2.9162185043444673</v>
      </c>
      <c r="T751" s="152">
        <f t="shared" ref="T751" si="1252">E751*S751</f>
        <v>183.72176577370143</v>
      </c>
    </row>
    <row r="752" spans="1:20" ht="12.75" customHeight="1" x14ac:dyDescent="0.2">
      <c r="A752" s="211"/>
      <c r="B752" s="264"/>
      <c r="C752" s="147"/>
      <c r="D752" s="148"/>
      <c r="E752" s="314"/>
      <c r="F752" s="170"/>
      <c r="G752" s="263"/>
      <c r="H752" s="155"/>
      <c r="I752" s="263"/>
      <c r="J752" s="155"/>
      <c r="K752" s="23"/>
      <c r="L752" s="23"/>
      <c r="M752" s="23"/>
      <c r="N752" s="97"/>
      <c r="O752" s="55">
        <f t="shared" si="1188"/>
        <v>0</v>
      </c>
      <c r="P752" s="155"/>
      <c r="Q752" s="155"/>
      <c r="R752" s="155"/>
      <c r="S752" s="152"/>
      <c r="T752" s="152"/>
    </row>
    <row r="753" spans="1:20" ht="12.75" customHeight="1" x14ac:dyDescent="0.2">
      <c r="A753" s="211"/>
      <c r="B753" s="264"/>
      <c r="C753" s="147"/>
      <c r="D753" s="148"/>
      <c r="E753" s="314"/>
      <c r="F753" s="170"/>
      <c r="G753" s="263"/>
      <c r="H753" s="155"/>
      <c r="I753" s="263"/>
      <c r="J753" s="155"/>
      <c r="K753" s="23"/>
      <c r="L753" s="23"/>
      <c r="M753" s="17"/>
      <c r="N753" s="43"/>
      <c r="O753" s="55">
        <f t="shared" si="1188"/>
        <v>0</v>
      </c>
      <c r="P753" s="155"/>
      <c r="Q753" s="155"/>
      <c r="R753" s="155"/>
      <c r="S753" s="152"/>
      <c r="T753" s="152"/>
    </row>
    <row r="754" spans="1:20" ht="12.75" customHeight="1" x14ac:dyDescent="0.2">
      <c r="A754" s="211"/>
      <c r="B754" s="264"/>
      <c r="C754" s="147"/>
      <c r="D754" s="148"/>
      <c r="E754" s="314"/>
      <c r="F754" s="171"/>
      <c r="G754" s="263"/>
      <c r="H754" s="156"/>
      <c r="I754" s="263"/>
      <c r="J754" s="156"/>
      <c r="K754" s="23"/>
      <c r="L754" s="65"/>
      <c r="M754" s="23"/>
      <c r="N754" s="23"/>
      <c r="O754" s="55">
        <f t="shared" si="1188"/>
        <v>0</v>
      </c>
      <c r="P754" s="156"/>
      <c r="Q754" s="156"/>
      <c r="R754" s="156"/>
      <c r="S754" s="152"/>
      <c r="T754" s="152"/>
    </row>
    <row r="755" spans="1:20" s="54" customFormat="1" ht="12.75" customHeight="1" x14ac:dyDescent="0.2">
      <c r="A755" s="144"/>
      <c r="B755" s="433"/>
      <c r="C755" s="383" t="s">
        <v>716</v>
      </c>
      <c r="D755" s="433"/>
      <c r="E755" s="477"/>
      <c r="F755" s="439">
        <f>H755+J755+R755</f>
        <v>2.8792230000000001</v>
      </c>
      <c r="G755" s="442">
        <v>0.4</v>
      </c>
      <c r="H755" s="445">
        <f>G755*$P$8/1000</f>
        <v>0.75948000000000004</v>
      </c>
      <c r="I755" s="448">
        <v>0.9</v>
      </c>
      <c r="J755" s="445">
        <f>I755*$P$9/1000</f>
        <v>2.1197430000000002</v>
      </c>
      <c r="K755" s="82"/>
      <c r="L755" s="82"/>
      <c r="M755" s="82"/>
      <c r="N755" s="83"/>
      <c r="O755" s="84">
        <f t="shared" si="1188"/>
        <v>0</v>
      </c>
      <c r="P755" s="445">
        <f>E755*F755</f>
        <v>0</v>
      </c>
      <c r="Q755" s="445">
        <f>SUM(O755:O758)</f>
        <v>0</v>
      </c>
      <c r="R755" s="445">
        <f>Q755*1.02*1.05*$R$14</f>
        <v>0</v>
      </c>
      <c r="S755" s="453"/>
      <c r="T755" s="451">
        <f>SUM(T739:T754)</f>
        <v>2593.5679366225263</v>
      </c>
    </row>
    <row r="756" spans="1:20" s="54" customFormat="1" ht="12.75" customHeight="1" x14ac:dyDescent="0.2">
      <c r="A756" s="145"/>
      <c r="B756" s="434"/>
      <c r="C756" s="384"/>
      <c r="D756" s="434"/>
      <c r="E756" s="478"/>
      <c r="F756" s="440"/>
      <c r="G756" s="443"/>
      <c r="H756" s="446"/>
      <c r="I756" s="449"/>
      <c r="J756" s="446"/>
      <c r="K756" s="82"/>
      <c r="L756" s="82"/>
      <c r="M756" s="82"/>
      <c r="N756" s="83"/>
      <c r="O756" s="84">
        <f t="shared" si="1188"/>
        <v>0</v>
      </c>
      <c r="P756" s="446"/>
      <c r="Q756" s="446"/>
      <c r="R756" s="446"/>
      <c r="S756" s="453"/>
      <c r="T756" s="451"/>
    </row>
    <row r="757" spans="1:20" s="54" customFormat="1" ht="12.75" customHeight="1" x14ac:dyDescent="0.2">
      <c r="A757" s="145"/>
      <c r="B757" s="434"/>
      <c r="C757" s="384"/>
      <c r="D757" s="434"/>
      <c r="E757" s="478"/>
      <c r="F757" s="440"/>
      <c r="G757" s="443"/>
      <c r="H757" s="446"/>
      <c r="I757" s="449"/>
      <c r="J757" s="446"/>
      <c r="K757" s="82"/>
      <c r="L757" s="82"/>
      <c r="M757" s="82"/>
      <c r="N757" s="83"/>
      <c r="O757" s="84">
        <f t="shared" si="1188"/>
        <v>0</v>
      </c>
      <c r="P757" s="446"/>
      <c r="Q757" s="446"/>
      <c r="R757" s="446"/>
      <c r="S757" s="453"/>
      <c r="T757" s="451"/>
    </row>
    <row r="758" spans="1:20" s="54" customFormat="1" ht="12.75" customHeight="1" x14ac:dyDescent="0.2">
      <c r="A758" s="146"/>
      <c r="B758" s="435"/>
      <c r="C758" s="385"/>
      <c r="D758" s="435"/>
      <c r="E758" s="479"/>
      <c r="F758" s="441"/>
      <c r="G758" s="444"/>
      <c r="H758" s="447"/>
      <c r="I758" s="450"/>
      <c r="J758" s="447"/>
      <c r="K758" s="82"/>
      <c r="L758" s="82"/>
      <c r="M758" s="82"/>
      <c r="N758" s="83"/>
      <c r="O758" s="84">
        <f t="shared" si="1188"/>
        <v>0</v>
      </c>
      <c r="P758" s="447"/>
      <c r="Q758" s="447"/>
      <c r="R758" s="447"/>
      <c r="S758" s="453"/>
      <c r="T758" s="451"/>
    </row>
    <row r="759" spans="1:20" s="54" customFormat="1" ht="12.75" customHeight="1" x14ac:dyDescent="0.2">
      <c r="A759" s="144"/>
      <c r="B759" s="433"/>
      <c r="C759" s="383" t="s">
        <v>717</v>
      </c>
      <c r="D759" s="433"/>
      <c r="E759" s="477"/>
      <c r="F759" s="439">
        <f>H759+J759+R759</f>
        <v>7.1331929999999995</v>
      </c>
      <c r="G759" s="442">
        <v>1.4</v>
      </c>
      <c r="H759" s="445">
        <f>G759*$P$8/1000</f>
        <v>2.6581799999999998</v>
      </c>
      <c r="I759" s="448">
        <v>1.9</v>
      </c>
      <c r="J759" s="445">
        <f>I759*$P$9/1000</f>
        <v>4.4750129999999997</v>
      </c>
      <c r="K759" s="82"/>
      <c r="L759" s="82"/>
      <c r="M759" s="82"/>
      <c r="N759" s="83"/>
      <c r="O759" s="84">
        <f t="shared" si="1188"/>
        <v>0</v>
      </c>
      <c r="P759" s="445">
        <f>E759*F759</f>
        <v>0</v>
      </c>
      <c r="Q759" s="445">
        <f>SUM(O759:O762)</f>
        <v>0</v>
      </c>
      <c r="R759" s="445">
        <f>Q759*1.02*1.05*$R$14</f>
        <v>0</v>
      </c>
      <c r="S759" s="453"/>
      <c r="T759" s="452">
        <f>(T755*100%)/$T$1936</f>
        <v>2.179746819138852E-2</v>
      </c>
    </row>
    <row r="760" spans="1:20" s="54" customFormat="1" ht="12.75" customHeight="1" x14ac:dyDescent="0.2">
      <c r="A760" s="145"/>
      <c r="B760" s="434"/>
      <c r="C760" s="384"/>
      <c r="D760" s="434"/>
      <c r="E760" s="478"/>
      <c r="F760" s="440"/>
      <c r="G760" s="443"/>
      <c r="H760" s="446"/>
      <c r="I760" s="449"/>
      <c r="J760" s="446"/>
      <c r="K760" s="82"/>
      <c r="L760" s="82"/>
      <c r="M760" s="82"/>
      <c r="N760" s="83"/>
      <c r="O760" s="84">
        <f t="shared" si="1188"/>
        <v>0</v>
      </c>
      <c r="P760" s="446"/>
      <c r="Q760" s="446"/>
      <c r="R760" s="446"/>
      <c r="S760" s="453"/>
      <c r="T760" s="452"/>
    </row>
    <row r="761" spans="1:20" s="54" customFormat="1" ht="12.75" customHeight="1" x14ac:dyDescent="0.2">
      <c r="A761" s="145"/>
      <c r="B761" s="434"/>
      <c r="C761" s="384"/>
      <c r="D761" s="434"/>
      <c r="E761" s="478"/>
      <c r="F761" s="440"/>
      <c r="G761" s="443"/>
      <c r="H761" s="446"/>
      <c r="I761" s="449"/>
      <c r="J761" s="446"/>
      <c r="K761" s="82"/>
      <c r="L761" s="82"/>
      <c r="M761" s="82"/>
      <c r="N761" s="83"/>
      <c r="O761" s="84">
        <f t="shared" si="1188"/>
        <v>0</v>
      </c>
      <c r="P761" s="446"/>
      <c r="Q761" s="446"/>
      <c r="R761" s="446"/>
      <c r="S761" s="453"/>
      <c r="T761" s="452"/>
    </row>
    <row r="762" spans="1:20" s="54" customFormat="1" ht="12.75" customHeight="1" x14ac:dyDescent="0.2">
      <c r="A762" s="146"/>
      <c r="B762" s="435"/>
      <c r="C762" s="385"/>
      <c r="D762" s="435"/>
      <c r="E762" s="479"/>
      <c r="F762" s="441"/>
      <c r="G762" s="444"/>
      <c r="H762" s="447"/>
      <c r="I762" s="450"/>
      <c r="J762" s="447"/>
      <c r="K762" s="82"/>
      <c r="L762" s="82"/>
      <c r="M762" s="82"/>
      <c r="N762" s="83"/>
      <c r="O762" s="84">
        <f t="shared" si="1188"/>
        <v>0</v>
      </c>
      <c r="P762" s="447"/>
      <c r="Q762" s="447"/>
      <c r="R762" s="447"/>
      <c r="S762" s="453"/>
      <c r="T762" s="452"/>
    </row>
    <row r="763" spans="1:20" ht="12.75" customHeight="1" x14ac:dyDescent="0.2">
      <c r="A763" s="211"/>
      <c r="B763" s="264"/>
      <c r="C763" s="319" t="s">
        <v>1128</v>
      </c>
      <c r="D763" s="148"/>
      <c r="E763" s="314"/>
      <c r="F763" s="169">
        <f t="shared" ref="F763" si="1253">H763+J763+R763</f>
        <v>0</v>
      </c>
      <c r="G763" s="263"/>
      <c r="H763" s="154">
        <f t="shared" ref="H763" si="1254">G763*$P$8/1000</f>
        <v>0</v>
      </c>
      <c r="I763" s="263"/>
      <c r="J763" s="154">
        <f t="shared" ref="J763" si="1255">I763*$P$9/1000</f>
        <v>0</v>
      </c>
      <c r="K763" s="23"/>
      <c r="L763" s="23"/>
      <c r="M763" s="23"/>
      <c r="N763" s="103"/>
      <c r="O763" s="55">
        <f t="shared" si="1188"/>
        <v>0</v>
      </c>
      <c r="P763" s="154">
        <f t="shared" ref="P763" si="1256">E763*F763</f>
        <v>0</v>
      </c>
      <c r="Q763" s="154">
        <f t="shared" ref="Q763" si="1257">SUM(O763:O766)</f>
        <v>0</v>
      </c>
      <c r="R763" s="154">
        <f t="shared" ref="R763" si="1258">Q763*1.02*1.05*$R$14</f>
        <v>0</v>
      </c>
      <c r="S763" s="152">
        <f t="shared" ref="S763" si="1259">F763*$S$17</f>
        <v>0</v>
      </c>
      <c r="T763" s="152">
        <f t="shared" ref="T763" si="1260">E763*S763</f>
        <v>0</v>
      </c>
    </row>
    <row r="764" spans="1:20" ht="12.75" customHeight="1" x14ac:dyDescent="0.2">
      <c r="A764" s="211"/>
      <c r="B764" s="264"/>
      <c r="C764" s="320"/>
      <c r="D764" s="148"/>
      <c r="E764" s="314"/>
      <c r="F764" s="170"/>
      <c r="G764" s="263"/>
      <c r="H764" s="155"/>
      <c r="I764" s="263"/>
      <c r="J764" s="155"/>
      <c r="K764" s="23"/>
      <c r="L764" s="23"/>
      <c r="M764" s="23"/>
      <c r="N764" s="97"/>
      <c r="O764" s="55">
        <f t="shared" si="1188"/>
        <v>0</v>
      </c>
      <c r="P764" s="155"/>
      <c r="Q764" s="155"/>
      <c r="R764" s="155"/>
      <c r="S764" s="152"/>
      <c r="T764" s="152"/>
    </row>
    <row r="765" spans="1:20" ht="12.75" customHeight="1" x14ac:dyDescent="0.2">
      <c r="A765" s="211"/>
      <c r="B765" s="264"/>
      <c r="C765" s="320"/>
      <c r="D765" s="148"/>
      <c r="E765" s="314"/>
      <c r="F765" s="170"/>
      <c r="G765" s="263"/>
      <c r="H765" s="155"/>
      <c r="I765" s="263"/>
      <c r="J765" s="155"/>
      <c r="K765" s="23"/>
      <c r="L765" s="23"/>
      <c r="M765" s="17"/>
      <c r="N765" s="43"/>
      <c r="O765" s="55">
        <f t="shared" si="1188"/>
        <v>0</v>
      </c>
      <c r="P765" s="155"/>
      <c r="Q765" s="155"/>
      <c r="R765" s="155"/>
      <c r="S765" s="152"/>
      <c r="T765" s="152"/>
    </row>
    <row r="766" spans="1:20" ht="12.75" customHeight="1" x14ac:dyDescent="0.2">
      <c r="A766" s="211"/>
      <c r="B766" s="264"/>
      <c r="C766" s="321"/>
      <c r="D766" s="148"/>
      <c r="E766" s="314"/>
      <c r="F766" s="171"/>
      <c r="G766" s="263"/>
      <c r="H766" s="156"/>
      <c r="I766" s="263"/>
      <c r="J766" s="156"/>
      <c r="K766" s="23"/>
      <c r="L766" s="65"/>
      <c r="M766" s="23"/>
      <c r="N766" s="23"/>
      <c r="O766" s="55">
        <f t="shared" si="1188"/>
        <v>0</v>
      </c>
      <c r="P766" s="156"/>
      <c r="Q766" s="156"/>
      <c r="R766" s="156"/>
      <c r="S766" s="152"/>
      <c r="T766" s="152"/>
    </row>
    <row r="767" spans="1:20" ht="12.75" customHeight="1" x14ac:dyDescent="0.2">
      <c r="A767" s="211">
        <v>1</v>
      </c>
      <c r="B767" s="204" t="s">
        <v>640</v>
      </c>
      <c r="C767" s="147" t="s">
        <v>792</v>
      </c>
      <c r="D767" s="227" t="s">
        <v>691</v>
      </c>
      <c r="E767" s="160">
        <v>195</v>
      </c>
      <c r="F767" s="169">
        <f t="shared" ref="F767" si="1261">H767+J767+R767</f>
        <v>0.17512248599999999</v>
      </c>
      <c r="G767" s="317">
        <v>0.09</v>
      </c>
      <c r="H767" s="154">
        <f t="shared" ref="H767" si="1262">G767*$P$8/1000</f>
        <v>0.17088300000000001</v>
      </c>
      <c r="I767" s="318">
        <v>1.8E-3</v>
      </c>
      <c r="J767" s="154">
        <f t="shared" ref="J767" si="1263">I767*$P$9/1000</f>
        <v>4.2394859999999998E-3</v>
      </c>
      <c r="K767" s="23"/>
      <c r="L767" s="23"/>
      <c r="M767" s="23"/>
      <c r="N767" s="103"/>
      <c r="O767" s="55">
        <f t="shared" si="1188"/>
        <v>0</v>
      </c>
      <c r="P767" s="154">
        <f t="shared" ref="P767" si="1264">E767*F767</f>
        <v>34.148884770000002</v>
      </c>
      <c r="Q767" s="154">
        <f t="shared" ref="Q767" si="1265">SUM(O767:O770)</f>
        <v>0</v>
      </c>
      <c r="R767" s="154">
        <f t="shared" ref="R767" si="1266">Q767*1.02*1.05*$R$14</f>
        <v>0</v>
      </c>
      <c r="S767" s="152">
        <f t="shared" ref="S767" si="1267">F767*$S$17</f>
        <v>0.22233586000902297</v>
      </c>
      <c r="T767" s="152">
        <f t="shared" ref="T767" si="1268">E767*S767</f>
        <v>43.355492701759481</v>
      </c>
    </row>
    <row r="768" spans="1:20" ht="12.75" customHeight="1" x14ac:dyDescent="0.2">
      <c r="A768" s="211"/>
      <c r="B768" s="205"/>
      <c r="C768" s="147"/>
      <c r="D768" s="227"/>
      <c r="E768" s="160"/>
      <c r="F768" s="170"/>
      <c r="G768" s="317"/>
      <c r="H768" s="155"/>
      <c r="I768" s="318"/>
      <c r="J768" s="155"/>
      <c r="K768" s="23"/>
      <c r="L768" s="23"/>
      <c r="M768" s="23"/>
      <c r="N768" s="97"/>
      <c r="O768" s="55">
        <f t="shared" si="1188"/>
        <v>0</v>
      </c>
      <c r="P768" s="155"/>
      <c r="Q768" s="155"/>
      <c r="R768" s="155"/>
      <c r="S768" s="152"/>
      <c r="T768" s="152"/>
    </row>
    <row r="769" spans="1:20" ht="12.75" customHeight="1" x14ac:dyDescent="0.2">
      <c r="A769" s="211"/>
      <c r="B769" s="205"/>
      <c r="C769" s="147"/>
      <c r="D769" s="227"/>
      <c r="E769" s="160"/>
      <c r="F769" s="170"/>
      <c r="G769" s="317"/>
      <c r="H769" s="155"/>
      <c r="I769" s="318"/>
      <c r="J769" s="155"/>
      <c r="K769" s="23"/>
      <c r="L769" s="23"/>
      <c r="M769" s="17"/>
      <c r="N769" s="43"/>
      <c r="O769" s="55">
        <f t="shared" si="1188"/>
        <v>0</v>
      </c>
      <c r="P769" s="155"/>
      <c r="Q769" s="155"/>
      <c r="R769" s="155"/>
      <c r="S769" s="152"/>
      <c r="T769" s="152"/>
    </row>
    <row r="770" spans="1:20" ht="12.75" customHeight="1" x14ac:dyDescent="0.2">
      <c r="A770" s="211"/>
      <c r="B770" s="206"/>
      <c r="C770" s="147"/>
      <c r="D770" s="227"/>
      <c r="E770" s="160"/>
      <c r="F770" s="171"/>
      <c r="G770" s="317"/>
      <c r="H770" s="156"/>
      <c r="I770" s="318"/>
      <c r="J770" s="156"/>
      <c r="K770" s="23"/>
      <c r="L770" s="65"/>
      <c r="M770" s="23"/>
      <c r="N770" s="23"/>
      <c r="O770" s="55">
        <f t="shared" si="1188"/>
        <v>0</v>
      </c>
      <c r="P770" s="156"/>
      <c r="Q770" s="156"/>
      <c r="R770" s="156"/>
      <c r="S770" s="152"/>
      <c r="T770" s="152"/>
    </row>
    <row r="771" spans="1:20" ht="12.75" customHeight="1" x14ac:dyDescent="0.2">
      <c r="A771" s="211">
        <v>2</v>
      </c>
      <c r="B771" s="195" t="s">
        <v>473</v>
      </c>
      <c r="C771" s="195" t="s">
        <v>1129</v>
      </c>
      <c r="D771" s="227" t="s">
        <v>691</v>
      </c>
      <c r="E771" s="160">
        <v>195</v>
      </c>
      <c r="F771" s="169">
        <f t="shared" ref="F771" si="1269">H771+J771+R771</f>
        <v>2.7208189900799997</v>
      </c>
      <c r="G771" s="196">
        <v>0.79400000000000004</v>
      </c>
      <c r="H771" s="154">
        <f t="shared" ref="H771" si="1270">G771*$P$8/1000</f>
        <v>1.5075678000000001</v>
      </c>
      <c r="I771" s="196">
        <v>6.4000000000000001E-2</v>
      </c>
      <c r="J771" s="154">
        <f t="shared" ref="J771" si="1271">I771*$P$9/1000</f>
        <v>0.15073728</v>
      </c>
      <c r="K771" s="57" t="s">
        <v>46</v>
      </c>
      <c r="L771" s="57" t="s">
        <v>32</v>
      </c>
      <c r="M771" s="57">
        <v>3.1E-2</v>
      </c>
      <c r="N771" s="97">
        <v>26.4</v>
      </c>
      <c r="O771" s="55">
        <f t="shared" si="1188"/>
        <v>0.81839999999999991</v>
      </c>
      <c r="P771" s="154">
        <f t="shared" ref="P771" si="1272">E771*F771</f>
        <v>530.55970306559993</v>
      </c>
      <c r="Q771" s="154">
        <f t="shared" ref="Q771" si="1273">SUM(O771:O774)</f>
        <v>0.9383999999999999</v>
      </c>
      <c r="R771" s="154">
        <f t="shared" ref="R771" si="1274">Q771*1.02*1.05*$R$14</f>
        <v>1.0625139100799998</v>
      </c>
      <c r="S771" s="152">
        <f t="shared" ref="S771" si="1275">F771*$S$17</f>
        <v>3.4543572553459421</v>
      </c>
      <c r="T771" s="152">
        <f t="shared" ref="T771" si="1276">E771*S771</f>
        <v>673.59966479245873</v>
      </c>
    </row>
    <row r="772" spans="1:20" ht="12.75" customHeight="1" x14ac:dyDescent="0.2">
      <c r="A772" s="211"/>
      <c r="B772" s="195"/>
      <c r="C772" s="195"/>
      <c r="D772" s="227"/>
      <c r="E772" s="160"/>
      <c r="F772" s="170"/>
      <c r="G772" s="196"/>
      <c r="H772" s="155"/>
      <c r="I772" s="196"/>
      <c r="J772" s="155"/>
      <c r="K772" s="57" t="s">
        <v>474</v>
      </c>
      <c r="L772" s="57" t="s">
        <v>29</v>
      </c>
      <c r="M772" s="57">
        <v>0.12</v>
      </c>
      <c r="N772" s="92">
        <v>1</v>
      </c>
      <c r="O772" s="55">
        <f t="shared" si="1188"/>
        <v>0.12</v>
      </c>
      <c r="P772" s="155"/>
      <c r="Q772" s="155"/>
      <c r="R772" s="155"/>
      <c r="S772" s="152"/>
      <c r="T772" s="152"/>
    </row>
    <row r="773" spans="1:20" ht="12.75" customHeight="1" x14ac:dyDescent="0.2">
      <c r="A773" s="211"/>
      <c r="B773" s="195"/>
      <c r="C773" s="195"/>
      <c r="D773" s="227"/>
      <c r="E773" s="160"/>
      <c r="F773" s="170"/>
      <c r="G773" s="196"/>
      <c r="H773" s="155"/>
      <c r="I773" s="196"/>
      <c r="J773" s="155"/>
      <c r="K773" s="23"/>
      <c r="L773" s="23"/>
      <c r="M773" s="17"/>
      <c r="N773" s="43"/>
      <c r="O773" s="55">
        <f t="shared" si="1188"/>
        <v>0</v>
      </c>
      <c r="P773" s="155"/>
      <c r="Q773" s="155"/>
      <c r="R773" s="155"/>
      <c r="S773" s="152"/>
      <c r="T773" s="152"/>
    </row>
    <row r="774" spans="1:20" ht="12.75" customHeight="1" x14ac:dyDescent="0.2">
      <c r="A774" s="211"/>
      <c r="B774" s="195"/>
      <c r="C774" s="195"/>
      <c r="D774" s="227"/>
      <c r="E774" s="160"/>
      <c r="F774" s="171"/>
      <c r="G774" s="196"/>
      <c r="H774" s="156"/>
      <c r="I774" s="196"/>
      <c r="J774" s="156"/>
      <c r="K774" s="23"/>
      <c r="L774" s="65"/>
      <c r="M774" s="23"/>
      <c r="N774" s="23"/>
      <c r="O774" s="55">
        <f t="shared" si="1188"/>
        <v>0</v>
      </c>
      <c r="P774" s="156"/>
      <c r="Q774" s="156"/>
      <c r="R774" s="156"/>
      <c r="S774" s="152"/>
      <c r="T774" s="152"/>
    </row>
    <row r="775" spans="1:20" ht="12.75" customHeight="1" x14ac:dyDescent="0.2">
      <c r="A775" s="211">
        <v>3</v>
      </c>
      <c r="B775" s="195" t="s">
        <v>476</v>
      </c>
      <c r="C775" s="195" t="s">
        <v>793</v>
      </c>
      <c r="D775" s="220" t="s">
        <v>691</v>
      </c>
      <c r="E775" s="160">
        <v>195</v>
      </c>
      <c r="F775" s="169">
        <f t="shared" ref="F775" si="1277">H775+J775+R775</f>
        <v>1.6291451854680001</v>
      </c>
      <c r="G775" s="196">
        <v>8.6999999999999994E-2</v>
      </c>
      <c r="H775" s="154">
        <f t="shared" ref="H775" si="1278">G775*$P$8/1000</f>
        <v>0.16518689999999997</v>
      </c>
      <c r="I775" s="196">
        <v>7.0000000000000001E-3</v>
      </c>
      <c r="J775" s="154">
        <f t="shared" ref="J775" si="1279">I775*$P$9/1000</f>
        <v>1.6486890000000001E-2</v>
      </c>
      <c r="K775" s="57" t="s">
        <v>477</v>
      </c>
      <c r="L775" s="57" t="s">
        <v>29</v>
      </c>
      <c r="M775" s="10">
        <v>0.59</v>
      </c>
      <c r="N775" s="92">
        <v>1.89</v>
      </c>
      <c r="O775" s="55">
        <f t="shared" si="1188"/>
        <v>1.1151</v>
      </c>
      <c r="P775" s="154">
        <f t="shared" ref="P775" si="1280">E775*F775</f>
        <v>317.68331116626001</v>
      </c>
      <c r="Q775" s="154">
        <f t="shared" ref="Q775" si="1281">SUM(O775:O778)</f>
        <v>1.2783900000000001</v>
      </c>
      <c r="R775" s="154">
        <f t="shared" ref="R775" si="1282">Q775*1.02*1.05*$R$14</f>
        <v>1.4474713954680001</v>
      </c>
      <c r="S775" s="152">
        <f t="shared" ref="S775" si="1283">F775*$S$17</f>
        <v>2.0683660000725839</v>
      </c>
      <c r="T775" s="152">
        <f t="shared" ref="T775" si="1284">E775*S775</f>
        <v>403.33137001415383</v>
      </c>
    </row>
    <row r="776" spans="1:20" ht="12.75" customHeight="1" x14ac:dyDescent="0.2">
      <c r="A776" s="211"/>
      <c r="B776" s="195"/>
      <c r="C776" s="195"/>
      <c r="D776" s="221"/>
      <c r="E776" s="160"/>
      <c r="F776" s="170"/>
      <c r="G776" s="196"/>
      <c r="H776" s="155"/>
      <c r="I776" s="196"/>
      <c r="J776" s="155"/>
      <c r="K776" s="57" t="s">
        <v>478</v>
      </c>
      <c r="L776" s="57" t="s">
        <v>29</v>
      </c>
      <c r="M776" s="57">
        <v>0.15</v>
      </c>
      <c r="N776" s="92">
        <v>0.23300000000000001</v>
      </c>
      <c r="O776" s="55">
        <f t="shared" si="1188"/>
        <v>3.4950000000000002E-2</v>
      </c>
      <c r="P776" s="155"/>
      <c r="Q776" s="155"/>
      <c r="R776" s="155"/>
      <c r="S776" s="152"/>
      <c r="T776" s="152"/>
    </row>
    <row r="777" spans="1:20" ht="12.75" customHeight="1" x14ac:dyDescent="0.2">
      <c r="A777" s="211"/>
      <c r="B777" s="195"/>
      <c r="C777" s="195"/>
      <c r="D777" s="221"/>
      <c r="E777" s="160"/>
      <c r="F777" s="170"/>
      <c r="G777" s="196"/>
      <c r="H777" s="155"/>
      <c r="I777" s="196"/>
      <c r="J777" s="155"/>
      <c r="K777" s="57" t="s">
        <v>62</v>
      </c>
      <c r="L777" s="57" t="s">
        <v>29</v>
      </c>
      <c r="M777" s="57">
        <v>0.12</v>
      </c>
      <c r="N777" s="92">
        <v>0.16700000000000001</v>
      </c>
      <c r="O777" s="55">
        <f t="shared" si="1188"/>
        <v>2.0039999999999999E-2</v>
      </c>
      <c r="P777" s="155"/>
      <c r="Q777" s="155"/>
      <c r="R777" s="155"/>
      <c r="S777" s="152"/>
      <c r="T777" s="152"/>
    </row>
    <row r="778" spans="1:20" ht="12.75" customHeight="1" x14ac:dyDescent="0.2">
      <c r="A778" s="211"/>
      <c r="B778" s="195"/>
      <c r="C778" s="195"/>
      <c r="D778" s="222"/>
      <c r="E778" s="160"/>
      <c r="F778" s="171"/>
      <c r="G778" s="196"/>
      <c r="H778" s="156"/>
      <c r="I778" s="196"/>
      <c r="J778" s="156"/>
      <c r="K778" s="57" t="s">
        <v>479</v>
      </c>
      <c r="L778" s="57" t="s">
        <v>29</v>
      </c>
      <c r="M778" s="57">
        <v>0.1</v>
      </c>
      <c r="N778" s="92">
        <v>1.083</v>
      </c>
      <c r="O778" s="55">
        <f t="shared" si="1188"/>
        <v>0.10830000000000001</v>
      </c>
      <c r="P778" s="156"/>
      <c r="Q778" s="156"/>
      <c r="R778" s="156"/>
      <c r="S778" s="152"/>
      <c r="T778" s="152"/>
    </row>
    <row r="779" spans="1:20" ht="12.75" customHeight="1" x14ac:dyDescent="0.2">
      <c r="A779" s="211">
        <v>4</v>
      </c>
      <c r="B779" s="219" t="s">
        <v>1064</v>
      </c>
      <c r="C779" s="315" t="s">
        <v>1130</v>
      </c>
      <c r="D779" s="220" t="s">
        <v>691</v>
      </c>
      <c r="E779" s="160">
        <v>23.3</v>
      </c>
      <c r="F779" s="169">
        <f t="shared" ref="F779" si="1285">H779+J779+R779</f>
        <v>24.739486254479999</v>
      </c>
      <c r="G779" s="310">
        <v>7.7</v>
      </c>
      <c r="H779" s="154">
        <f t="shared" ref="H779" si="1286">G779*$P$8/1000</f>
        <v>14.61999</v>
      </c>
      <c r="I779" s="310">
        <v>0.15</v>
      </c>
      <c r="J779" s="154">
        <f t="shared" ref="J779" si="1287">I779*$P$9/1000</f>
        <v>0.35329050000000001</v>
      </c>
      <c r="K779" s="18" t="s">
        <v>506</v>
      </c>
      <c r="L779" s="18" t="s">
        <v>23</v>
      </c>
      <c r="M779" s="18">
        <v>0.97</v>
      </c>
      <c r="N779" s="94">
        <v>7.5</v>
      </c>
      <c r="O779" s="55">
        <f t="shared" si="1188"/>
        <v>7.2749999999999995</v>
      </c>
      <c r="P779" s="154">
        <f t="shared" ref="P779" si="1288">E779*F779</f>
        <v>576.43002972938405</v>
      </c>
      <c r="Q779" s="154">
        <f t="shared" ref="Q779" si="1289">SUM(O779:O782)</f>
        <v>8.6253999999999991</v>
      </c>
      <c r="R779" s="154">
        <f t="shared" ref="R779" si="1290">Q779*1.02*1.05*$R$14</f>
        <v>9.7662057544799996</v>
      </c>
      <c r="S779" s="152">
        <f t="shared" ref="S779" si="1291">F779*$S$17</f>
        <v>31.409301444996697</v>
      </c>
      <c r="T779" s="152">
        <f t="shared" ref="T779" si="1292">E779*S779</f>
        <v>731.83672366842302</v>
      </c>
    </row>
    <row r="780" spans="1:20" ht="12.75" customHeight="1" x14ac:dyDescent="0.2">
      <c r="A780" s="211"/>
      <c r="B780" s="219"/>
      <c r="C780" s="315"/>
      <c r="D780" s="221"/>
      <c r="E780" s="160"/>
      <c r="F780" s="170"/>
      <c r="G780" s="310"/>
      <c r="H780" s="155"/>
      <c r="I780" s="310"/>
      <c r="J780" s="155"/>
      <c r="K780" s="18" t="s">
        <v>113</v>
      </c>
      <c r="L780" s="18" t="s">
        <v>23</v>
      </c>
      <c r="M780" s="18">
        <v>1</v>
      </c>
      <c r="N780" s="109">
        <v>0.4</v>
      </c>
      <c r="O780" s="55">
        <f t="shared" si="1188"/>
        <v>0.4</v>
      </c>
      <c r="P780" s="155"/>
      <c r="Q780" s="155"/>
      <c r="R780" s="155"/>
      <c r="S780" s="152"/>
      <c r="T780" s="152"/>
    </row>
    <row r="781" spans="1:20" ht="12.75" customHeight="1" x14ac:dyDescent="0.2">
      <c r="A781" s="211"/>
      <c r="B781" s="219"/>
      <c r="C781" s="315"/>
      <c r="D781" s="221"/>
      <c r="E781" s="160"/>
      <c r="F781" s="170"/>
      <c r="G781" s="310"/>
      <c r="H781" s="155"/>
      <c r="I781" s="310"/>
      <c r="J781" s="155"/>
      <c r="K781" s="18" t="s">
        <v>46</v>
      </c>
      <c r="L781" s="18" t="s">
        <v>30</v>
      </c>
      <c r="M781" s="115">
        <v>3.5999999999999997E-2</v>
      </c>
      <c r="N781" s="97">
        <v>26.4</v>
      </c>
      <c r="O781" s="55">
        <f t="shared" si="1188"/>
        <v>0.95039999999999991</v>
      </c>
      <c r="P781" s="155"/>
      <c r="Q781" s="155"/>
      <c r="R781" s="155"/>
      <c r="S781" s="152"/>
      <c r="T781" s="152"/>
    </row>
    <row r="782" spans="1:20" ht="12.75" customHeight="1" x14ac:dyDescent="0.2">
      <c r="A782" s="211"/>
      <c r="B782" s="219"/>
      <c r="C782" s="315"/>
      <c r="D782" s="222"/>
      <c r="E782" s="160"/>
      <c r="F782" s="171"/>
      <c r="G782" s="310"/>
      <c r="H782" s="156"/>
      <c r="I782" s="310"/>
      <c r="J782" s="156"/>
      <c r="K782" s="23"/>
      <c r="L782" s="65"/>
      <c r="M782" s="23"/>
      <c r="N782" s="23"/>
      <c r="O782" s="55">
        <f t="shared" si="1188"/>
        <v>0</v>
      </c>
      <c r="P782" s="156"/>
      <c r="Q782" s="156"/>
      <c r="R782" s="156"/>
      <c r="S782" s="152"/>
      <c r="T782" s="152"/>
    </row>
    <row r="783" spans="1:20" ht="12.75" customHeight="1" x14ac:dyDescent="0.2">
      <c r="A783" s="211">
        <v>5</v>
      </c>
      <c r="B783" s="195" t="s">
        <v>1066</v>
      </c>
      <c r="C783" s="204" t="s">
        <v>1131</v>
      </c>
      <c r="D783" s="220" t="s">
        <v>691</v>
      </c>
      <c r="E783" s="160">
        <v>265</v>
      </c>
      <c r="F783" s="169">
        <f t="shared" ref="F783" si="1293">H783+J783+R783</f>
        <v>0.64417849859999998</v>
      </c>
      <c r="G783" s="196">
        <v>9.4E-2</v>
      </c>
      <c r="H783" s="154">
        <f t="shared" ref="H783" si="1294">G783*$P$8/1000</f>
        <v>0.17847779999999999</v>
      </c>
      <c r="I783" s="196">
        <v>0.01</v>
      </c>
      <c r="J783" s="154">
        <f t="shared" ref="J783" si="1295">I783*$P$9/1000</f>
        <v>2.3552700000000003E-2</v>
      </c>
      <c r="K783" s="57" t="s">
        <v>47</v>
      </c>
      <c r="L783" s="57" t="s">
        <v>32</v>
      </c>
      <c r="M783" s="57">
        <v>0.02</v>
      </c>
      <c r="N783" s="92">
        <v>0.15</v>
      </c>
      <c r="O783" s="55">
        <f t="shared" si="1188"/>
        <v>3.0000000000000001E-3</v>
      </c>
      <c r="P783" s="154">
        <f t="shared" ref="P783" si="1296">E783*F783</f>
        <v>170.707302129</v>
      </c>
      <c r="Q783" s="154">
        <f t="shared" ref="Q783" si="1297">SUM(O783:O786)</f>
        <v>0.39050000000000001</v>
      </c>
      <c r="R783" s="154">
        <f t="shared" ref="R783" si="1298">Q783*1.02*1.05*$R$14</f>
        <v>0.44214799859999998</v>
      </c>
      <c r="S783" s="152">
        <f t="shared" ref="S783" si="1299">F783*$S$17</f>
        <v>0.81785031583866508</v>
      </c>
      <c r="T783" s="152">
        <f t="shared" ref="T783" si="1300">E783*S783</f>
        <v>216.73033369724624</v>
      </c>
    </row>
    <row r="784" spans="1:20" ht="12.75" customHeight="1" x14ac:dyDescent="0.2">
      <c r="A784" s="211"/>
      <c r="B784" s="195"/>
      <c r="C784" s="205"/>
      <c r="D784" s="221"/>
      <c r="E784" s="160"/>
      <c r="F784" s="170"/>
      <c r="G784" s="196"/>
      <c r="H784" s="155"/>
      <c r="I784" s="196"/>
      <c r="J784" s="155"/>
      <c r="K784" s="57" t="s">
        <v>1068</v>
      </c>
      <c r="L784" s="57" t="s">
        <v>1069</v>
      </c>
      <c r="M784" s="57">
        <v>0.25</v>
      </c>
      <c r="N784" s="92">
        <v>1.55</v>
      </c>
      <c r="O784" s="55">
        <f t="shared" si="1188"/>
        <v>0.38750000000000001</v>
      </c>
      <c r="P784" s="155"/>
      <c r="Q784" s="155"/>
      <c r="R784" s="155"/>
      <c r="S784" s="152"/>
      <c r="T784" s="152"/>
    </row>
    <row r="785" spans="1:20" ht="12.75" customHeight="1" x14ac:dyDescent="0.2">
      <c r="A785" s="211"/>
      <c r="B785" s="195"/>
      <c r="C785" s="205"/>
      <c r="D785" s="221"/>
      <c r="E785" s="160"/>
      <c r="F785" s="170"/>
      <c r="G785" s="196"/>
      <c r="H785" s="155"/>
      <c r="I785" s="196"/>
      <c r="J785" s="155"/>
      <c r="K785" s="23"/>
      <c r="L785" s="23"/>
      <c r="M785" s="17"/>
      <c r="N785" s="43"/>
      <c r="O785" s="55">
        <f t="shared" si="1188"/>
        <v>0</v>
      </c>
      <c r="P785" s="155"/>
      <c r="Q785" s="155"/>
      <c r="R785" s="155"/>
      <c r="S785" s="152"/>
      <c r="T785" s="152"/>
    </row>
    <row r="786" spans="1:20" ht="12.75" customHeight="1" x14ac:dyDescent="0.2">
      <c r="A786" s="211"/>
      <c r="B786" s="195"/>
      <c r="C786" s="206"/>
      <c r="D786" s="222"/>
      <c r="E786" s="160"/>
      <c r="F786" s="171"/>
      <c r="G786" s="196"/>
      <c r="H786" s="156"/>
      <c r="I786" s="196"/>
      <c r="J786" s="156"/>
      <c r="K786" s="23"/>
      <c r="L786" s="65"/>
      <c r="M786" s="23"/>
      <c r="N786" s="23"/>
      <c r="O786" s="55">
        <f t="shared" si="1188"/>
        <v>0</v>
      </c>
      <c r="P786" s="156"/>
      <c r="Q786" s="156"/>
      <c r="R786" s="156"/>
      <c r="S786" s="152"/>
      <c r="T786" s="152"/>
    </row>
    <row r="787" spans="1:20" ht="12.75" customHeight="1" x14ac:dyDescent="0.2">
      <c r="A787" s="211">
        <v>6</v>
      </c>
      <c r="B787" s="264" t="s">
        <v>492</v>
      </c>
      <c r="C787" s="264" t="s">
        <v>758</v>
      </c>
      <c r="D787" s="213" t="s">
        <v>794</v>
      </c>
      <c r="E787" s="160">
        <v>12.8</v>
      </c>
      <c r="F787" s="169">
        <f t="shared" ref="F787" si="1301">H787+J787+R787</f>
        <v>70.635485392738801</v>
      </c>
      <c r="G787" s="263">
        <v>25.4</v>
      </c>
      <c r="H787" s="154">
        <f t="shared" ref="H787" si="1302">G787*$P$8/1000</f>
        <v>48.226979999999998</v>
      </c>
      <c r="I787" s="263">
        <v>0.23</v>
      </c>
      <c r="J787" s="154">
        <f t="shared" ref="J787" si="1303">I787*$P$9/1000</f>
        <v>0.54171209999999992</v>
      </c>
      <c r="K787" s="52" t="s">
        <v>495</v>
      </c>
      <c r="L787" s="52" t="s">
        <v>27</v>
      </c>
      <c r="M787" s="52">
        <v>3.5000000000000003E-2</v>
      </c>
      <c r="N787" s="92">
        <v>400</v>
      </c>
      <c r="O787" s="55">
        <f t="shared" si="1188"/>
        <v>14.000000000000002</v>
      </c>
      <c r="P787" s="154">
        <f t="shared" ref="P787" si="1304">E787*F787</f>
        <v>904.13421302705672</v>
      </c>
      <c r="Q787" s="154">
        <f t="shared" ref="Q787" si="1305">SUM(O787:O790)</f>
        <v>19.312499000000003</v>
      </c>
      <c r="R787" s="154">
        <f t="shared" ref="R787" si="1306">Q787*1.02*1.05*$R$14</f>
        <v>21.866793292738802</v>
      </c>
      <c r="S787" s="152">
        <f t="shared" ref="S787" si="1307">F787*$S$17</f>
        <v>89.678954146124681</v>
      </c>
      <c r="T787" s="152">
        <f t="shared" ref="T787" si="1308">E787*S787</f>
        <v>1147.8906130703961</v>
      </c>
    </row>
    <row r="788" spans="1:20" ht="12.75" customHeight="1" x14ac:dyDescent="0.2">
      <c r="A788" s="211"/>
      <c r="B788" s="264"/>
      <c r="C788" s="264"/>
      <c r="D788" s="197"/>
      <c r="E788" s="160"/>
      <c r="F788" s="170"/>
      <c r="G788" s="263"/>
      <c r="H788" s="155"/>
      <c r="I788" s="263"/>
      <c r="J788" s="155"/>
      <c r="K788" s="52" t="s">
        <v>496</v>
      </c>
      <c r="L788" s="52" t="s">
        <v>32</v>
      </c>
      <c r="M788" s="52">
        <v>8.9999999999999993E-3</v>
      </c>
      <c r="N788" s="101">
        <v>123.611</v>
      </c>
      <c r="O788" s="55">
        <f t="shared" si="1188"/>
        <v>1.1124989999999999</v>
      </c>
      <c r="P788" s="155"/>
      <c r="Q788" s="155"/>
      <c r="R788" s="155"/>
      <c r="S788" s="152"/>
      <c r="T788" s="152"/>
    </row>
    <row r="789" spans="1:20" ht="12.75" customHeight="1" x14ac:dyDescent="0.2">
      <c r="A789" s="211"/>
      <c r="B789" s="264"/>
      <c r="C789" s="264"/>
      <c r="D789" s="197"/>
      <c r="E789" s="160"/>
      <c r="F789" s="170"/>
      <c r="G789" s="263"/>
      <c r="H789" s="155"/>
      <c r="I789" s="263"/>
      <c r="J789" s="155"/>
      <c r="K789" s="52" t="s">
        <v>497</v>
      </c>
      <c r="L789" s="52" t="s">
        <v>23</v>
      </c>
      <c r="M789" s="116">
        <v>1.2</v>
      </c>
      <c r="N789" s="104">
        <v>3.5</v>
      </c>
      <c r="O789" s="55">
        <f t="shared" si="1188"/>
        <v>4.2</v>
      </c>
      <c r="P789" s="155"/>
      <c r="Q789" s="155"/>
      <c r="R789" s="155"/>
      <c r="S789" s="152"/>
      <c r="T789" s="152"/>
    </row>
    <row r="790" spans="1:20" ht="12.75" customHeight="1" x14ac:dyDescent="0.2">
      <c r="A790" s="211"/>
      <c r="B790" s="264"/>
      <c r="C790" s="264"/>
      <c r="D790" s="197"/>
      <c r="E790" s="160"/>
      <c r="F790" s="171"/>
      <c r="G790" s="263"/>
      <c r="H790" s="156"/>
      <c r="I790" s="263"/>
      <c r="J790" s="156"/>
      <c r="K790" s="23"/>
      <c r="L790" s="65"/>
      <c r="M790" s="23"/>
      <c r="N790" s="23"/>
      <c r="O790" s="55">
        <f t="shared" si="1188"/>
        <v>0</v>
      </c>
      <c r="P790" s="156"/>
      <c r="Q790" s="156"/>
      <c r="R790" s="156"/>
      <c r="S790" s="152"/>
      <c r="T790" s="152"/>
    </row>
    <row r="791" spans="1:20" s="54" customFormat="1" ht="12.75" customHeight="1" x14ac:dyDescent="0.2">
      <c r="A791" s="144"/>
      <c r="B791" s="433"/>
      <c r="C791" s="383" t="s">
        <v>716</v>
      </c>
      <c r="D791" s="433"/>
      <c r="E791" s="477"/>
      <c r="F791" s="439">
        <f>H791+J791+R791</f>
        <v>2.8792230000000001</v>
      </c>
      <c r="G791" s="442">
        <v>0.4</v>
      </c>
      <c r="H791" s="445">
        <f>G791*$P$8/1000</f>
        <v>0.75948000000000004</v>
      </c>
      <c r="I791" s="448">
        <v>0.9</v>
      </c>
      <c r="J791" s="445">
        <f>I791*$P$9/1000</f>
        <v>2.1197430000000002</v>
      </c>
      <c r="K791" s="82"/>
      <c r="L791" s="82"/>
      <c r="M791" s="82"/>
      <c r="N791" s="83"/>
      <c r="O791" s="84">
        <f t="shared" si="1188"/>
        <v>0</v>
      </c>
      <c r="P791" s="445">
        <f>E791*F791</f>
        <v>0</v>
      </c>
      <c r="Q791" s="445">
        <f>SUM(O791:O794)</f>
        <v>0</v>
      </c>
      <c r="R791" s="445">
        <f>Q791*1.02*1.05*$R$14</f>
        <v>0</v>
      </c>
      <c r="S791" s="453"/>
      <c r="T791" s="451">
        <f>SUM(T767:T790)</f>
        <v>3216.7441979444375</v>
      </c>
    </row>
    <row r="792" spans="1:20" s="54" customFormat="1" ht="12.75" customHeight="1" x14ac:dyDescent="0.2">
      <c r="A792" s="145"/>
      <c r="B792" s="434"/>
      <c r="C792" s="384"/>
      <c r="D792" s="434"/>
      <c r="E792" s="478"/>
      <c r="F792" s="440"/>
      <c r="G792" s="443"/>
      <c r="H792" s="446"/>
      <c r="I792" s="449"/>
      <c r="J792" s="446"/>
      <c r="K792" s="82"/>
      <c r="L792" s="82"/>
      <c r="M792" s="82"/>
      <c r="N792" s="83"/>
      <c r="O792" s="84">
        <f t="shared" si="1188"/>
        <v>0</v>
      </c>
      <c r="P792" s="446"/>
      <c r="Q792" s="446"/>
      <c r="R792" s="446"/>
      <c r="S792" s="453"/>
      <c r="T792" s="451"/>
    </row>
    <row r="793" spans="1:20" s="54" customFormat="1" ht="12.75" customHeight="1" x14ac:dyDescent="0.2">
      <c r="A793" s="145"/>
      <c r="B793" s="434"/>
      <c r="C793" s="384"/>
      <c r="D793" s="434"/>
      <c r="E793" s="478"/>
      <c r="F793" s="440"/>
      <c r="G793" s="443"/>
      <c r="H793" s="446"/>
      <c r="I793" s="449"/>
      <c r="J793" s="446"/>
      <c r="K793" s="82"/>
      <c r="L793" s="82"/>
      <c r="M793" s="82"/>
      <c r="N793" s="83"/>
      <c r="O793" s="84">
        <f t="shared" si="1188"/>
        <v>0</v>
      </c>
      <c r="P793" s="446"/>
      <c r="Q793" s="446"/>
      <c r="R793" s="446"/>
      <c r="S793" s="453"/>
      <c r="T793" s="451"/>
    </row>
    <row r="794" spans="1:20" s="54" customFormat="1" ht="12.75" customHeight="1" x14ac:dyDescent="0.2">
      <c r="A794" s="146"/>
      <c r="B794" s="435"/>
      <c r="C794" s="385"/>
      <c r="D794" s="435"/>
      <c r="E794" s="479"/>
      <c r="F794" s="441"/>
      <c r="G794" s="444"/>
      <c r="H794" s="447"/>
      <c r="I794" s="450"/>
      <c r="J794" s="447"/>
      <c r="K794" s="82"/>
      <c r="L794" s="82"/>
      <c r="M794" s="82"/>
      <c r="N794" s="83"/>
      <c r="O794" s="84">
        <f t="shared" si="1188"/>
        <v>0</v>
      </c>
      <c r="P794" s="447"/>
      <c r="Q794" s="447"/>
      <c r="R794" s="447"/>
      <c r="S794" s="453"/>
      <c r="T794" s="451"/>
    </row>
    <row r="795" spans="1:20" s="54" customFormat="1" ht="12.75" customHeight="1" x14ac:dyDescent="0.2">
      <c r="A795" s="144"/>
      <c r="B795" s="433"/>
      <c r="C795" s="383" t="s">
        <v>717</v>
      </c>
      <c r="D795" s="433"/>
      <c r="E795" s="477"/>
      <c r="F795" s="439">
        <f>H795+J795+R795</f>
        <v>7.1331929999999995</v>
      </c>
      <c r="G795" s="442">
        <v>1.4</v>
      </c>
      <c r="H795" s="445">
        <f>G795*$P$8/1000</f>
        <v>2.6581799999999998</v>
      </c>
      <c r="I795" s="448">
        <v>1.9</v>
      </c>
      <c r="J795" s="445">
        <f>I795*$P$9/1000</f>
        <v>4.4750129999999997</v>
      </c>
      <c r="K795" s="82"/>
      <c r="L795" s="82"/>
      <c r="M795" s="82"/>
      <c r="N795" s="83"/>
      <c r="O795" s="84">
        <f t="shared" si="1188"/>
        <v>0</v>
      </c>
      <c r="P795" s="445">
        <f>E795*F795</f>
        <v>0</v>
      </c>
      <c r="Q795" s="445">
        <f>SUM(O795:O798)</f>
        <v>0</v>
      </c>
      <c r="R795" s="445">
        <f>Q795*1.02*1.05*$R$14</f>
        <v>0</v>
      </c>
      <c r="S795" s="453"/>
      <c r="T795" s="452">
        <f>(T791*100%)/$T$1936</f>
        <v>2.703491138382793E-2</v>
      </c>
    </row>
    <row r="796" spans="1:20" s="54" customFormat="1" ht="12.75" customHeight="1" x14ac:dyDescent="0.2">
      <c r="A796" s="145"/>
      <c r="B796" s="434"/>
      <c r="C796" s="384"/>
      <c r="D796" s="434"/>
      <c r="E796" s="478"/>
      <c r="F796" s="440"/>
      <c r="G796" s="443"/>
      <c r="H796" s="446"/>
      <c r="I796" s="449"/>
      <c r="J796" s="446"/>
      <c r="K796" s="82"/>
      <c r="L796" s="82"/>
      <c r="M796" s="82"/>
      <c r="N796" s="83"/>
      <c r="O796" s="84">
        <f t="shared" si="1188"/>
        <v>0</v>
      </c>
      <c r="P796" s="446"/>
      <c r="Q796" s="446"/>
      <c r="R796" s="446"/>
      <c r="S796" s="453"/>
      <c r="T796" s="452"/>
    </row>
    <row r="797" spans="1:20" s="54" customFormat="1" ht="12.75" customHeight="1" x14ac:dyDescent="0.2">
      <c r="A797" s="145"/>
      <c r="B797" s="434"/>
      <c r="C797" s="384"/>
      <c r="D797" s="434"/>
      <c r="E797" s="478"/>
      <c r="F797" s="440"/>
      <c r="G797" s="443"/>
      <c r="H797" s="446"/>
      <c r="I797" s="449"/>
      <c r="J797" s="446"/>
      <c r="K797" s="82"/>
      <c r="L797" s="82"/>
      <c r="M797" s="82"/>
      <c r="N797" s="83"/>
      <c r="O797" s="84">
        <f t="shared" si="1188"/>
        <v>0</v>
      </c>
      <c r="P797" s="446"/>
      <c r="Q797" s="446"/>
      <c r="R797" s="446"/>
      <c r="S797" s="453"/>
      <c r="T797" s="452"/>
    </row>
    <row r="798" spans="1:20" s="54" customFormat="1" ht="12.75" customHeight="1" x14ac:dyDescent="0.2">
      <c r="A798" s="146"/>
      <c r="B798" s="435"/>
      <c r="C798" s="385"/>
      <c r="D798" s="435"/>
      <c r="E798" s="479"/>
      <c r="F798" s="441"/>
      <c r="G798" s="444"/>
      <c r="H798" s="447"/>
      <c r="I798" s="450"/>
      <c r="J798" s="447"/>
      <c r="K798" s="82"/>
      <c r="L798" s="82"/>
      <c r="M798" s="82"/>
      <c r="N798" s="83"/>
      <c r="O798" s="84">
        <f t="shared" si="1188"/>
        <v>0</v>
      </c>
      <c r="P798" s="447"/>
      <c r="Q798" s="447"/>
      <c r="R798" s="447"/>
      <c r="S798" s="453"/>
      <c r="T798" s="452"/>
    </row>
    <row r="799" spans="1:20" ht="12.75" customHeight="1" x14ac:dyDescent="0.2">
      <c r="A799" s="211"/>
      <c r="B799" s="264"/>
      <c r="C799" s="216" t="s">
        <v>1132</v>
      </c>
      <c r="D799" s="148"/>
      <c r="E799" s="314"/>
      <c r="F799" s="169">
        <f t="shared" ref="F799" si="1309">H799+J799+R799</f>
        <v>0</v>
      </c>
      <c r="G799" s="263"/>
      <c r="H799" s="154">
        <f t="shared" ref="H799" si="1310">G799*$P$8/1000</f>
        <v>0</v>
      </c>
      <c r="I799" s="263"/>
      <c r="J799" s="154">
        <f t="shared" ref="J799" si="1311">I799*$P$9/1000</f>
        <v>0</v>
      </c>
      <c r="K799" s="23"/>
      <c r="L799" s="23"/>
      <c r="M799" s="23"/>
      <c r="N799" s="103"/>
      <c r="O799" s="55">
        <f t="shared" si="1188"/>
        <v>0</v>
      </c>
      <c r="P799" s="154">
        <f t="shared" ref="P799" si="1312">E799*F799</f>
        <v>0</v>
      </c>
      <c r="Q799" s="154">
        <f t="shared" ref="Q799" si="1313">SUM(O799:O802)</f>
        <v>0</v>
      </c>
      <c r="R799" s="154">
        <f t="shared" ref="R799" si="1314">Q799*1.02*1.05*$R$14</f>
        <v>0</v>
      </c>
      <c r="S799" s="152">
        <f t="shared" ref="S799" si="1315">F799*$S$17</f>
        <v>0</v>
      </c>
      <c r="T799" s="152">
        <f t="shared" ref="T799" si="1316">E799*S799</f>
        <v>0</v>
      </c>
    </row>
    <row r="800" spans="1:20" ht="12.75" customHeight="1" x14ac:dyDescent="0.2">
      <c r="A800" s="211"/>
      <c r="B800" s="264"/>
      <c r="C800" s="216"/>
      <c r="D800" s="148"/>
      <c r="E800" s="314"/>
      <c r="F800" s="170"/>
      <c r="G800" s="263"/>
      <c r="H800" s="155"/>
      <c r="I800" s="263"/>
      <c r="J800" s="155"/>
      <c r="K800" s="23"/>
      <c r="L800" s="23"/>
      <c r="M800" s="23"/>
      <c r="N800" s="97"/>
      <c r="O800" s="55">
        <f t="shared" si="1188"/>
        <v>0</v>
      </c>
      <c r="P800" s="155"/>
      <c r="Q800" s="155"/>
      <c r="R800" s="155"/>
      <c r="S800" s="152"/>
      <c r="T800" s="152"/>
    </row>
    <row r="801" spans="1:20" ht="12.75" customHeight="1" x14ac:dyDescent="0.2">
      <c r="A801" s="211"/>
      <c r="B801" s="264"/>
      <c r="C801" s="216"/>
      <c r="D801" s="148"/>
      <c r="E801" s="314"/>
      <c r="F801" s="170"/>
      <c r="G801" s="263"/>
      <c r="H801" s="155"/>
      <c r="I801" s="263"/>
      <c r="J801" s="155"/>
      <c r="K801" s="23"/>
      <c r="L801" s="23"/>
      <c r="M801" s="17"/>
      <c r="N801" s="43"/>
      <c r="O801" s="55">
        <f t="shared" ref="O801:O872" si="1317">M801*N801</f>
        <v>0</v>
      </c>
      <c r="P801" s="155"/>
      <c r="Q801" s="155"/>
      <c r="R801" s="155"/>
      <c r="S801" s="152"/>
      <c r="T801" s="152"/>
    </row>
    <row r="802" spans="1:20" ht="12.75" customHeight="1" x14ac:dyDescent="0.2">
      <c r="A802" s="211"/>
      <c r="B802" s="264"/>
      <c r="C802" s="216"/>
      <c r="D802" s="148"/>
      <c r="E802" s="314"/>
      <c r="F802" s="171"/>
      <c r="G802" s="263"/>
      <c r="H802" s="156"/>
      <c r="I802" s="263"/>
      <c r="J802" s="156"/>
      <c r="K802" s="23"/>
      <c r="L802" s="65"/>
      <c r="M802" s="23"/>
      <c r="N802" s="23"/>
      <c r="O802" s="55">
        <f t="shared" si="1317"/>
        <v>0</v>
      </c>
      <c r="P802" s="156"/>
      <c r="Q802" s="156"/>
      <c r="R802" s="156"/>
      <c r="S802" s="152"/>
      <c r="T802" s="152"/>
    </row>
    <row r="803" spans="1:20" ht="12.75" customHeight="1" x14ac:dyDescent="0.2">
      <c r="A803" s="211">
        <v>1</v>
      </c>
      <c r="B803" s="195" t="s">
        <v>678</v>
      </c>
      <c r="C803" s="195" t="s">
        <v>1133</v>
      </c>
      <c r="D803" s="220" t="s">
        <v>691</v>
      </c>
      <c r="E803" s="258">
        <v>6</v>
      </c>
      <c r="F803" s="217">
        <f t="shared" ref="F803" si="1318">H803+J803+R803</f>
        <v>1.1413270678079996</v>
      </c>
      <c r="G803" s="196">
        <v>0.10199999999999999</v>
      </c>
      <c r="H803" s="218">
        <f t="shared" ref="H803" si="1319">G803*$P$8/1000</f>
        <v>0.19366739999999999</v>
      </c>
      <c r="I803" s="196">
        <v>1.4E-2</v>
      </c>
      <c r="J803" s="218">
        <f t="shared" ref="J803" si="1320">I803*$P$9/1000</f>
        <v>3.2973780000000001E-2</v>
      </c>
      <c r="K803" s="57" t="s">
        <v>46</v>
      </c>
      <c r="L803" s="57" t="s">
        <v>32</v>
      </c>
      <c r="M803" s="57">
        <v>3.0599999999999999E-2</v>
      </c>
      <c r="N803" s="97">
        <v>26.4</v>
      </c>
      <c r="O803" s="55">
        <f t="shared" si="1317"/>
        <v>0.80783999999999989</v>
      </c>
      <c r="P803" s="218">
        <f>E803*F803</f>
        <v>6.8479624068479978</v>
      </c>
      <c r="Q803" s="218">
        <f>SUM(O803:O806)</f>
        <v>0.80783999999999989</v>
      </c>
      <c r="R803" s="218">
        <f t="shared" ref="R803" si="1321">Q803*1.02*1.05*$R$14</f>
        <v>0.91468588780799975</v>
      </c>
      <c r="S803" s="152">
        <f t="shared" ref="S803" si="1322">F803*$S$17</f>
        <v>1.44903113796973</v>
      </c>
      <c r="T803" s="152">
        <f t="shared" ref="T803" si="1323">E803*S803</f>
        <v>8.6941868278183811</v>
      </c>
    </row>
    <row r="804" spans="1:20" ht="12.75" customHeight="1" x14ac:dyDescent="0.2">
      <c r="A804" s="211"/>
      <c r="B804" s="195"/>
      <c r="C804" s="195"/>
      <c r="D804" s="221"/>
      <c r="E804" s="258"/>
      <c r="F804" s="217"/>
      <c r="G804" s="196"/>
      <c r="H804" s="218"/>
      <c r="I804" s="196"/>
      <c r="J804" s="218"/>
      <c r="K804" s="57"/>
      <c r="L804" s="57"/>
      <c r="M804" s="57"/>
      <c r="N804" s="92"/>
      <c r="O804" s="55">
        <f t="shared" si="1317"/>
        <v>0</v>
      </c>
      <c r="P804" s="218"/>
      <c r="Q804" s="218"/>
      <c r="R804" s="218"/>
      <c r="S804" s="152"/>
      <c r="T804" s="152"/>
    </row>
    <row r="805" spans="1:20" ht="12.75" customHeight="1" x14ac:dyDescent="0.2">
      <c r="A805" s="211"/>
      <c r="B805" s="195"/>
      <c r="C805" s="195"/>
      <c r="D805" s="221"/>
      <c r="E805" s="258"/>
      <c r="F805" s="217"/>
      <c r="G805" s="196"/>
      <c r="H805" s="218"/>
      <c r="I805" s="196"/>
      <c r="J805" s="218"/>
      <c r="K805" s="57"/>
      <c r="L805" s="57"/>
      <c r="M805" s="60"/>
      <c r="N805" s="92"/>
      <c r="O805" s="55">
        <f t="shared" si="1317"/>
        <v>0</v>
      </c>
      <c r="P805" s="218"/>
      <c r="Q805" s="218"/>
      <c r="R805" s="218"/>
      <c r="S805" s="152"/>
      <c r="T805" s="152"/>
    </row>
    <row r="806" spans="1:20" ht="12.75" customHeight="1" x14ac:dyDescent="0.2">
      <c r="A806" s="211"/>
      <c r="B806" s="195"/>
      <c r="C806" s="195"/>
      <c r="D806" s="222"/>
      <c r="E806" s="258"/>
      <c r="F806" s="217"/>
      <c r="G806" s="196"/>
      <c r="H806" s="218"/>
      <c r="I806" s="196"/>
      <c r="J806" s="218"/>
      <c r="K806" s="57"/>
      <c r="L806" s="57"/>
      <c r="M806" s="57"/>
      <c r="N806" s="92"/>
      <c r="O806" s="55">
        <f t="shared" si="1317"/>
        <v>0</v>
      </c>
      <c r="P806" s="218"/>
      <c r="Q806" s="218"/>
      <c r="R806" s="218"/>
      <c r="S806" s="152"/>
      <c r="T806" s="152"/>
    </row>
    <row r="807" spans="1:20" ht="12.75" customHeight="1" x14ac:dyDescent="0.2">
      <c r="A807" s="211">
        <v>2</v>
      </c>
      <c r="B807" s="195" t="s">
        <v>508</v>
      </c>
      <c r="C807" s="195" t="s">
        <v>1134</v>
      </c>
      <c r="D807" s="220" t="s">
        <v>691</v>
      </c>
      <c r="E807" s="258">
        <v>28.8</v>
      </c>
      <c r="F807" s="217">
        <f t="shared" ref="F807" si="1324">H807+J807+R807</f>
        <v>1.120233</v>
      </c>
      <c r="G807" s="196">
        <v>0.59</v>
      </c>
      <c r="H807" s="218">
        <f t="shared" ref="H807" si="1325">G807*$P$8/1000</f>
        <v>1.120233</v>
      </c>
      <c r="I807" s="196"/>
      <c r="J807" s="218">
        <f t="shared" ref="J807" si="1326">I807*$P$9/1000</f>
        <v>0</v>
      </c>
      <c r="K807" s="57"/>
      <c r="L807" s="57"/>
      <c r="M807" s="57"/>
      <c r="N807" s="92"/>
      <c r="O807" s="55">
        <f t="shared" si="1317"/>
        <v>0</v>
      </c>
      <c r="P807" s="218">
        <f>E807*F807</f>
        <v>32.262710400000003</v>
      </c>
      <c r="Q807" s="218">
        <f>SUM(O807:O810)</f>
        <v>0</v>
      </c>
      <c r="R807" s="218">
        <f t="shared" ref="R807" si="1327">Q807*1.02*1.05*$R$14</f>
        <v>0</v>
      </c>
      <c r="S807" s="152">
        <f t="shared" ref="S807" si="1328">F807*$S$17</f>
        <v>1.4222500671072467</v>
      </c>
      <c r="T807" s="152">
        <f t="shared" ref="T807" si="1329">E807*S807</f>
        <v>40.960801932688703</v>
      </c>
    </row>
    <row r="808" spans="1:20" ht="12.75" customHeight="1" x14ac:dyDescent="0.2">
      <c r="A808" s="211"/>
      <c r="B808" s="195"/>
      <c r="C808" s="195"/>
      <c r="D808" s="221"/>
      <c r="E808" s="258"/>
      <c r="F808" s="217"/>
      <c r="G808" s="196"/>
      <c r="H808" s="218"/>
      <c r="I808" s="196"/>
      <c r="J808" s="218"/>
      <c r="K808" s="57"/>
      <c r="L808" s="57"/>
      <c r="M808" s="57"/>
      <c r="N808" s="92"/>
      <c r="O808" s="55">
        <f t="shared" si="1317"/>
        <v>0</v>
      </c>
      <c r="P808" s="218"/>
      <c r="Q808" s="218"/>
      <c r="R808" s="218"/>
      <c r="S808" s="152"/>
      <c r="T808" s="152"/>
    </row>
    <row r="809" spans="1:20" ht="12.75" customHeight="1" x14ac:dyDescent="0.2">
      <c r="A809" s="211"/>
      <c r="B809" s="195"/>
      <c r="C809" s="195"/>
      <c r="D809" s="221"/>
      <c r="E809" s="258"/>
      <c r="F809" s="217"/>
      <c r="G809" s="196"/>
      <c r="H809" s="218"/>
      <c r="I809" s="196"/>
      <c r="J809" s="218"/>
      <c r="K809" s="57"/>
      <c r="L809" s="57"/>
      <c r="M809" s="60"/>
      <c r="N809" s="92"/>
      <c r="O809" s="55">
        <f t="shared" si="1317"/>
        <v>0</v>
      </c>
      <c r="P809" s="218"/>
      <c r="Q809" s="218"/>
      <c r="R809" s="218"/>
      <c r="S809" s="152"/>
      <c r="T809" s="152"/>
    </row>
    <row r="810" spans="1:20" ht="12.75" customHeight="1" x14ac:dyDescent="0.2">
      <c r="A810" s="211"/>
      <c r="B810" s="195"/>
      <c r="C810" s="195"/>
      <c r="D810" s="222"/>
      <c r="E810" s="258"/>
      <c r="F810" s="217"/>
      <c r="G810" s="196"/>
      <c r="H810" s="218"/>
      <c r="I810" s="196"/>
      <c r="J810" s="218"/>
      <c r="K810" s="57"/>
      <c r="L810" s="57"/>
      <c r="M810" s="57"/>
      <c r="N810" s="92"/>
      <c r="O810" s="55">
        <f t="shared" si="1317"/>
        <v>0</v>
      </c>
      <c r="P810" s="218"/>
      <c r="Q810" s="218"/>
      <c r="R810" s="218"/>
      <c r="S810" s="152"/>
      <c r="T810" s="152"/>
    </row>
    <row r="811" spans="1:20" ht="12.75" customHeight="1" x14ac:dyDescent="0.2">
      <c r="A811" s="211">
        <v>3</v>
      </c>
      <c r="B811" s="195" t="s">
        <v>509</v>
      </c>
      <c r="C811" s="195" t="s">
        <v>1135</v>
      </c>
      <c r="D811" s="220" t="s">
        <v>691</v>
      </c>
      <c r="E811" s="258">
        <v>56.8</v>
      </c>
      <c r="F811" s="217">
        <f t="shared" ref="F811" si="1330">H811+J811+R811</f>
        <v>0.93361658179679996</v>
      </c>
      <c r="G811" s="196">
        <v>0.35099999999999998</v>
      </c>
      <c r="H811" s="218">
        <f t="shared" ref="H811" si="1331">G811*$P$8/1000</f>
        <v>0.66644369999999997</v>
      </c>
      <c r="I811" s="313"/>
      <c r="J811" s="218">
        <f t="shared" ref="J811" si="1332">I811*$P$9/1000</f>
        <v>0</v>
      </c>
      <c r="K811" s="57" t="s">
        <v>50</v>
      </c>
      <c r="L811" s="57" t="s">
        <v>29</v>
      </c>
      <c r="M811" s="57">
        <v>0.13600000000000001</v>
      </c>
      <c r="N811" s="20">
        <v>1.107</v>
      </c>
      <c r="O811" s="55">
        <f t="shared" si="1317"/>
        <v>0.15055200000000002</v>
      </c>
      <c r="P811" s="218">
        <f>E811*F811</f>
        <v>53.029421846058234</v>
      </c>
      <c r="Q811" s="218">
        <f>SUM(O811:O814)</f>
        <v>0.23596400000000001</v>
      </c>
      <c r="R811" s="218">
        <f t="shared" ref="R811" si="1333">Q811*1.02*1.05*$R$14</f>
        <v>0.26717288179679999</v>
      </c>
      <c r="S811" s="152">
        <f t="shared" ref="S811" si="1334">F811*$S$17</f>
        <v>1.1853214876842022</v>
      </c>
      <c r="T811" s="152">
        <f t="shared" ref="T811" si="1335">E811*S811</f>
        <v>67.326260500462681</v>
      </c>
    </row>
    <row r="812" spans="1:20" ht="12.75" customHeight="1" x14ac:dyDescent="0.2">
      <c r="A812" s="211"/>
      <c r="B812" s="195"/>
      <c r="C812" s="195"/>
      <c r="D812" s="221"/>
      <c r="E812" s="258"/>
      <c r="F812" s="217"/>
      <c r="G812" s="196"/>
      <c r="H812" s="218"/>
      <c r="I812" s="313"/>
      <c r="J812" s="218"/>
      <c r="K812" s="57" t="s">
        <v>52</v>
      </c>
      <c r="L812" s="57" t="s">
        <v>29</v>
      </c>
      <c r="M812" s="57">
        <v>8.5999999999999993E-2</v>
      </c>
      <c r="N812" s="92">
        <v>0.79700000000000004</v>
      </c>
      <c r="O812" s="55">
        <f t="shared" si="1317"/>
        <v>6.8541999999999992E-2</v>
      </c>
      <c r="P812" s="218"/>
      <c r="Q812" s="218"/>
      <c r="R812" s="218"/>
      <c r="S812" s="152"/>
      <c r="T812" s="152"/>
    </row>
    <row r="813" spans="1:20" ht="12.75" customHeight="1" x14ac:dyDescent="0.2">
      <c r="A813" s="211"/>
      <c r="B813" s="195"/>
      <c r="C813" s="195"/>
      <c r="D813" s="221"/>
      <c r="E813" s="258"/>
      <c r="F813" s="217"/>
      <c r="G813" s="196"/>
      <c r="H813" s="218"/>
      <c r="I813" s="313"/>
      <c r="J813" s="218"/>
      <c r="K813" s="57" t="s">
        <v>51</v>
      </c>
      <c r="L813" s="57" t="s">
        <v>29</v>
      </c>
      <c r="M813" s="60">
        <v>2.41E-2</v>
      </c>
      <c r="N813" s="20">
        <v>0.7</v>
      </c>
      <c r="O813" s="55">
        <f t="shared" si="1317"/>
        <v>1.687E-2</v>
      </c>
      <c r="P813" s="218"/>
      <c r="Q813" s="218"/>
      <c r="R813" s="218"/>
      <c r="S813" s="152"/>
      <c r="T813" s="152"/>
    </row>
    <row r="814" spans="1:20" ht="12.75" customHeight="1" x14ac:dyDescent="0.2">
      <c r="A814" s="211"/>
      <c r="B814" s="195"/>
      <c r="C814" s="195"/>
      <c r="D814" s="222"/>
      <c r="E814" s="258"/>
      <c r="F814" s="217"/>
      <c r="G814" s="196"/>
      <c r="H814" s="218"/>
      <c r="I814" s="313"/>
      <c r="J814" s="218"/>
      <c r="K814" s="57"/>
      <c r="L814" s="57"/>
      <c r="M814" s="57"/>
      <c r="N814" s="92"/>
      <c r="O814" s="55">
        <f t="shared" si="1317"/>
        <v>0</v>
      </c>
      <c r="P814" s="218"/>
      <c r="Q814" s="218"/>
      <c r="R814" s="218"/>
      <c r="S814" s="152"/>
      <c r="T814" s="152"/>
    </row>
    <row r="815" spans="1:20" ht="12.75" customHeight="1" x14ac:dyDescent="0.2">
      <c r="A815" s="211">
        <v>4</v>
      </c>
      <c r="B815" s="195" t="s">
        <v>1074</v>
      </c>
      <c r="C815" s="195" t="s">
        <v>1136</v>
      </c>
      <c r="D815" s="227" t="s">
        <v>714</v>
      </c>
      <c r="E815" s="217">
        <v>0.41</v>
      </c>
      <c r="F815" s="217">
        <f t="shared" ref="F815" si="1336">H815+J815+R815</f>
        <v>78.46318508001599</v>
      </c>
      <c r="G815" s="196">
        <v>19.8</v>
      </c>
      <c r="H815" s="218">
        <f t="shared" ref="H815" si="1337">G815*$P$8/1000</f>
        <v>37.594260000000006</v>
      </c>
      <c r="I815" s="196">
        <v>15.5</v>
      </c>
      <c r="J815" s="218">
        <f t="shared" ref="J815" si="1338">I815*$P$9/1000</f>
        <v>36.506684999999997</v>
      </c>
      <c r="K815" s="57" t="s">
        <v>58</v>
      </c>
      <c r="L815" s="57" t="s">
        <v>29</v>
      </c>
      <c r="M815" s="57">
        <v>4.78</v>
      </c>
      <c r="N815" s="92">
        <v>0.80600000000000005</v>
      </c>
      <c r="O815" s="55">
        <f t="shared" si="1317"/>
        <v>3.8526800000000003</v>
      </c>
      <c r="P815" s="218">
        <f t="shared" ref="P815" si="1339">E815*F815</f>
        <v>32.169905882806553</v>
      </c>
      <c r="Q815" s="218">
        <f t="shared" ref="Q815" si="1340">SUM(O815:O818)</f>
        <v>3.8526800000000003</v>
      </c>
      <c r="R815" s="218">
        <f t="shared" ref="R815" si="1341">Q815*1.02*1.05*$R$14</f>
        <v>4.3622400800160008</v>
      </c>
      <c r="S815" s="152">
        <f t="shared" ref="S815" si="1342">F815*$S$17</f>
        <v>99.617017393257527</v>
      </c>
      <c r="T815" s="152">
        <f t="shared" ref="T815" si="1343">E815*S815</f>
        <v>40.842977131235585</v>
      </c>
    </row>
    <row r="816" spans="1:20" ht="12.75" customHeight="1" x14ac:dyDescent="0.2">
      <c r="A816" s="211"/>
      <c r="B816" s="195"/>
      <c r="C816" s="195"/>
      <c r="D816" s="227"/>
      <c r="E816" s="217"/>
      <c r="F816" s="217"/>
      <c r="G816" s="196"/>
      <c r="H816" s="218"/>
      <c r="I816" s="196"/>
      <c r="J816" s="218"/>
      <c r="K816" s="57"/>
      <c r="L816" s="57"/>
      <c r="M816" s="57"/>
      <c r="N816" s="92"/>
      <c r="O816" s="55">
        <f t="shared" si="1317"/>
        <v>0</v>
      </c>
      <c r="P816" s="218"/>
      <c r="Q816" s="218"/>
      <c r="R816" s="218"/>
      <c r="S816" s="152"/>
      <c r="T816" s="152"/>
    </row>
    <row r="817" spans="1:20" ht="12.75" customHeight="1" x14ac:dyDescent="0.2">
      <c r="A817" s="211"/>
      <c r="B817" s="195"/>
      <c r="C817" s="195"/>
      <c r="D817" s="227"/>
      <c r="E817" s="217"/>
      <c r="F817" s="217"/>
      <c r="G817" s="196"/>
      <c r="H817" s="218"/>
      <c r="I817" s="196"/>
      <c r="J817" s="218"/>
      <c r="K817" s="57"/>
      <c r="L817" s="57"/>
      <c r="M817" s="58"/>
      <c r="N817" s="92"/>
      <c r="O817" s="55">
        <f t="shared" si="1317"/>
        <v>0</v>
      </c>
      <c r="P817" s="218"/>
      <c r="Q817" s="218"/>
      <c r="R817" s="218"/>
      <c r="S817" s="152"/>
      <c r="T817" s="152"/>
    </row>
    <row r="818" spans="1:20" ht="12.75" customHeight="1" x14ac:dyDescent="0.2">
      <c r="A818" s="211"/>
      <c r="B818" s="195"/>
      <c r="C818" s="195"/>
      <c r="D818" s="227"/>
      <c r="E818" s="217"/>
      <c r="F818" s="217"/>
      <c r="G818" s="196"/>
      <c r="H818" s="218"/>
      <c r="I818" s="196"/>
      <c r="J818" s="218"/>
      <c r="K818" s="57"/>
      <c r="L818" s="57"/>
      <c r="M818" s="57"/>
      <c r="N818" s="92"/>
      <c r="O818" s="55">
        <f t="shared" si="1317"/>
        <v>0</v>
      </c>
      <c r="P818" s="218"/>
      <c r="Q818" s="218"/>
      <c r="R818" s="218"/>
      <c r="S818" s="152"/>
      <c r="T818" s="152"/>
    </row>
    <row r="819" spans="1:20" ht="12.75" customHeight="1" x14ac:dyDescent="0.2">
      <c r="A819" s="211">
        <v>5</v>
      </c>
      <c r="B819" s="195" t="s">
        <v>45</v>
      </c>
      <c r="C819" s="195" t="s">
        <v>1137</v>
      </c>
      <c r="D819" s="227" t="s">
        <v>714</v>
      </c>
      <c r="E819" s="258">
        <v>0.3</v>
      </c>
      <c r="F819" s="217">
        <f t="shared" ref="F819" si="1344">H819+J819+R819</f>
        <v>651.49969769639995</v>
      </c>
      <c r="G819" s="196"/>
      <c r="H819" s="218">
        <f t="shared" ref="H819" si="1345">G819*$P$8/1000</f>
        <v>0</v>
      </c>
      <c r="I819" s="196"/>
      <c r="J819" s="218">
        <f t="shared" ref="J819" si="1346">I819*$P$9/1000</f>
        <v>0</v>
      </c>
      <c r="K819" s="57" t="s">
        <v>1077</v>
      </c>
      <c r="L819" s="57" t="s">
        <v>27</v>
      </c>
      <c r="M819" s="57">
        <v>1</v>
      </c>
      <c r="N819" s="92">
        <v>575.39700000000005</v>
      </c>
      <c r="O819" s="55">
        <f t="shared" si="1317"/>
        <v>575.39700000000005</v>
      </c>
      <c r="P819" s="218">
        <f t="shared" ref="P819" si="1347">E819*F819</f>
        <v>195.44990930891998</v>
      </c>
      <c r="Q819" s="218">
        <f t="shared" ref="Q819" si="1348">SUM(O819:O822)</f>
        <v>575.39700000000005</v>
      </c>
      <c r="R819" s="218">
        <f t="shared" ref="R819" si="1349">Q819*1.02*1.05*$R$14</f>
        <v>651.49969769639995</v>
      </c>
      <c r="S819" s="152">
        <f t="shared" ref="S819" si="1350">F819*$S$17</f>
        <v>827.14532491816942</v>
      </c>
      <c r="T819" s="152">
        <f t="shared" ref="T819" si="1351">E819*S819</f>
        <v>248.1435974754508</v>
      </c>
    </row>
    <row r="820" spans="1:20" ht="12.75" customHeight="1" x14ac:dyDescent="0.2">
      <c r="A820" s="211"/>
      <c r="B820" s="195"/>
      <c r="C820" s="195"/>
      <c r="D820" s="227"/>
      <c r="E820" s="258"/>
      <c r="F820" s="217"/>
      <c r="G820" s="196"/>
      <c r="H820" s="218"/>
      <c r="I820" s="196"/>
      <c r="J820" s="218"/>
      <c r="K820" s="57"/>
      <c r="L820" s="57"/>
      <c r="M820" s="57"/>
      <c r="N820" s="92"/>
      <c r="O820" s="55">
        <f t="shared" si="1317"/>
        <v>0</v>
      </c>
      <c r="P820" s="218"/>
      <c r="Q820" s="218"/>
      <c r="R820" s="218"/>
      <c r="S820" s="152"/>
      <c r="T820" s="152"/>
    </row>
    <row r="821" spans="1:20" ht="12.75" customHeight="1" x14ac:dyDescent="0.2">
      <c r="A821" s="211"/>
      <c r="B821" s="195"/>
      <c r="C821" s="195"/>
      <c r="D821" s="227"/>
      <c r="E821" s="258"/>
      <c r="F821" s="217"/>
      <c r="G821" s="196"/>
      <c r="H821" s="218"/>
      <c r="I821" s="196"/>
      <c r="J821" s="218"/>
      <c r="K821" s="57"/>
      <c r="L821" s="57"/>
      <c r="M821" s="60"/>
      <c r="N821" s="92"/>
      <c r="O821" s="55">
        <f t="shared" si="1317"/>
        <v>0</v>
      </c>
      <c r="P821" s="218"/>
      <c r="Q821" s="218"/>
      <c r="R821" s="218"/>
      <c r="S821" s="152"/>
      <c r="T821" s="152"/>
    </row>
    <row r="822" spans="1:20" ht="12.75" customHeight="1" x14ac:dyDescent="0.2">
      <c r="A822" s="211"/>
      <c r="B822" s="195"/>
      <c r="C822" s="195"/>
      <c r="D822" s="227"/>
      <c r="E822" s="258"/>
      <c r="F822" s="217"/>
      <c r="G822" s="196"/>
      <c r="H822" s="218"/>
      <c r="I822" s="196"/>
      <c r="J822" s="218"/>
      <c r="K822" s="57"/>
      <c r="L822" s="57"/>
      <c r="M822" s="57"/>
      <c r="N822" s="92"/>
      <c r="O822" s="55">
        <f t="shared" si="1317"/>
        <v>0</v>
      </c>
      <c r="P822" s="218"/>
      <c r="Q822" s="218"/>
      <c r="R822" s="218"/>
      <c r="S822" s="152"/>
      <c r="T822" s="152"/>
    </row>
    <row r="823" spans="1:20" ht="12.75" customHeight="1" x14ac:dyDescent="0.2">
      <c r="A823" s="211">
        <v>6</v>
      </c>
      <c r="B823" s="195" t="s">
        <v>45</v>
      </c>
      <c r="C823" s="195" t="s">
        <v>1138</v>
      </c>
      <c r="D823" s="227" t="s">
        <v>714</v>
      </c>
      <c r="E823" s="217">
        <v>0.06</v>
      </c>
      <c r="F823" s="217">
        <f t="shared" ref="F823" si="1352">H823+J823+R823</f>
        <v>439.12146441239997</v>
      </c>
      <c r="G823" s="196"/>
      <c r="H823" s="218">
        <f t="shared" ref="H823" si="1353">G823*$P$8/1000</f>
        <v>0</v>
      </c>
      <c r="I823" s="196"/>
      <c r="J823" s="218">
        <f t="shared" ref="J823" si="1354">I823*$P$9/1000</f>
        <v>0</v>
      </c>
      <c r="K823" s="57" t="s">
        <v>1079</v>
      </c>
      <c r="L823" s="57" t="s">
        <v>27</v>
      </c>
      <c r="M823" s="57">
        <v>1</v>
      </c>
      <c r="N823" s="92">
        <v>387.827</v>
      </c>
      <c r="O823" s="55">
        <f t="shared" si="1317"/>
        <v>387.827</v>
      </c>
      <c r="P823" s="218">
        <f t="shared" ref="P823" si="1355">E823*F823</f>
        <v>26.347287864743997</v>
      </c>
      <c r="Q823" s="218">
        <f t="shared" ref="Q823" si="1356">SUM(O823:O826)</f>
        <v>387.827</v>
      </c>
      <c r="R823" s="218">
        <f t="shared" ref="R823" si="1357">Q823*1.02*1.05*$R$14</f>
        <v>439.12146441239997</v>
      </c>
      <c r="S823" s="152">
        <f t="shared" ref="S823" si="1358">F823*$S$17</f>
        <v>557.50949331859374</v>
      </c>
      <c r="T823" s="152">
        <f t="shared" ref="T823" si="1359">E823*S823</f>
        <v>33.450569599115624</v>
      </c>
    </row>
    <row r="824" spans="1:20" ht="12.75" customHeight="1" x14ac:dyDescent="0.2">
      <c r="A824" s="211"/>
      <c r="B824" s="195"/>
      <c r="C824" s="195"/>
      <c r="D824" s="227"/>
      <c r="E824" s="217"/>
      <c r="F824" s="217"/>
      <c r="G824" s="196"/>
      <c r="H824" s="218"/>
      <c r="I824" s="196"/>
      <c r="J824" s="218"/>
      <c r="K824" s="57"/>
      <c r="L824" s="57"/>
      <c r="M824" s="57"/>
      <c r="N824" s="92"/>
      <c r="O824" s="55">
        <f t="shared" si="1317"/>
        <v>0</v>
      </c>
      <c r="P824" s="218"/>
      <c r="Q824" s="218"/>
      <c r="R824" s="218"/>
      <c r="S824" s="152"/>
      <c r="T824" s="152"/>
    </row>
    <row r="825" spans="1:20" ht="12.75" customHeight="1" x14ac:dyDescent="0.2">
      <c r="A825" s="211"/>
      <c r="B825" s="195"/>
      <c r="C825" s="195"/>
      <c r="D825" s="227"/>
      <c r="E825" s="217"/>
      <c r="F825" s="217"/>
      <c r="G825" s="196"/>
      <c r="H825" s="218"/>
      <c r="I825" s="196"/>
      <c r="J825" s="218"/>
      <c r="K825" s="57"/>
      <c r="L825" s="57"/>
      <c r="M825" s="60"/>
      <c r="N825" s="92"/>
      <c r="O825" s="55">
        <f t="shared" si="1317"/>
        <v>0</v>
      </c>
      <c r="P825" s="218"/>
      <c r="Q825" s="218"/>
      <c r="R825" s="218"/>
      <c r="S825" s="152"/>
      <c r="T825" s="152"/>
    </row>
    <row r="826" spans="1:20" ht="12.75" customHeight="1" x14ac:dyDescent="0.2">
      <c r="A826" s="211"/>
      <c r="B826" s="195"/>
      <c r="C826" s="195"/>
      <c r="D826" s="227"/>
      <c r="E826" s="217"/>
      <c r="F826" s="217"/>
      <c r="G826" s="196"/>
      <c r="H826" s="218"/>
      <c r="I826" s="196"/>
      <c r="J826" s="218"/>
      <c r="K826" s="57"/>
      <c r="L826" s="57"/>
      <c r="M826" s="57"/>
      <c r="N826" s="92"/>
      <c r="O826" s="55">
        <f t="shared" si="1317"/>
        <v>0</v>
      </c>
      <c r="P826" s="218"/>
      <c r="Q826" s="218"/>
      <c r="R826" s="218"/>
      <c r="S826" s="152"/>
      <c r="T826" s="152"/>
    </row>
    <row r="827" spans="1:20" ht="12.75" customHeight="1" x14ac:dyDescent="0.2">
      <c r="A827" s="211">
        <v>7</v>
      </c>
      <c r="B827" s="195" t="s">
        <v>45</v>
      </c>
      <c r="C827" s="195" t="s">
        <v>1139</v>
      </c>
      <c r="D827" s="227" t="s">
        <v>714</v>
      </c>
      <c r="E827" s="312">
        <v>5.0999999999999997E-2</v>
      </c>
      <c r="F827" s="217">
        <f t="shared" ref="F827" si="1360">H827+J827+R827</f>
        <v>437.890696488</v>
      </c>
      <c r="G827" s="196"/>
      <c r="H827" s="218">
        <f t="shared" ref="H827" si="1361">G827*$P$8/1000</f>
        <v>0</v>
      </c>
      <c r="I827" s="196"/>
      <c r="J827" s="218">
        <f t="shared" ref="J827" si="1362">I827*$P$9/1000</f>
        <v>0</v>
      </c>
      <c r="K827" s="57" t="s">
        <v>1081</v>
      </c>
      <c r="L827" s="57" t="s">
        <v>27</v>
      </c>
      <c r="M827" s="57">
        <v>1</v>
      </c>
      <c r="N827" s="92">
        <v>386.74</v>
      </c>
      <c r="O827" s="55">
        <f t="shared" si="1317"/>
        <v>386.74</v>
      </c>
      <c r="P827" s="218">
        <f t="shared" ref="P827" si="1363">E827*F827</f>
        <v>22.332425520887998</v>
      </c>
      <c r="Q827" s="218">
        <f t="shared" ref="Q827" si="1364">SUM(O827:O830)</f>
        <v>386.74</v>
      </c>
      <c r="R827" s="218">
        <f t="shared" ref="R827" si="1365">Q827*1.02*1.05*$R$14</f>
        <v>437.890696488</v>
      </c>
      <c r="S827" s="152">
        <f t="shared" ref="S827" si="1366">F827*$S$17</f>
        <v>555.94690788942739</v>
      </c>
      <c r="T827" s="152">
        <f t="shared" ref="T827" si="1367">E827*S827</f>
        <v>28.353292302360796</v>
      </c>
    </row>
    <row r="828" spans="1:20" ht="12.75" customHeight="1" x14ac:dyDescent="0.2">
      <c r="A828" s="211"/>
      <c r="B828" s="195"/>
      <c r="C828" s="195"/>
      <c r="D828" s="227"/>
      <c r="E828" s="312"/>
      <c r="F828" s="217"/>
      <c r="G828" s="196"/>
      <c r="H828" s="218"/>
      <c r="I828" s="196"/>
      <c r="J828" s="218"/>
      <c r="K828" s="57"/>
      <c r="L828" s="57"/>
      <c r="M828" s="57"/>
      <c r="N828" s="92"/>
      <c r="O828" s="55">
        <f t="shared" si="1317"/>
        <v>0</v>
      </c>
      <c r="P828" s="218"/>
      <c r="Q828" s="218"/>
      <c r="R828" s="218"/>
      <c r="S828" s="152"/>
      <c r="T828" s="152"/>
    </row>
    <row r="829" spans="1:20" ht="12.75" customHeight="1" x14ac:dyDescent="0.2">
      <c r="A829" s="211"/>
      <c r="B829" s="195"/>
      <c r="C829" s="195"/>
      <c r="D829" s="227"/>
      <c r="E829" s="312"/>
      <c r="F829" s="217"/>
      <c r="G829" s="196"/>
      <c r="H829" s="218"/>
      <c r="I829" s="196"/>
      <c r="J829" s="218"/>
      <c r="K829" s="57"/>
      <c r="L829" s="57"/>
      <c r="M829" s="60"/>
      <c r="N829" s="92"/>
      <c r="O829" s="55">
        <f t="shared" si="1317"/>
        <v>0</v>
      </c>
      <c r="P829" s="218"/>
      <c r="Q829" s="218"/>
      <c r="R829" s="218"/>
      <c r="S829" s="152"/>
      <c r="T829" s="152"/>
    </row>
    <row r="830" spans="1:20" ht="12.75" customHeight="1" x14ac:dyDescent="0.2">
      <c r="A830" s="211"/>
      <c r="B830" s="195"/>
      <c r="C830" s="195"/>
      <c r="D830" s="227"/>
      <c r="E830" s="312"/>
      <c r="F830" s="217"/>
      <c r="G830" s="196"/>
      <c r="H830" s="218"/>
      <c r="I830" s="196"/>
      <c r="J830" s="218"/>
      <c r="K830" s="57"/>
      <c r="L830" s="57"/>
      <c r="M830" s="57"/>
      <c r="N830" s="92"/>
      <c r="O830" s="55">
        <f t="shared" si="1317"/>
        <v>0</v>
      </c>
      <c r="P830" s="218"/>
      <c r="Q830" s="218"/>
      <c r="R830" s="218"/>
      <c r="S830" s="152"/>
      <c r="T830" s="152"/>
    </row>
    <row r="831" spans="1:20" s="54" customFormat="1" ht="12.75" customHeight="1" x14ac:dyDescent="0.2">
      <c r="A831" s="144"/>
      <c r="B831" s="433"/>
      <c r="C831" s="383" t="s">
        <v>716</v>
      </c>
      <c r="D831" s="433"/>
      <c r="E831" s="477"/>
      <c r="F831" s="439">
        <f>H831+J831+R831</f>
        <v>2.8792230000000001</v>
      </c>
      <c r="G831" s="442">
        <v>0.4</v>
      </c>
      <c r="H831" s="445">
        <f>G831*$P$8/1000</f>
        <v>0.75948000000000004</v>
      </c>
      <c r="I831" s="448">
        <v>0.9</v>
      </c>
      <c r="J831" s="445">
        <f>I831*$P$9/1000</f>
        <v>2.1197430000000002</v>
      </c>
      <c r="K831" s="82"/>
      <c r="L831" s="82"/>
      <c r="M831" s="82"/>
      <c r="N831" s="83"/>
      <c r="O831" s="84">
        <f t="shared" si="1317"/>
        <v>0</v>
      </c>
      <c r="P831" s="445">
        <f>E831*F831</f>
        <v>0</v>
      </c>
      <c r="Q831" s="445">
        <f>SUM(O831:O834)</f>
        <v>0</v>
      </c>
      <c r="R831" s="445">
        <f>Q831*1.02*1.05*$R$14</f>
        <v>0</v>
      </c>
      <c r="S831" s="453"/>
      <c r="T831" s="451">
        <f>SUM(T803:T830)</f>
        <v>467.77168576913255</v>
      </c>
    </row>
    <row r="832" spans="1:20" s="54" customFormat="1" ht="12.75" customHeight="1" x14ac:dyDescent="0.2">
      <c r="A832" s="145"/>
      <c r="B832" s="434"/>
      <c r="C832" s="384"/>
      <c r="D832" s="434"/>
      <c r="E832" s="478"/>
      <c r="F832" s="440"/>
      <c r="G832" s="443"/>
      <c r="H832" s="446"/>
      <c r="I832" s="449"/>
      <c r="J832" s="446"/>
      <c r="K832" s="82"/>
      <c r="L832" s="82"/>
      <c r="M832" s="82"/>
      <c r="N832" s="83"/>
      <c r="O832" s="84">
        <f t="shared" si="1317"/>
        <v>0</v>
      </c>
      <c r="P832" s="446"/>
      <c r="Q832" s="446"/>
      <c r="R832" s="446"/>
      <c r="S832" s="453"/>
      <c r="T832" s="451"/>
    </row>
    <row r="833" spans="1:20" s="54" customFormat="1" ht="12.75" customHeight="1" x14ac:dyDescent="0.2">
      <c r="A833" s="145"/>
      <c r="B833" s="434"/>
      <c r="C833" s="384"/>
      <c r="D833" s="434"/>
      <c r="E833" s="478"/>
      <c r="F833" s="440"/>
      <c r="G833" s="443"/>
      <c r="H833" s="446"/>
      <c r="I833" s="449"/>
      <c r="J833" s="446"/>
      <c r="K833" s="82"/>
      <c r="L833" s="82"/>
      <c r="M833" s="82"/>
      <c r="N833" s="83"/>
      <c r="O833" s="84">
        <f t="shared" si="1317"/>
        <v>0</v>
      </c>
      <c r="P833" s="446"/>
      <c r="Q833" s="446"/>
      <c r="R833" s="446"/>
      <c r="S833" s="453"/>
      <c r="T833" s="451"/>
    </row>
    <row r="834" spans="1:20" s="54" customFormat="1" ht="12.75" customHeight="1" x14ac:dyDescent="0.2">
      <c r="A834" s="146"/>
      <c r="B834" s="435"/>
      <c r="C834" s="385"/>
      <c r="D834" s="435"/>
      <c r="E834" s="479"/>
      <c r="F834" s="441"/>
      <c r="G834" s="444"/>
      <c r="H834" s="447"/>
      <c r="I834" s="450"/>
      <c r="J834" s="447"/>
      <c r="K834" s="82"/>
      <c r="L834" s="82"/>
      <c r="M834" s="82"/>
      <c r="N834" s="83"/>
      <c r="O834" s="84">
        <f t="shared" si="1317"/>
        <v>0</v>
      </c>
      <c r="P834" s="447"/>
      <c r="Q834" s="447"/>
      <c r="R834" s="447"/>
      <c r="S834" s="453"/>
      <c r="T834" s="451"/>
    </row>
    <row r="835" spans="1:20" s="54" customFormat="1" ht="12.75" customHeight="1" x14ac:dyDescent="0.2">
      <c r="A835" s="144"/>
      <c r="B835" s="433"/>
      <c r="C835" s="383" t="s">
        <v>717</v>
      </c>
      <c r="D835" s="433"/>
      <c r="E835" s="477"/>
      <c r="F835" s="439">
        <f>H835+J835+R835</f>
        <v>7.1331929999999995</v>
      </c>
      <c r="G835" s="442">
        <v>1.4</v>
      </c>
      <c r="H835" s="445">
        <f>G835*$P$8/1000</f>
        <v>2.6581799999999998</v>
      </c>
      <c r="I835" s="448">
        <v>1.9</v>
      </c>
      <c r="J835" s="445">
        <f>I835*$P$9/1000</f>
        <v>4.4750129999999997</v>
      </c>
      <c r="K835" s="82"/>
      <c r="L835" s="82"/>
      <c r="M835" s="82"/>
      <c r="N835" s="83"/>
      <c r="O835" s="84">
        <f t="shared" si="1317"/>
        <v>0</v>
      </c>
      <c r="P835" s="445">
        <f>E835*F835</f>
        <v>0</v>
      </c>
      <c r="Q835" s="445">
        <f>SUM(O835:O838)</f>
        <v>0</v>
      </c>
      <c r="R835" s="445">
        <f>Q835*1.02*1.05*$R$14</f>
        <v>0</v>
      </c>
      <c r="S835" s="453"/>
      <c r="T835" s="452">
        <f>(T831*100%)/$T$1936</f>
        <v>3.9313558351060218E-3</v>
      </c>
    </row>
    <row r="836" spans="1:20" s="54" customFormat="1" ht="12.75" customHeight="1" x14ac:dyDescent="0.2">
      <c r="A836" s="145"/>
      <c r="B836" s="434"/>
      <c r="C836" s="384"/>
      <c r="D836" s="434"/>
      <c r="E836" s="478"/>
      <c r="F836" s="440"/>
      <c r="G836" s="443"/>
      <c r="H836" s="446"/>
      <c r="I836" s="449"/>
      <c r="J836" s="446"/>
      <c r="K836" s="82"/>
      <c r="L836" s="82"/>
      <c r="M836" s="82"/>
      <c r="N836" s="83"/>
      <c r="O836" s="84">
        <f t="shared" si="1317"/>
        <v>0</v>
      </c>
      <c r="P836" s="446"/>
      <c r="Q836" s="446"/>
      <c r="R836" s="446"/>
      <c r="S836" s="453"/>
      <c r="T836" s="452"/>
    </row>
    <row r="837" spans="1:20" s="54" customFormat="1" ht="12.75" customHeight="1" x14ac:dyDescent="0.2">
      <c r="A837" s="145"/>
      <c r="B837" s="434"/>
      <c r="C837" s="384"/>
      <c r="D837" s="434"/>
      <c r="E837" s="478"/>
      <c r="F837" s="440"/>
      <c r="G837" s="443"/>
      <c r="H837" s="446"/>
      <c r="I837" s="449"/>
      <c r="J837" s="446"/>
      <c r="K837" s="82"/>
      <c r="L837" s="82"/>
      <c r="M837" s="82"/>
      <c r="N837" s="83"/>
      <c r="O837" s="84">
        <f t="shared" si="1317"/>
        <v>0</v>
      </c>
      <c r="P837" s="446"/>
      <c r="Q837" s="446"/>
      <c r="R837" s="446"/>
      <c r="S837" s="453"/>
      <c r="T837" s="452"/>
    </row>
    <row r="838" spans="1:20" s="54" customFormat="1" ht="12.75" customHeight="1" x14ac:dyDescent="0.2">
      <c r="A838" s="146"/>
      <c r="B838" s="435"/>
      <c r="C838" s="385"/>
      <c r="D838" s="435"/>
      <c r="E838" s="479"/>
      <c r="F838" s="441"/>
      <c r="G838" s="444"/>
      <c r="H838" s="447"/>
      <c r="I838" s="450"/>
      <c r="J838" s="447"/>
      <c r="K838" s="82"/>
      <c r="L838" s="82"/>
      <c r="M838" s="82"/>
      <c r="N838" s="83"/>
      <c r="O838" s="84">
        <f t="shared" si="1317"/>
        <v>0</v>
      </c>
      <c r="P838" s="447"/>
      <c r="Q838" s="447"/>
      <c r="R838" s="447"/>
      <c r="S838" s="453"/>
      <c r="T838" s="452"/>
    </row>
    <row r="839" spans="1:20" ht="12.75" customHeight="1" x14ac:dyDescent="0.2">
      <c r="A839" s="211"/>
      <c r="B839" s="147"/>
      <c r="C839" s="487" t="s">
        <v>795</v>
      </c>
      <c r="D839" s="148"/>
      <c r="E839" s="239"/>
      <c r="F839" s="169">
        <f t="shared" ref="F839" si="1368">H839+J839+R839</f>
        <v>0</v>
      </c>
      <c r="G839" s="183"/>
      <c r="H839" s="154">
        <f t="shared" ref="H839" si="1369">G839*$P$8/1000</f>
        <v>0</v>
      </c>
      <c r="I839" s="183"/>
      <c r="J839" s="154">
        <f t="shared" ref="J839" si="1370">I839*$P$9/1000</f>
        <v>0</v>
      </c>
      <c r="K839" s="39"/>
      <c r="L839" s="39"/>
      <c r="M839" s="39"/>
      <c r="N839" s="99"/>
      <c r="O839" s="55">
        <f t="shared" si="1317"/>
        <v>0</v>
      </c>
      <c r="P839" s="154">
        <f t="shared" ref="P839" si="1371">E839*F839</f>
        <v>0</v>
      </c>
      <c r="Q839" s="154">
        <f t="shared" ref="Q839" si="1372">SUM(O839:O842)</f>
        <v>0</v>
      </c>
      <c r="R839" s="154">
        <f t="shared" ref="R839" si="1373">Q839*1.02*1.05*$R$14</f>
        <v>0</v>
      </c>
      <c r="S839" s="152">
        <f t="shared" ref="S839" si="1374">F839*$S$17</f>
        <v>0</v>
      </c>
      <c r="T839" s="152">
        <f t="shared" ref="T839" si="1375">E839*S839</f>
        <v>0</v>
      </c>
    </row>
    <row r="840" spans="1:20" ht="12.75" customHeight="1" x14ac:dyDescent="0.2">
      <c r="A840" s="211"/>
      <c r="B840" s="147"/>
      <c r="C840" s="487"/>
      <c r="D840" s="148"/>
      <c r="E840" s="239"/>
      <c r="F840" s="170"/>
      <c r="G840" s="184"/>
      <c r="H840" s="155"/>
      <c r="I840" s="184"/>
      <c r="J840" s="155"/>
      <c r="K840" s="39"/>
      <c r="L840" s="39"/>
      <c r="M840" s="39"/>
      <c r="N840" s="42"/>
      <c r="O840" s="55">
        <f t="shared" si="1317"/>
        <v>0</v>
      </c>
      <c r="P840" s="155"/>
      <c r="Q840" s="155"/>
      <c r="R840" s="155"/>
      <c r="S840" s="152"/>
      <c r="T840" s="152"/>
    </row>
    <row r="841" spans="1:20" ht="12.75" customHeight="1" x14ac:dyDescent="0.2">
      <c r="A841" s="211"/>
      <c r="B841" s="147"/>
      <c r="C841" s="487"/>
      <c r="D841" s="148"/>
      <c r="E841" s="239"/>
      <c r="F841" s="170"/>
      <c r="G841" s="184"/>
      <c r="H841" s="155"/>
      <c r="I841" s="184"/>
      <c r="J841" s="155"/>
      <c r="K841" s="39"/>
      <c r="L841" s="39"/>
      <c r="M841" s="40"/>
      <c r="N841" s="110"/>
      <c r="O841" s="55">
        <f t="shared" si="1317"/>
        <v>0</v>
      </c>
      <c r="P841" s="155"/>
      <c r="Q841" s="155"/>
      <c r="R841" s="155"/>
      <c r="S841" s="152"/>
      <c r="T841" s="152"/>
    </row>
    <row r="842" spans="1:20" ht="12.75" customHeight="1" x14ac:dyDescent="0.2">
      <c r="A842" s="211"/>
      <c r="B842" s="147"/>
      <c r="C842" s="487"/>
      <c r="D842" s="148"/>
      <c r="E842" s="239"/>
      <c r="F842" s="171"/>
      <c r="G842" s="185"/>
      <c r="H842" s="156"/>
      <c r="I842" s="185"/>
      <c r="J842" s="156"/>
      <c r="K842" s="39"/>
      <c r="L842" s="39"/>
      <c r="M842" s="39"/>
      <c r="N842" s="70"/>
      <c r="O842" s="55">
        <f t="shared" si="1317"/>
        <v>0</v>
      </c>
      <c r="P842" s="156"/>
      <c r="Q842" s="156"/>
      <c r="R842" s="156"/>
      <c r="S842" s="152"/>
      <c r="T842" s="152"/>
    </row>
    <row r="843" spans="1:20" ht="12.75" customHeight="1" x14ac:dyDescent="0.2">
      <c r="A843" s="148">
        <v>1</v>
      </c>
      <c r="B843" s="195" t="s">
        <v>165</v>
      </c>
      <c r="C843" s="195" t="s">
        <v>796</v>
      </c>
      <c r="D843" s="220" t="s">
        <v>798</v>
      </c>
      <c r="E843" s="231">
        <v>3</v>
      </c>
      <c r="F843" s="169">
        <f t="shared" ref="F843" si="1376">H843+J843+R843</f>
        <v>653.52938459999996</v>
      </c>
      <c r="G843" s="311">
        <v>4.0999999999999996</v>
      </c>
      <c r="H843" s="154">
        <f t="shared" ref="H843" si="1377">G843*$P$8/1000</f>
        <v>7.7846699999999993</v>
      </c>
      <c r="I843" s="196">
        <v>0.38</v>
      </c>
      <c r="J843" s="154">
        <f t="shared" ref="J843" si="1378">I843*$P$9/1000</f>
        <v>0.89500259999999998</v>
      </c>
      <c r="K843" s="57" t="s">
        <v>167</v>
      </c>
      <c r="L843" s="57" t="s">
        <v>26</v>
      </c>
      <c r="M843" s="57">
        <v>1</v>
      </c>
      <c r="N843" s="92">
        <v>598</v>
      </c>
      <c r="O843" s="55">
        <f t="shared" si="1317"/>
        <v>598</v>
      </c>
      <c r="P843" s="154">
        <f t="shared" ref="P843" si="1379">E843*F843</f>
        <v>1960.5881537999999</v>
      </c>
      <c r="Q843" s="154">
        <f t="shared" ref="Q843" si="1380">SUM(O843:O846)</f>
        <v>598</v>
      </c>
      <c r="R843" s="154">
        <f>Q843*1.02*$R$14</f>
        <v>644.84971199999995</v>
      </c>
      <c r="S843" s="152">
        <f>(F843-S1864)*$T$17</f>
        <v>70.517029017046227</v>
      </c>
      <c r="T843" s="152">
        <f t="shared" ref="T843" si="1381">E843*S843</f>
        <v>211.55108705113867</v>
      </c>
    </row>
    <row r="844" spans="1:20" ht="12.75" customHeight="1" x14ac:dyDescent="0.2">
      <c r="A844" s="148"/>
      <c r="B844" s="195"/>
      <c r="C844" s="195"/>
      <c r="D844" s="221"/>
      <c r="E844" s="231"/>
      <c r="F844" s="170"/>
      <c r="G844" s="311"/>
      <c r="H844" s="155"/>
      <c r="I844" s="196"/>
      <c r="J844" s="155"/>
      <c r="K844" s="57"/>
      <c r="L844" s="57"/>
      <c r="M844" s="57"/>
      <c r="N844" s="92"/>
      <c r="O844" s="55">
        <f t="shared" si="1317"/>
        <v>0</v>
      </c>
      <c r="P844" s="155"/>
      <c r="Q844" s="155"/>
      <c r="R844" s="155"/>
      <c r="S844" s="152"/>
      <c r="T844" s="152"/>
    </row>
    <row r="845" spans="1:20" ht="12.75" customHeight="1" x14ac:dyDescent="0.2">
      <c r="A845" s="148"/>
      <c r="B845" s="195"/>
      <c r="C845" s="195"/>
      <c r="D845" s="221"/>
      <c r="E845" s="231"/>
      <c r="F845" s="170"/>
      <c r="G845" s="311"/>
      <c r="H845" s="155"/>
      <c r="I845" s="196"/>
      <c r="J845" s="155"/>
      <c r="K845" s="57"/>
      <c r="L845" s="57"/>
      <c r="M845" s="60"/>
      <c r="N845" s="92"/>
      <c r="O845" s="55">
        <f t="shared" si="1317"/>
        <v>0</v>
      </c>
      <c r="P845" s="155"/>
      <c r="Q845" s="155"/>
      <c r="R845" s="155"/>
      <c r="S845" s="152"/>
      <c r="T845" s="152"/>
    </row>
    <row r="846" spans="1:20" ht="12.75" customHeight="1" x14ac:dyDescent="0.2">
      <c r="A846" s="148"/>
      <c r="B846" s="195"/>
      <c r="C846" s="195"/>
      <c r="D846" s="222"/>
      <c r="E846" s="231"/>
      <c r="F846" s="171"/>
      <c r="G846" s="311"/>
      <c r="H846" s="156"/>
      <c r="I846" s="196"/>
      <c r="J846" s="156"/>
      <c r="K846" s="57"/>
      <c r="L846" s="57"/>
      <c r="M846" s="57"/>
      <c r="N846" s="92"/>
      <c r="O846" s="55">
        <f t="shared" si="1317"/>
        <v>0</v>
      </c>
      <c r="P846" s="156"/>
      <c r="Q846" s="156"/>
      <c r="R846" s="156"/>
      <c r="S846" s="152"/>
      <c r="T846" s="152"/>
    </row>
    <row r="847" spans="1:20" ht="12.75" customHeight="1" x14ac:dyDescent="0.2">
      <c r="A847" s="148">
        <v>2</v>
      </c>
      <c r="B847" s="195" t="s">
        <v>45</v>
      </c>
      <c r="C847" s="195" t="s">
        <v>797</v>
      </c>
      <c r="D847" s="220" t="s">
        <v>798</v>
      </c>
      <c r="E847" s="231">
        <v>3</v>
      </c>
      <c r="F847" s="169">
        <f t="shared" ref="F847" si="1382">H847+J847+R847</f>
        <v>10.459936799999999</v>
      </c>
      <c r="G847" s="226"/>
      <c r="H847" s="154">
        <f t="shared" ref="H847" si="1383">G847*$P$8/1000</f>
        <v>0</v>
      </c>
      <c r="I847" s="196"/>
      <c r="J847" s="154">
        <f t="shared" ref="J847" si="1384">I847*$P$9/1000</f>
        <v>0</v>
      </c>
      <c r="K847" s="57" t="s">
        <v>168</v>
      </c>
      <c r="L847" s="57" t="s">
        <v>26</v>
      </c>
      <c r="M847" s="57">
        <v>1</v>
      </c>
      <c r="N847" s="92">
        <v>9.6999999999999993</v>
      </c>
      <c r="O847" s="55">
        <f t="shared" si="1317"/>
        <v>9.6999999999999993</v>
      </c>
      <c r="P847" s="154">
        <f t="shared" ref="P847" si="1385">E847*F847</f>
        <v>31.379810399999997</v>
      </c>
      <c r="Q847" s="154">
        <f t="shared" ref="Q847" si="1386">SUM(O847:O850)</f>
        <v>9.6999999999999993</v>
      </c>
      <c r="R847" s="154">
        <f t="shared" ref="R847" si="1387">Q847*1.02*$R$14</f>
        <v>10.459936799999999</v>
      </c>
      <c r="S847" s="152">
        <f>(F847-S1868)*$T$17</f>
        <v>0.96504734858382191</v>
      </c>
      <c r="T847" s="152">
        <f t="shared" ref="T847" si="1388">E847*S847</f>
        <v>2.8951420457514656</v>
      </c>
    </row>
    <row r="848" spans="1:20" ht="12.75" customHeight="1" x14ac:dyDescent="0.2">
      <c r="A848" s="148"/>
      <c r="B848" s="195"/>
      <c r="C848" s="195"/>
      <c r="D848" s="221"/>
      <c r="E848" s="231"/>
      <c r="F848" s="170"/>
      <c r="G848" s="226"/>
      <c r="H848" s="155"/>
      <c r="I848" s="196"/>
      <c r="J848" s="155"/>
      <c r="K848" s="18"/>
      <c r="L848" s="18"/>
      <c r="M848" s="18"/>
      <c r="N848" s="109"/>
      <c r="O848" s="55">
        <f t="shared" si="1317"/>
        <v>0</v>
      </c>
      <c r="P848" s="155"/>
      <c r="Q848" s="155"/>
      <c r="R848" s="155"/>
      <c r="S848" s="152"/>
      <c r="T848" s="152"/>
    </row>
    <row r="849" spans="1:20" ht="12.75" customHeight="1" x14ac:dyDescent="0.2">
      <c r="A849" s="148"/>
      <c r="B849" s="195"/>
      <c r="C849" s="195"/>
      <c r="D849" s="221"/>
      <c r="E849" s="231"/>
      <c r="F849" s="170"/>
      <c r="G849" s="226"/>
      <c r="H849" s="155"/>
      <c r="I849" s="196"/>
      <c r="J849" s="155"/>
      <c r="K849" s="18"/>
      <c r="L849" s="18"/>
      <c r="M849" s="19"/>
      <c r="N849" s="109"/>
      <c r="O849" s="55">
        <f t="shared" si="1317"/>
        <v>0</v>
      </c>
      <c r="P849" s="155"/>
      <c r="Q849" s="155"/>
      <c r="R849" s="155"/>
      <c r="S849" s="152"/>
      <c r="T849" s="152"/>
    </row>
    <row r="850" spans="1:20" ht="12.75" customHeight="1" x14ac:dyDescent="0.2">
      <c r="A850" s="148"/>
      <c r="B850" s="195"/>
      <c r="C850" s="195"/>
      <c r="D850" s="222"/>
      <c r="E850" s="231"/>
      <c r="F850" s="171"/>
      <c r="G850" s="226"/>
      <c r="H850" s="156"/>
      <c r="I850" s="196"/>
      <c r="J850" s="156"/>
      <c r="K850" s="18"/>
      <c r="L850" s="18"/>
      <c r="M850" s="18"/>
      <c r="N850" s="109"/>
      <c r="O850" s="55">
        <f t="shared" si="1317"/>
        <v>0</v>
      </c>
      <c r="P850" s="156"/>
      <c r="Q850" s="156"/>
      <c r="R850" s="156"/>
      <c r="S850" s="152"/>
      <c r="T850" s="152"/>
    </row>
    <row r="851" spans="1:20" ht="12.75" customHeight="1" x14ac:dyDescent="0.2">
      <c r="A851" s="148">
        <v>3</v>
      </c>
      <c r="B851" s="219" t="s">
        <v>142</v>
      </c>
      <c r="C851" s="195" t="s">
        <v>799</v>
      </c>
      <c r="D851" s="220" t="s">
        <v>798</v>
      </c>
      <c r="E851" s="231">
        <v>3</v>
      </c>
      <c r="F851" s="169">
        <f t="shared" ref="F851" si="1389">H851+J851+R851</f>
        <v>224.08007756399999</v>
      </c>
      <c r="G851" s="226">
        <v>7.89</v>
      </c>
      <c r="H851" s="154">
        <f t="shared" ref="H851" si="1390">G851*$P$8/1000</f>
        <v>14.980743</v>
      </c>
      <c r="I851" s="196">
        <v>0.39</v>
      </c>
      <c r="J851" s="154">
        <f t="shared" ref="J851" si="1391">I851*$P$9/1000</f>
        <v>0.91855529999999996</v>
      </c>
      <c r="K851" s="57" t="s">
        <v>143</v>
      </c>
      <c r="L851" s="57" t="s">
        <v>26</v>
      </c>
      <c r="M851" s="57">
        <v>1</v>
      </c>
      <c r="N851" s="38">
        <v>193.05600000000001</v>
      </c>
      <c r="O851" s="55">
        <f t="shared" si="1317"/>
        <v>193.05600000000001</v>
      </c>
      <c r="P851" s="154">
        <f t="shared" ref="P851" si="1392">E851*F851</f>
        <v>672.24023269199995</v>
      </c>
      <c r="Q851" s="154">
        <f t="shared" ref="Q851" si="1393">SUM(O851:O854)</f>
        <v>193.05600000000001</v>
      </c>
      <c r="R851" s="154">
        <f t="shared" ref="R851" si="1394">Q851*1.02*$R$14</f>
        <v>208.18077926399999</v>
      </c>
      <c r="S851" s="152">
        <f>(F851-S1872)*$T$17</f>
        <v>39.397623322619737</v>
      </c>
      <c r="T851" s="152">
        <f t="shared" ref="T851" si="1395">E851*S851</f>
        <v>118.19286996785921</v>
      </c>
    </row>
    <row r="852" spans="1:20" ht="12.75" customHeight="1" x14ac:dyDescent="0.2">
      <c r="A852" s="148"/>
      <c r="B852" s="219"/>
      <c r="C852" s="195"/>
      <c r="D852" s="221"/>
      <c r="E852" s="231"/>
      <c r="F852" s="170"/>
      <c r="G852" s="226"/>
      <c r="H852" s="155"/>
      <c r="I852" s="196"/>
      <c r="J852" s="155"/>
      <c r="K852" s="18"/>
      <c r="L852" s="18"/>
      <c r="M852" s="18"/>
      <c r="N852" s="109"/>
      <c r="O852" s="55">
        <f t="shared" si="1317"/>
        <v>0</v>
      </c>
      <c r="P852" s="155"/>
      <c r="Q852" s="155"/>
      <c r="R852" s="155"/>
      <c r="S852" s="152"/>
      <c r="T852" s="152"/>
    </row>
    <row r="853" spans="1:20" ht="12.75" customHeight="1" x14ac:dyDescent="0.2">
      <c r="A853" s="148"/>
      <c r="B853" s="219"/>
      <c r="C853" s="195"/>
      <c r="D853" s="221"/>
      <c r="E853" s="231"/>
      <c r="F853" s="170"/>
      <c r="G853" s="226"/>
      <c r="H853" s="155"/>
      <c r="I853" s="196"/>
      <c r="J853" s="155"/>
      <c r="K853" s="18"/>
      <c r="L853" s="18"/>
      <c r="M853" s="19"/>
      <c r="N853" s="109"/>
      <c r="O853" s="55">
        <f t="shared" si="1317"/>
        <v>0</v>
      </c>
      <c r="P853" s="155"/>
      <c r="Q853" s="155"/>
      <c r="R853" s="155"/>
      <c r="S853" s="152"/>
      <c r="T853" s="152"/>
    </row>
    <row r="854" spans="1:20" ht="12.75" customHeight="1" x14ac:dyDescent="0.2">
      <c r="A854" s="148"/>
      <c r="B854" s="219"/>
      <c r="C854" s="195"/>
      <c r="D854" s="222"/>
      <c r="E854" s="231"/>
      <c r="F854" s="171"/>
      <c r="G854" s="226"/>
      <c r="H854" s="156"/>
      <c r="I854" s="196"/>
      <c r="J854" s="156"/>
      <c r="K854" s="18"/>
      <c r="L854" s="18"/>
      <c r="M854" s="18"/>
      <c r="N854" s="109"/>
      <c r="O854" s="55">
        <f t="shared" si="1317"/>
        <v>0</v>
      </c>
      <c r="P854" s="156"/>
      <c r="Q854" s="156"/>
      <c r="R854" s="156"/>
      <c r="S854" s="152"/>
      <c r="T854" s="152"/>
    </row>
    <row r="855" spans="1:20" ht="12.75" customHeight="1" x14ac:dyDescent="0.2">
      <c r="A855" s="148">
        <v>4</v>
      </c>
      <c r="B855" s="219" t="s">
        <v>431</v>
      </c>
      <c r="C855" s="195" t="s">
        <v>800</v>
      </c>
      <c r="D855" s="220" t="s">
        <v>798</v>
      </c>
      <c r="E855" s="231">
        <v>3</v>
      </c>
      <c r="F855" s="169">
        <f t="shared" ref="F855" si="1396">H855+J855+R855</f>
        <v>107.3088624</v>
      </c>
      <c r="G855" s="226">
        <v>2.29</v>
      </c>
      <c r="H855" s="154">
        <f t="shared" ref="H855" si="1397">G855*$P$8/1000</f>
        <v>4.3480230000000004</v>
      </c>
      <c r="I855" s="196">
        <v>0.22</v>
      </c>
      <c r="J855" s="154">
        <f t="shared" ref="J855" si="1398">I855*$P$9/1000</f>
        <v>0.51815940000000005</v>
      </c>
      <c r="K855" s="57" t="s">
        <v>432</v>
      </c>
      <c r="L855" s="57" t="s">
        <v>26</v>
      </c>
      <c r="M855" s="57">
        <v>1</v>
      </c>
      <c r="N855" s="46">
        <v>95</v>
      </c>
      <c r="O855" s="55">
        <f t="shared" si="1317"/>
        <v>95</v>
      </c>
      <c r="P855" s="154">
        <f t="shared" ref="P855" si="1399">E855*F855</f>
        <v>321.92658719999997</v>
      </c>
      <c r="Q855" s="154">
        <f t="shared" ref="Q855" si="1400">SUM(O855:O858)</f>
        <v>95</v>
      </c>
      <c r="R855" s="154">
        <f t="shared" ref="R855" si="1401">Q855*1.02*$R$14</f>
        <v>102.44268</v>
      </c>
      <c r="S855" s="152">
        <f>(F855-S1876)*$T$17</f>
        <v>15.631082773203103</v>
      </c>
      <c r="T855" s="152">
        <f t="shared" ref="T855" si="1402">E855*S855</f>
        <v>46.893248319609306</v>
      </c>
    </row>
    <row r="856" spans="1:20" ht="12.75" customHeight="1" x14ac:dyDescent="0.2">
      <c r="A856" s="148"/>
      <c r="B856" s="219"/>
      <c r="C856" s="195"/>
      <c r="D856" s="221"/>
      <c r="E856" s="231"/>
      <c r="F856" s="170"/>
      <c r="G856" s="226"/>
      <c r="H856" s="155"/>
      <c r="I856" s="196"/>
      <c r="J856" s="155"/>
      <c r="K856" s="18"/>
      <c r="L856" s="18"/>
      <c r="M856" s="18"/>
      <c r="N856" s="109"/>
      <c r="O856" s="55">
        <f t="shared" si="1317"/>
        <v>0</v>
      </c>
      <c r="P856" s="155"/>
      <c r="Q856" s="155"/>
      <c r="R856" s="155"/>
      <c r="S856" s="152"/>
      <c r="T856" s="152"/>
    </row>
    <row r="857" spans="1:20" ht="12.75" customHeight="1" x14ac:dyDescent="0.2">
      <c r="A857" s="148"/>
      <c r="B857" s="219"/>
      <c r="C857" s="195"/>
      <c r="D857" s="221"/>
      <c r="E857" s="231"/>
      <c r="F857" s="170"/>
      <c r="G857" s="226"/>
      <c r="H857" s="155"/>
      <c r="I857" s="196"/>
      <c r="J857" s="155"/>
      <c r="K857" s="18"/>
      <c r="L857" s="18"/>
      <c r="M857" s="19"/>
      <c r="N857" s="109"/>
      <c r="O857" s="55">
        <f t="shared" si="1317"/>
        <v>0</v>
      </c>
      <c r="P857" s="155"/>
      <c r="Q857" s="155"/>
      <c r="R857" s="155"/>
      <c r="S857" s="152"/>
      <c r="T857" s="152"/>
    </row>
    <row r="858" spans="1:20" ht="12.75" customHeight="1" x14ac:dyDescent="0.2">
      <c r="A858" s="148"/>
      <c r="B858" s="219"/>
      <c r="C858" s="195"/>
      <c r="D858" s="222"/>
      <c r="E858" s="231"/>
      <c r="F858" s="171"/>
      <c r="G858" s="226"/>
      <c r="H858" s="156"/>
      <c r="I858" s="196"/>
      <c r="J858" s="156"/>
      <c r="K858" s="18"/>
      <c r="L858" s="18"/>
      <c r="M858" s="18"/>
      <c r="N858" s="109"/>
      <c r="O858" s="55">
        <f t="shared" si="1317"/>
        <v>0</v>
      </c>
      <c r="P858" s="156"/>
      <c r="Q858" s="156"/>
      <c r="R858" s="156"/>
      <c r="S858" s="152"/>
      <c r="T858" s="152"/>
    </row>
    <row r="859" spans="1:20" ht="12.75" customHeight="1" x14ac:dyDescent="0.2">
      <c r="A859" s="148">
        <v>5</v>
      </c>
      <c r="B859" s="219" t="s">
        <v>651</v>
      </c>
      <c r="C859" s="195" t="s">
        <v>801</v>
      </c>
      <c r="D859" s="220" t="s">
        <v>798</v>
      </c>
      <c r="E859" s="231">
        <v>6</v>
      </c>
      <c r="F859" s="169">
        <f t="shared" ref="F859" si="1403">H859+J859+R859</f>
        <v>5.4281662068000003</v>
      </c>
      <c r="G859" s="226">
        <v>1.1000000000000001</v>
      </c>
      <c r="H859" s="154">
        <f t="shared" ref="H859" si="1404">G859*$P$8/1000</f>
        <v>2.0885700000000003</v>
      </c>
      <c r="I859" s="196">
        <v>0.63</v>
      </c>
      <c r="J859" s="154">
        <f t="shared" ref="J859" si="1405">I859*$P$9/1000</f>
        <v>1.4838201</v>
      </c>
      <c r="K859" s="57" t="s">
        <v>59</v>
      </c>
      <c r="L859" s="57" t="s">
        <v>26</v>
      </c>
      <c r="M859" s="57">
        <v>1</v>
      </c>
      <c r="N859" s="92">
        <v>1.639</v>
      </c>
      <c r="O859" s="55">
        <f t="shared" si="1317"/>
        <v>1.639</v>
      </c>
      <c r="P859" s="154">
        <f t="shared" ref="P859" si="1406">E859*F859</f>
        <v>32.568997240800002</v>
      </c>
      <c r="Q859" s="154">
        <f t="shared" ref="Q859" si="1407">SUM(O859:O862)</f>
        <v>1.639</v>
      </c>
      <c r="R859" s="154">
        <f>Q859*1.02*1.05*$R$14</f>
        <v>1.8557761068</v>
      </c>
      <c r="S859" s="152">
        <f t="shared" ref="S859" si="1408">F859*$S$17</f>
        <v>6.8916107201721326</v>
      </c>
      <c r="T859" s="152">
        <f t="shared" ref="T859" si="1409">E859*S859</f>
        <v>41.349664321032797</v>
      </c>
    </row>
    <row r="860" spans="1:20" ht="12.75" customHeight="1" x14ac:dyDescent="0.2">
      <c r="A860" s="148"/>
      <c r="B860" s="219"/>
      <c r="C860" s="195"/>
      <c r="D860" s="221"/>
      <c r="E860" s="231"/>
      <c r="F860" s="170"/>
      <c r="G860" s="226"/>
      <c r="H860" s="155"/>
      <c r="I860" s="196"/>
      <c r="J860" s="155"/>
      <c r="K860" s="57"/>
      <c r="L860" s="57"/>
      <c r="M860" s="57"/>
      <c r="N860" s="92"/>
      <c r="O860" s="55">
        <f t="shared" si="1317"/>
        <v>0</v>
      </c>
      <c r="P860" s="155"/>
      <c r="Q860" s="155"/>
      <c r="R860" s="155"/>
      <c r="S860" s="152"/>
      <c r="T860" s="152"/>
    </row>
    <row r="861" spans="1:20" ht="12.75" customHeight="1" x14ac:dyDescent="0.2">
      <c r="A861" s="148"/>
      <c r="B861" s="219"/>
      <c r="C861" s="195"/>
      <c r="D861" s="221"/>
      <c r="E861" s="231"/>
      <c r="F861" s="170"/>
      <c r="G861" s="226"/>
      <c r="H861" s="155"/>
      <c r="I861" s="196"/>
      <c r="J861" s="155"/>
      <c r="K861" s="18"/>
      <c r="L861" s="18"/>
      <c r="M861" s="19"/>
      <c r="N861" s="109"/>
      <c r="O861" s="55">
        <f t="shared" si="1317"/>
        <v>0</v>
      </c>
      <c r="P861" s="155"/>
      <c r="Q861" s="155"/>
      <c r="R861" s="155"/>
      <c r="S861" s="152"/>
      <c r="T861" s="152"/>
    </row>
    <row r="862" spans="1:20" ht="12.75" customHeight="1" x14ac:dyDescent="0.2">
      <c r="A862" s="148"/>
      <c r="B862" s="219"/>
      <c r="C862" s="195"/>
      <c r="D862" s="222"/>
      <c r="E862" s="231"/>
      <c r="F862" s="171"/>
      <c r="G862" s="226"/>
      <c r="H862" s="156"/>
      <c r="I862" s="196"/>
      <c r="J862" s="156"/>
      <c r="K862" s="18"/>
      <c r="L862" s="18"/>
      <c r="M862" s="18"/>
      <c r="N862" s="109"/>
      <c r="O862" s="55">
        <f t="shared" si="1317"/>
        <v>0</v>
      </c>
      <c r="P862" s="156"/>
      <c r="Q862" s="156"/>
      <c r="R862" s="156"/>
      <c r="S862" s="152"/>
      <c r="T862" s="152"/>
    </row>
    <row r="863" spans="1:20" ht="12.75" customHeight="1" x14ac:dyDescent="0.2">
      <c r="A863" s="148">
        <v>6</v>
      </c>
      <c r="B863" s="219" t="s">
        <v>436</v>
      </c>
      <c r="C863" s="195" t="s">
        <v>802</v>
      </c>
      <c r="D863" s="220" t="s">
        <v>798</v>
      </c>
      <c r="E863" s="231">
        <v>4</v>
      </c>
      <c r="F863" s="169">
        <f t="shared" ref="F863" si="1410">H863+J863+R863</f>
        <v>2.6297718396</v>
      </c>
      <c r="G863" s="310">
        <v>0.66</v>
      </c>
      <c r="H863" s="154">
        <f t="shared" ref="H863" si="1411">G863*$P$8/1000</f>
        <v>1.253142</v>
      </c>
      <c r="I863" s="310">
        <v>0.16</v>
      </c>
      <c r="J863" s="154">
        <f t="shared" ref="J863" si="1412">I863*$P$9/1000</f>
        <v>0.37684320000000004</v>
      </c>
      <c r="K863" s="57" t="s">
        <v>160</v>
      </c>
      <c r="L863" s="57" t="s">
        <v>26</v>
      </c>
      <c r="M863" s="57">
        <v>1</v>
      </c>
      <c r="N863" s="109">
        <v>0.88300000000000001</v>
      </c>
      <c r="O863" s="55">
        <f t="shared" si="1317"/>
        <v>0.88300000000000001</v>
      </c>
      <c r="P863" s="154">
        <f t="shared" ref="P863" si="1413">E863*F863</f>
        <v>10.5190873584</v>
      </c>
      <c r="Q863" s="154">
        <f t="shared" ref="Q863" si="1414">SUM(O863:O866)</f>
        <v>0.88300000000000001</v>
      </c>
      <c r="R863" s="154">
        <f t="shared" ref="R863" si="1415">Q863*1.02*1.05*$R$14</f>
        <v>0.99978663959999992</v>
      </c>
      <c r="S863" s="152">
        <f t="shared" ref="S863" si="1416">F863*$S$17</f>
        <v>3.3387636102023843</v>
      </c>
      <c r="T863" s="152">
        <f t="shared" ref="T863" si="1417">E863*S863</f>
        <v>13.355054440809537</v>
      </c>
    </row>
    <row r="864" spans="1:20" ht="12.75" customHeight="1" x14ac:dyDescent="0.2">
      <c r="A864" s="148"/>
      <c r="B864" s="219"/>
      <c r="C864" s="195"/>
      <c r="D864" s="221"/>
      <c r="E864" s="231"/>
      <c r="F864" s="170"/>
      <c r="G864" s="310"/>
      <c r="H864" s="155"/>
      <c r="I864" s="310"/>
      <c r="J864" s="155"/>
      <c r="K864" s="57"/>
      <c r="L864" s="57"/>
      <c r="M864" s="57"/>
      <c r="N864" s="92"/>
      <c r="O864" s="55">
        <f t="shared" si="1317"/>
        <v>0</v>
      </c>
      <c r="P864" s="155"/>
      <c r="Q864" s="155"/>
      <c r="R864" s="155"/>
      <c r="S864" s="152"/>
      <c r="T864" s="152"/>
    </row>
    <row r="865" spans="1:20" ht="12.75" customHeight="1" x14ac:dyDescent="0.2">
      <c r="A865" s="148"/>
      <c r="B865" s="219"/>
      <c r="C865" s="195"/>
      <c r="D865" s="221"/>
      <c r="E865" s="231"/>
      <c r="F865" s="170"/>
      <c r="G865" s="310"/>
      <c r="H865" s="155"/>
      <c r="I865" s="310"/>
      <c r="J865" s="155"/>
      <c r="K865" s="18"/>
      <c r="L865" s="18"/>
      <c r="M865" s="19"/>
      <c r="N865" s="109"/>
      <c r="O865" s="55">
        <f t="shared" si="1317"/>
        <v>0</v>
      </c>
      <c r="P865" s="155"/>
      <c r="Q865" s="155"/>
      <c r="R865" s="155"/>
      <c r="S865" s="152"/>
      <c r="T865" s="152"/>
    </row>
    <row r="866" spans="1:20" ht="12.75" customHeight="1" x14ac:dyDescent="0.2">
      <c r="A866" s="148"/>
      <c r="B866" s="219"/>
      <c r="C866" s="195"/>
      <c r="D866" s="222"/>
      <c r="E866" s="231"/>
      <c r="F866" s="171"/>
      <c r="G866" s="310"/>
      <c r="H866" s="156"/>
      <c r="I866" s="310"/>
      <c r="J866" s="156"/>
      <c r="K866" s="18"/>
      <c r="L866" s="18"/>
      <c r="M866" s="18"/>
      <c r="N866" s="109"/>
      <c r="O866" s="55">
        <f t="shared" si="1317"/>
        <v>0</v>
      </c>
      <c r="P866" s="156"/>
      <c r="Q866" s="156"/>
      <c r="R866" s="156"/>
      <c r="S866" s="152"/>
      <c r="T866" s="152"/>
    </row>
    <row r="867" spans="1:20" ht="12.75" customHeight="1" x14ac:dyDescent="0.2">
      <c r="A867" s="148">
        <v>7</v>
      </c>
      <c r="B867" s="219" t="s">
        <v>436</v>
      </c>
      <c r="C867" s="195" t="s">
        <v>803</v>
      </c>
      <c r="D867" s="220" t="s">
        <v>798</v>
      </c>
      <c r="E867" s="231">
        <v>4</v>
      </c>
      <c r="F867" s="169">
        <f t="shared" ref="F867" si="1418">H867+J867+R867</f>
        <v>2.5233392868000002</v>
      </c>
      <c r="G867" s="310">
        <v>0.66</v>
      </c>
      <c r="H867" s="154">
        <f t="shared" ref="H867" si="1419">G867*$P$8/1000</f>
        <v>1.253142</v>
      </c>
      <c r="I867" s="310">
        <v>0.16</v>
      </c>
      <c r="J867" s="154">
        <f t="shared" ref="J867" si="1420">I867*$P$9/1000</f>
        <v>0.37684320000000004</v>
      </c>
      <c r="K867" s="57" t="s">
        <v>160</v>
      </c>
      <c r="L867" s="57" t="s">
        <v>26</v>
      </c>
      <c r="M867" s="57">
        <v>1</v>
      </c>
      <c r="N867" s="109">
        <v>0.78900000000000003</v>
      </c>
      <c r="O867" s="55">
        <f t="shared" si="1317"/>
        <v>0.78900000000000003</v>
      </c>
      <c r="P867" s="154">
        <f t="shared" ref="P867" si="1421">E867*F867</f>
        <v>10.093357147200001</v>
      </c>
      <c r="Q867" s="154">
        <f t="shared" ref="Q867" si="1422">SUM(O867:O870)</f>
        <v>0.78900000000000003</v>
      </c>
      <c r="R867" s="154">
        <f t="shared" ref="R867" si="1423">Q867*1.02*1.05*$R$14</f>
        <v>0.89335408680000006</v>
      </c>
      <c r="S867" s="152">
        <f t="shared" ref="S867" si="1424">F867*$S$17</f>
        <v>3.2036366273673886</v>
      </c>
      <c r="T867" s="152">
        <f t="shared" ref="T867" si="1425">E867*S867</f>
        <v>12.814546509469555</v>
      </c>
    </row>
    <row r="868" spans="1:20" ht="12.75" customHeight="1" x14ac:dyDescent="0.2">
      <c r="A868" s="148"/>
      <c r="B868" s="219"/>
      <c r="C868" s="195"/>
      <c r="D868" s="221"/>
      <c r="E868" s="231"/>
      <c r="F868" s="170"/>
      <c r="G868" s="310"/>
      <c r="H868" s="155"/>
      <c r="I868" s="310"/>
      <c r="J868" s="155"/>
      <c r="K868" s="57"/>
      <c r="L868" s="57"/>
      <c r="M868" s="57"/>
      <c r="N868" s="92"/>
      <c r="O868" s="55">
        <f t="shared" si="1317"/>
        <v>0</v>
      </c>
      <c r="P868" s="155"/>
      <c r="Q868" s="155"/>
      <c r="R868" s="155"/>
      <c r="S868" s="152"/>
      <c r="T868" s="152"/>
    </row>
    <row r="869" spans="1:20" ht="12.75" customHeight="1" x14ac:dyDescent="0.2">
      <c r="A869" s="148"/>
      <c r="B869" s="219"/>
      <c r="C869" s="195"/>
      <c r="D869" s="221"/>
      <c r="E869" s="231"/>
      <c r="F869" s="170"/>
      <c r="G869" s="310"/>
      <c r="H869" s="155"/>
      <c r="I869" s="310"/>
      <c r="J869" s="155"/>
      <c r="K869" s="18"/>
      <c r="L869" s="18"/>
      <c r="M869" s="19"/>
      <c r="N869" s="109"/>
      <c r="O869" s="55">
        <f t="shared" si="1317"/>
        <v>0</v>
      </c>
      <c r="P869" s="155"/>
      <c r="Q869" s="155"/>
      <c r="R869" s="155"/>
      <c r="S869" s="152"/>
      <c r="T869" s="152"/>
    </row>
    <row r="870" spans="1:20" ht="12.75" customHeight="1" x14ac:dyDescent="0.2">
      <c r="A870" s="148"/>
      <c r="B870" s="219"/>
      <c r="C870" s="195"/>
      <c r="D870" s="222"/>
      <c r="E870" s="231"/>
      <c r="F870" s="171"/>
      <c r="G870" s="310"/>
      <c r="H870" s="156"/>
      <c r="I870" s="310"/>
      <c r="J870" s="156"/>
      <c r="K870" s="18"/>
      <c r="L870" s="18"/>
      <c r="M870" s="18"/>
      <c r="N870" s="109"/>
      <c r="O870" s="55">
        <f t="shared" si="1317"/>
        <v>0</v>
      </c>
      <c r="P870" s="156"/>
      <c r="Q870" s="156"/>
      <c r="R870" s="156"/>
      <c r="S870" s="152"/>
      <c r="T870" s="152"/>
    </row>
    <row r="871" spans="1:20" ht="12.75" customHeight="1" x14ac:dyDescent="0.2">
      <c r="A871" s="148">
        <v>8</v>
      </c>
      <c r="B871" s="219" t="s">
        <v>144</v>
      </c>
      <c r="C871" s="195" t="s">
        <v>804</v>
      </c>
      <c r="D871" s="227" t="s">
        <v>710</v>
      </c>
      <c r="E871" s="231">
        <v>40.25</v>
      </c>
      <c r="F871" s="169">
        <f t="shared" ref="F871" si="1426">H871+J871+R871</f>
        <v>0.61599119999999996</v>
      </c>
      <c r="G871" s="226">
        <v>0.25</v>
      </c>
      <c r="H871" s="154">
        <f t="shared" ref="H871" si="1427">G871*$P$8/1000</f>
        <v>0.47467500000000001</v>
      </c>
      <c r="I871" s="196">
        <v>0.06</v>
      </c>
      <c r="J871" s="154">
        <f t="shared" ref="J871" si="1428">I871*$P$9/1000</f>
        <v>0.14131619999999998</v>
      </c>
      <c r="K871" s="57"/>
      <c r="L871" s="57"/>
      <c r="M871" s="57"/>
      <c r="N871" s="92"/>
      <c r="O871" s="55">
        <f t="shared" si="1317"/>
        <v>0</v>
      </c>
      <c r="P871" s="154">
        <f t="shared" ref="P871" si="1429">E871*F871</f>
        <v>24.7936458</v>
      </c>
      <c r="Q871" s="154">
        <f t="shared" ref="Q871" si="1430">SUM(O871:O874)</f>
        <v>0</v>
      </c>
      <c r="R871" s="154">
        <f t="shared" ref="R871" si="1431">Q871*1.02*1.05*$R$14</f>
        <v>0</v>
      </c>
      <c r="S871" s="152">
        <f t="shared" ref="S871" si="1432">F871*$S$17</f>
        <v>0.78206366491388246</v>
      </c>
      <c r="T871" s="152">
        <f t="shared" ref="T871" si="1433">E871*S871</f>
        <v>31.478062512783769</v>
      </c>
    </row>
    <row r="872" spans="1:20" ht="12.75" customHeight="1" x14ac:dyDescent="0.2">
      <c r="A872" s="148"/>
      <c r="B872" s="219"/>
      <c r="C872" s="195"/>
      <c r="D872" s="227"/>
      <c r="E872" s="231"/>
      <c r="F872" s="170"/>
      <c r="G872" s="226"/>
      <c r="H872" s="155"/>
      <c r="I872" s="196"/>
      <c r="J872" s="155"/>
      <c r="K872" s="57"/>
      <c r="L872" s="57"/>
      <c r="M872" s="57"/>
      <c r="N872" s="92"/>
      <c r="O872" s="55">
        <f t="shared" si="1317"/>
        <v>0</v>
      </c>
      <c r="P872" s="155"/>
      <c r="Q872" s="155"/>
      <c r="R872" s="155"/>
      <c r="S872" s="152"/>
      <c r="T872" s="152"/>
    </row>
    <row r="873" spans="1:20" ht="12.75" customHeight="1" x14ac:dyDescent="0.2">
      <c r="A873" s="148"/>
      <c r="B873" s="219"/>
      <c r="C873" s="195"/>
      <c r="D873" s="227"/>
      <c r="E873" s="231"/>
      <c r="F873" s="170"/>
      <c r="G873" s="226"/>
      <c r="H873" s="155"/>
      <c r="I873" s="196"/>
      <c r="J873" s="155"/>
      <c r="K873" s="57"/>
      <c r="L873" s="57"/>
      <c r="M873" s="60"/>
      <c r="N873" s="92"/>
      <c r="O873" s="55">
        <f t="shared" ref="O873:O936" si="1434">M873*N873</f>
        <v>0</v>
      </c>
      <c r="P873" s="155"/>
      <c r="Q873" s="155"/>
      <c r="R873" s="155"/>
      <c r="S873" s="152"/>
      <c r="T873" s="152"/>
    </row>
    <row r="874" spans="1:20" ht="12.75" customHeight="1" x14ac:dyDescent="0.2">
      <c r="A874" s="148"/>
      <c r="B874" s="219"/>
      <c r="C874" s="195"/>
      <c r="D874" s="227"/>
      <c r="E874" s="231"/>
      <c r="F874" s="171"/>
      <c r="G874" s="226"/>
      <c r="H874" s="156"/>
      <c r="I874" s="196"/>
      <c r="J874" s="156"/>
      <c r="K874" s="57"/>
      <c r="L874" s="57"/>
      <c r="M874" s="57"/>
      <c r="N874" s="92"/>
      <c r="O874" s="55">
        <f t="shared" si="1434"/>
        <v>0</v>
      </c>
      <c r="P874" s="156"/>
      <c r="Q874" s="156"/>
      <c r="R874" s="156"/>
      <c r="S874" s="152"/>
      <c r="T874" s="152"/>
    </row>
    <row r="875" spans="1:20" ht="12.75" customHeight="1" x14ac:dyDescent="0.2">
      <c r="A875" s="148">
        <v>9</v>
      </c>
      <c r="B875" s="219" t="s">
        <v>45</v>
      </c>
      <c r="C875" s="195" t="s">
        <v>805</v>
      </c>
      <c r="D875" s="195" t="s">
        <v>806</v>
      </c>
      <c r="E875" s="231">
        <v>115</v>
      </c>
      <c r="F875" s="169">
        <f t="shared" ref="F875" si="1435">H875+J875+R875</f>
        <v>4.6207579571999995</v>
      </c>
      <c r="G875" s="226"/>
      <c r="H875" s="154">
        <f t="shared" ref="H875" si="1436">G875*$P$8/1000</f>
        <v>0</v>
      </c>
      <c r="I875" s="196"/>
      <c r="J875" s="154">
        <f t="shared" ref="J875" si="1437">I875*$P$9/1000</f>
        <v>0</v>
      </c>
      <c r="K875" s="57" t="s">
        <v>149</v>
      </c>
      <c r="L875" s="57" t="s">
        <v>150</v>
      </c>
      <c r="M875" s="57">
        <v>1</v>
      </c>
      <c r="N875" s="92">
        <v>4.0810000000000004</v>
      </c>
      <c r="O875" s="55">
        <f t="shared" si="1434"/>
        <v>4.0810000000000004</v>
      </c>
      <c r="P875" s="154">
        <f t="shared" ref="P875" si="1438">E875*F875</f>
        <v>531.38716507799995</v>
      </c>
      <c r="Q875" s="154">
        <f t="shared" ref="Q875" si="1439">SUM(O875:O878)</f>
        <v>4.0810000000000004</v>
      </c>
      <c r="R875" s="154">
        <f t="shared" ref="R875" si="1440">Q875*1.02*1.05*$R$14</f>
        <v>4.6207579571999995</v>
      </c>
      <c r="S875" s="152">
        <f t="shared" ref="S875" si="1441">F875*$S$17</f>
        <v>5.8665235845703911</v>
      </c>
      <c r="T875" s="152">
        <f t="shared" ref="T875" si="1442">E875*S875</f>
        <v>674.65021222559494</v>
      </c>
    </row>
    <row r="876" spans="1:20" ht="12.75" customHeight="1" x14ac:dyDescent="0.2">
      <c r="A876" s="148"/>
      <c r="B876" s="219"/>
      <c r="C876" s="195"/>
      <c r="D876" s="227"/>
      <c r="E876" s="231"/>
      <c r="F876" s="170"/>
      <c r="G876" s="226"/>
      <c r="H876" s="155"/>
      <c r="I876" s="196"/>
      <c r="J876" s="155"/>
      <c r="K876" s="57"/>
      <c r="L876" s="57"/>
      <c r="M876" s="57"/>
      <c r="N876" s="92"/>
      <c r="O876" s="55">
        <f t="shared" si="1434"/>
        <v>0</v>
      </c>
      <c r="P876" s="155"/>
      <c r="Q876" s="155"/>
      <c r="R876" s="155"/>
      <c r="S876" s="152"/>
      <c r="T876" s="152"/>
    </row>
    <row r="877" spans="1:20" ht="12.75" customHeight="1" x14ac:dyDescent="0.2">
      <c r="A877" s="148"/>
      <c r="B877" s="219"/>
      <c r="C877" s="195"/>
      <c r="D877" s="227"/>
      <c r="E877" s="231"/>
      <c r="F877" s="170"/>
      <c r="G877" s="226"/>
      <c r="H877" s="155"/>
      <c r="I877" s="196"/>
      <c r="J877" s="155"/>
      <c r="K877" s="57"/>
      <c r="L877" s="57"/>
      <c r="M877" s="60"/>
      <c r="N877" s="92"/>
      <c r="O877" s="55">
        <f t="shared" si="1434"/>
        <v>0</v>
      </c>
      <c r="P877" s="155"/>
      <c r="Q877" s="155"/>
      <c r="R877" s="155"/>
      <c r="S877" s="152"/>
      <c r="T877" s="152"/>
    </row>
    <row r="878" spans="1:20" ht="12.75" customHeight="1" x14ac:dyDescent="0.2">
      <c r="A878" s="148"/>
      <c r="B878" s="219"/>
      <c r="C878" s="195"/>
      <c r="D878" s="227"/>
      <c r="E878" s="231"/>
      <c r="F878" s="171"/>
      <c r="G878" s="226"/>
      <c r="H878" s="156"/>
      <c r="I878" s="196"/>
      <c r="J878" s="156"/>
      <c r="K878" s="57"/>
      <c r="L878" s="57"/>
      <c r="M878" s="57"/>
      <c r="N878" s="92"/>
      <c r="O878" s="55">
        <f t="shared" si="1434"/>
        <v>0</v>
      </c>
      <c r="P878" s="156"/>
      <c r="Q878" s="156"/>
      <c r="R878" s="156"/>
      <c r="S878" s="152"/>
      <c r="T878" s="152"/>
    </row>
    <row r="879" spans="1:20" ht="12.75" customHeight="1" x14ac:dyDescent="0.2">
      <c r="A879" s="148">
        <v>10</v>
      </c>
      <c r="B879" s="309" t="s">
        <v>45</v>
      </c>
      <c r="C879" s="195" t="s">
        <v>807</v>
      </c>
      <c r="D879" s="220" t="s">
        <v>798</v>
      </c>
      <c r="E879" s="257">
        <v>9</v>
      </c>
      <c r="F879" s="169">
        <f t="shared" ref="F879" si="1443">H879+J879+R879</f>
        <v>0.64538888399999994</v>
      </c>
      <c r="G879" s="196"/>
      <c r="H879" s="154">
        <f t="shared" ref="H879" si="1444">G879*$P$8/1000</f>
        <v>0</v>
      </c>
      <c r="I879" s="196"/>
      <c r="J879" s="154">
        <f t="shared" ref="J879" si="1445">I879*$P$9/1000</f>
        <v>0</v>
      </c>
      <c r="K879" s="57" t="s">
        <v>153</v>
      </c>
      <c r="L879" s="57" t="s">
        <v>26</v>
      </c>
      <c r="M879" s="57">
        <v>1</v>
      </c>
      <c r="N879" s="92">
        <v>0.56999999999999995</v>
      </c>
      <c r="O879" s="55">
        <f t="shared" si="1434"/>
        <v>0.56999999999999995</v>
      </c>
      <c r="P879" s="154">
        <f t="shared" ref="P879" si="1446">E879*F879</f>
        <v>5.8084999559999995</v>
      </c>
      <c r="Q879" s="154">
        <f t="shared" ref="Q879" si="1447">SUM(O879:O882)</f>
        <v>0.56999999999999995</v>
      </c>
      <c r="R879" s="154">
        <f t="shared" ref="R879" si="1448">Q879*1.02*1.05*$R$14</f>
        <v>0.64538888399999994</v>
      </c>
      <c r="S879" s="152">
        <f t="shared" ref="S879" si="1449">F879*$S$17</f>
        <v>0.81938702357390913</v>
      </c>
      <c r="T879" s="152">
        <f t="shared" ref="T879" si="1450">E879*S879</f>
        <v>7.374483212165182</v>
      </c>
    </row>
    <row r="880" spans="1:20" ht="12.75" customHeight="1" x14ac:dyDescent="0.2">
      <c r="A880" s="148"/>
      <c r="B880" s="309"/>
      <c r="C880" s="195"/>
      <c r="D880" s="221"/>
      <c r="E880" s="257"/>
      <c r="F880" s="170"/>
      <c r="G880" s="196"/>
      <c r="H880" s="155"/>
      <c r="I880" s="196"/>
      <c r="J880" s="155"/>
      <c r="K880" s="57"/>
      <c r="L880" s="57"/>
      <c r="M880" s="57"/>
      <c r="N880" s="92"/>
      <c r="O880" s="55">
        <f t="shared" si="1434"/>
        <v>0</v>
      </c>
      <c r="P880" s="155"/>
      <c r="Q880" s="155"/>
      <c r="R880" s="155"/>
      <c r="S880" s="152"/>
      <c r="T880" s="152"/>
    </row>
    <row r="881" spans="1:20" ht="12.75" customHeight="1" x14ac:dyDescent="0.2">
      <c r="A881" s="148"/>
      <c r="B881" s="309"/>
      <c r="C881" s="195"/>
      <c r="D881" s="221"/>
      <c r="E881" s="257"/>
      <c r="F881" s="170"/>
      <c r="G881" s="196"/>
      <c r="H881" s="155"/>
      <c r="I881" s="196"/>
      <c r="J881" s="155"/>
      <c r="K881" s="57"/>
      <c r="L881" s="57"/>
      <c r="M881" s="57"/>
      <c r="N881" s="92"/>
      <c r="O881" s="55">
        <f t="shared" si="1434"/>
        <v>0</v>
      </c>
      <c r="P881" s="155"/>
      <c r="Q881" s="155"/>
      <c r="R881" s="155"/>
      <c r="S881" s="152"/>
      <c r="T881" s="152"/>
    </row>
    <row r="882" spans="1:20" ht="12.75" customHeight="1" x14ac:dyDescent="0.2">
      <c r="A882" s="148"/>
      <c r="B882" s="309"/>
      <c r="C882" s="195"/>
      <c r="D882" s="222"/>
      <c r="E882" s="257"/>
      <c r="F882" s="171"/>
      <c r="G882" s="196"/>
      <c r="H882" s="156"/>
      <c r="I882" s="196"/>
      <c r="J882" s="156"/>
      <c r="K882" s="57"/>
      <c r="L882" s="57"/>
      <c r="M882" s="57"/>
      <c r="N882" s="92"/>
      <c r="O882" s="55">
        <f t="shared" si="1434"/>
        <v>0</v>
      </c>
      <c r="P882" s="156"/>
      <c r="Q882" s="156"/>
      <c r="R882" s="156"/>
      <c r="S882" s="152"/>
      <c r="T882" s="152"/>
    </row>
    <row r="883" spans="1:20" ht="12.75" customHeight="1" x14ac:dyDescent="0.2">
      <c r="A883" s="148">
        <v>11</v>
      </c>
      <c r="B883" s="306" t="s">
        <v>45</v>
      </c>
      <c r="C883" s="204" t="s">
        <v>808</v>
      </c>
      <c r="D883" s="220" t="s">
        <v>798</v>
      </c>
      <c r="E883" s="223">
        <v>18</v>
      </c>
      <c r="F883" s="169">
        <f t="shared" ref="F883" si="1451">H883+J883+R883</f>
        <v>0.28306530000000002</v>
      </c>
      <c r="G883" s="228"/>
      <c r="H883" s="154">
        <f t="shared" ref="H883" si="1452">G883*$P$8/1000</f>
        <v>0</v>
      </c>
      <c r="I883" s="303"/>
      <c r="J883" s="154">
        <f t="shared" ref="J883" si="1453">I883*$P$9/1000</f>
        <v>0</v>
      </c>
      <c r="K883" s="57" t="s">
        <v>154</v>
      </c>
      <c r="L883" s="101" t="s">
        <v>26</v>
      </c>
      <c r="M883" s="57">
        <v>1</v>
      </c>
      <c r="N883" s="92">
        <v>0.25</v>
      </c>
      <c r="O883" s="55">
        <f t="shared" si="1434"/>
        <v>0.25</v>
      </c>
      <c r="P883" s="154">
        <f t="shared" ref="P883" si="1454">E883*F883</f>
        <v>5.0951754000000005</v>
      </c>
      <c r="Q883" s="154">
        <f t="shared" ref="Q883" si="1455">SUM(O883:O886)</f>
        <v>0.25</v>
      </c>
      <c r="R883" s="154">
        <f t="shared" ref="R883" si="1456">Q883*1.02*1.05*$R$14</f>
        <v>0.28306530000000002</v>
      </c>
      <c r="S883" s="152">
        <f t="shared" ref="S883" si="1457">F883*$S$17</f>
        <v>0.3593802734973286</v>
      </c>
      <c r="T883" s="152">
        <f t="shared" ref="T883" si="1458">E883*S883</f>
        <v>6.4688449229519147</v>
      </c>
    </row>
    <row r="884" spans="1:20" ht="12.75" customHeight="1" x14ac:dyDescent="0.2">
      <c r="A884" s="148"/>
      <c r="B884" s="307"/>
      <c r="C884" s="205"/>
      <c r="D884" s="221"/>
      <c r="E884" s="224"/>
      <c r="F884" s="170"/>
      <c r="G884" s="229"/>
      <c r="H884" s="155"/>
      <c r="I884" s="304"/>
      <c r="J884" s="155"/>
      <c r="K884" s="57"/>
      <c r="L884" s="57"/>
      <c r="M884" s="57"/>
      <c r="N884" s="92"/>
      <c r="O884" s="55">
        <f t="shared" si="1434"/>
        <v>0</v>
      </c>
      <c r="P884" s="155"/>
      <c r="Q884" s="155"/>
      <c r="R884" s="155"/>
      <c r="S884" s="152"/>
      <c r="T884" s="152"/>
    </row>
    <row r="885" spans="1:20" ht="12.75" customHeight="1" x14ac:dyDescent="0.2">
      <c r="A885" s="148"/>
      <c r="B885" s="307"/>
      <c r="C885" s="205"/>
      <c r="D885" s="221"/>
      <c r="E885" s="224"/>
      <c r="F885" s="170"/>
      <c r="G885" s="229"/>
      <c r="H885" s="155"/>
      <c r="I885" s="304"/>
      <c r="J885" s="155"/>
      <c r="K885" s="57"/>
      <c r="L885" s="57"/>
      <c r="M885" s="60"/>
      <c r="N885" s="92"/>
      <c r="O885" s="55">
        <f t="shared" si="1434"/>
        <v>0</v>
      </c>
      <c r="P885" s="155"/>
      <c r="Q885" s="155"/>
      <c r="R885" s="155"/>
      <c r="S885" s="152"/>
      <c r="T885" s="152"/>
    </row>
    <row r="886" spans="1:20" ht="12.75" customHeight="1" x14ac:dyDescent="0.2">
      <c r="A886" s="148"/>
      <c r="B886" s="308"/>
      <c r="C886" s="206"/>
      <c r="D886" s="222"/>
      <c r="E886" s="225"/>
      <c r="F886" s="171"/>
      <c r="G886" s="230"/>
      <c r="H886" s="156"/>
      <c r="I886" s="305"/>
      <c r="J886" s="156"/>
      <c r="K886" s="57"/>
      <c r="L886" s="57"/>
      <c r="M886" s="57"/>
      <c r="N886" s="92"/>
      <c r="O886" s="55">
        <f t="shared" si="1434"/>
        <v>0</v>
      </c>
      <c r="P886" s="156"/>
      <c r="Q886" s="156"/>
      <c r="R886" s="156"/>
      <c r="S886" s="152"/>
      <c r="T886" s="152"/>
    </row>
    <row r="887" spans="1:20" ht="12.75" customHeight="1" x14ac:dyDescent="0.2">
      <c r="A887" s="148">
        <v>12</v>
      </c>
      <c r="B887" s="219" t="s">
        <v>652</v>
      </c>
      <c r="C887" s="195" t="s">
        <v>809</v>
      </c>
      <c r="D887" s="220" t="s">
        <v>798</v>
      </c>
      <c r="E887" s="257">
        <v>9</v>
      </c>
      <c r="F887" s="169">
        <f t="shared" ref="F887" si="1459">H887+J887+R887</f>
        <v>4.0354035204000001</v>
      </c>
      <c r="G887" s="226">
        <v>0.97</v>
      </c>
      <c r="H887" s="154">
        <f t="shared" ref="H887" si="1460">G887*$P$8/1000</f>
        <v>1.841739</v>
      </c>
      <c r="I887" s="196">
        <v>0.13</v>
      </c>
      <c r="J887" s="154">
        <f t="shared" ref="J887" si="1461">I887*$P$9/1000</f>
        <v>0.30618510000000004</v>
      </c>
      <c r="K887" s="57" t="s">
        <v>156</v>
      </c>
      <c r="L887" s="57" t="s">
        <v>26</v>
      </c>
      <c r="M887" s="57">
        <v>1</v>
      </c>
      <c r="N887" s="92">
        <v>1.667</v>
      </c>
      <c r="O887" s="55">
        <f t="shared" si="1434"/>
        <v>1.667</v>
      </c>
      <c r="P887" s="154">
        <f t="shared" ref="P887" si="1462">E887*F887</f>
        <v>36.318631683600003</v>
      </c>
      <c r="Q887" s="154">
        <f t="shared" ref="Q887" si="1463">SUM(O887:O890)</f>
        <v>1.667</v>
      </c>
      <c r="R887" s="154">
        <f t="shared" ref="R887" si="1464">Q887*1.02*1.05*$R$14</f>
        <v>1.8874794203999998</v>
      </c>
      <c r="S887" s="152">
        <f t="shared" ref="S887" si="1465">F887*$S$17</f>
        <v>5.1233564157578995</v>
      </c>
      <c r="T887" s="152">
        <f t="shared" ref="T887" si="1466">E887*S887</f>
        <v>46.110207741821092</v>
      </c>
    </row>
    <row r="888" spans="1:20" ht="12.75" customHeight="1" x14ac:dyDescent="0.2">
      <c r="A888" s="148"/>
      <c r="B888" s="219"/>
      <c r="C888" s="195"/>
      <c r="D888" s="221"/>
      <c r="E888" s="257"/>
      <c r="F888" s="170"/>
      <c r="G888" s="226"/>
      <c r="H888" s="155"/>
      <c r="I888" s="196"/>
      <c r="J888" s="155"/>
      <c r="K888" s="18"/>
      <c r="L888" s="18"/>
      <c r="M888" s="18"/>
      <c r="N888" s="109"/>
      <c r="O888" s="55">
        <f t="shared" si="1434"/>
        <v>0</v>
      </c>
      <c r="P888" s="155"/>
      <c r="Q888" s="155"/>
      <c r="R888" s="155"/>
      <c r="S888" s="152"/>
      <c r="T888" s="152"/>
    </row>
    <row r="889" spans="1:20" ht="12.75" customHeight="1" x14ac:dyDescent="0.2">
      <c r="A889" s="148"/>
      <c r="B889" s="219"/>
      <c r="C889" s="195"/>
      <c r="D889" s="221"/>
      <c r="E889" s="257"/>
      <c r="F889" s="170"/>
      <c r="G889" s="226"/>
      <c r="H889" s="155"/>
      <c r="I889" s="196"/>
      <c r="J889" s="155"/>
      <c r="K889" s="18"/>
      <c r="L889" s="18"/>
      <c r="M889" s="19"/>
      <c r="N889" s="109"/>
      <c r="O889" s="55">
        <f t="shared" si="1434"/>
        <v>0</v>
      </c>
      <c r="P889" s="155"/>
      <c r="Q889" s="155"/>
      <c r="R889" s="155"/>
      <c r="S889" s="152"/>
      <c r="T889" s="152"/>
    </row>
    <row r="890" spans="1:20" ht="12.75" customHeight="1" x14ac:dyDescent="0.2">
      <c r="A890" s="148"/>
      <c r="B890" s="219"/>
      <c r="C890" s="195"/>
      <c r="D890" s="222"/>
      <c r="E890" s="257"/>
      <c r="F890" s="171"/>
      <c r="G890" s="226"/>
      <c r="H890" s="156"/>
      <c r="I890" s="196"/>
      <c r="J890" s="156"/>
      <c r="K890" s="18"/>
      <c r="L890" s="18"/>
      <c r="M890" s="18"/>
      <c r="N890" s="109"/>
      <c r="O890" s="55">
        <f t="shared" si="1434"/>
        <v>0</v>
      </c>
      <c r="P890" s="156"/>
      <c r="Q890" s="156"/>
      <c r="R890" s="156"/>
      <c r="S890" s="152"/>
      <c r="T890" s="152"/>
    </row>
    <row r="891" spans="1:20" ht="12.75" customHeight="1" x14ac:dyDescent="0.2">
      <c r="A891" s="148">
        <v>13</v>
      </c>
      <c r="B891" s="219" t="s">
        <v>652</v>
      </c>
      <c r="C891" s="195" t="s">
        <v>810</v>
      </c>
      <c r="D891" s="220" t="s">
        <v>798</v>
      </c>
      <c r="E891" s="257">
        <v>9</v>
      </c>
      <c r="F891" s="169">
        <f t="shared" ref="F891" si="1467">H891+J891+R891</f>
        <v>4.0354035204000001</v>
      </c>
      <c r="G891" s="226">
        <v>0.97</v>
      </c>
      <c r="H891" s="154">
        <f t="shared" ref="H891" si="1468">G891*$P$8/1000</f>
        <v>1.841739</v>
      </c>
      <c r="I891" s="196">
        <v>0.13</v>
      </c>
      <c r="J891" s="154">
        <f t="shared" ref="J891" si="1469">I891*$P$9/1000</f>
        <v>0.30618510000000004</v>
      </c>
      <c r="K891" s="57" t="s">
        <v>156</v>
      </c>
      <c r="L891" s="57" t="s">
        <v>26</v>
      </c>
      <c r="M891" s="57">
        <v>1</v>
      </c>
      <c r="N891" s="92">
        <v>1.667</v>
      </c>
      <c r="O891" s="55">
        <f t="shared" si="1434"/>
        <v>1.667</v>
      </c>
      <c r="P891" s="154">
        <f t="shared" ref="P891" si="1470">E891*F891</f>
        <v>36.318631683600003</v>
      </c>
      <c r="Q891" s="154">
        <f t="shared" ref="Q891" si="1471">SUM(O891:O894)</f>
        <v>1.667</v>
      </c>
      <c r="R891" s="154">
        <f t="shared" ref="R891" si="1472">Q891*1.02*1.05*$R$14</f>
        <v>1.8874794203999998</v>
      </c>
      <c r="S891" s="152">
        <f t="shared" ref="S891" si="1473">F891*$S$17</f>
        <v>5.1233564157578995</v>
      </c>
      <c r="T891" s="152">
        <f t="shared" ref="T891" si="1474">E891*S891</f>
        <v>46.110207741821092</v>
      </c>
    </row>
    <row r="892" spans="1:20" ht="12.75" customHeight="1" x14ac:dyDescent="0.2">
      <c r="A892" s="148"/>
      <c r="B892" s="219"/>
      <c r="C892" s="195"/>
      <c r="D892" s="221"/>
      <c r="E892" s="257"/>
      <c r="F892" s="170"/>
      <c r="G892" s="226"/>
      <c r="H892" s="155"/>
      <c r="I892" s="196"/>
      <c r="J892" s="155"/>
      <c r="K892" s="18"/>
      <c r="L892" s="18"/>
      <c r="M892" s="18"/>
      <c r="N892" s="109"/>
      <c r="O892" s="55">
        <f t="shared" si="1434"/>
        <v>0</v>
      </c>
      <c r="P892" s="155"/>
      <c r="Q892" s="155"/>
      <c r="R892" s="155"/>
      <c r="S892" s="152"/>
      <c r="T892" s="152"/>
    </row>
    <row r="893" spans="1:20" ht="12.75" customHeight="1" x14ac:dyDescent="0.2">
      <c r="A893" s="148"/>
      <c r="B893" s="219"/>
      <c r="C893" s="195"/>
      <c r="D893" s="221"/>
      <c r="E893" s="257"/>
      <c r="F893" s="170"/>
      <c r="G893" s="226"/>
      <c r="H893" s="155"/>
      <c r="I893" s="196"/>
      <c r="J893" s="155"/>
      <c r="K893" s="18"/>
      <c r="L893" s="18"/>
      <c r="M893" s="19"/>
      <c r="N893" s="109"/>
      <c r="O893" s="55">
        <f t="shared" si="1434"/>
        <v>0</v>
      </c>
      <c r="P893" s="155"/>
      <c r="Q893" s="155"/>
      <c r="R893" s="155"/>
      <c r="S893" s="152"/>
      <c r="T893" s="152"/>
    </row>
    <row r="894" spans="1:20" ht="12.75" customHeight="1" x14ac:dyDescent="0.2">
      <c r="A894" s="148"/>
      <c r="B894" s="219"/>
      <c r="C894" s="195"/>
      <c r="D894" s="222"/>
      <c r="E894" s="257"/>
      <c r="F894" s="171"/>
      <c r="G894" s="226"/>
      <c r="H894" s="156"/>
      <c r="I894" s="196"/>
      <c r="J894" s="156"/>
      <c r="K894" s="18"/>
      <c r="L894" s="18"/>
      <c r="M894" s="18"/>
      <c r="N894" s="109"/>
      <c r="O894" s="55">
        <f t="shared" si="1434"/>
        <v>0</v>
      </c>
      <c r="P894" s="156"/>
      <c r="Q894" s="156"/>
      <c r="R894" s="156"/>
      <c r="S894" s="152"/>
      <c r="T894" s="152"/>
    </row>
    <row r="895" spans="1:20" ht="12.75" customHeight="1" x14ac:dyDescent="0.2">
      <c r="A895" s="148">
        <v>14</v>
      </c>
      <c r="B895" s="219" t="s">
        <v>440</v>
      </c>
      <c r="C895" s="195" t="s">
        <v>811</v>
      </c>
      <c r="D895" s="220" t="s">
        <v>798</v>
      </c>
      <c r="E895" s="257">
        <v>9</v>
      </c>
      <c r="F895" s="169">
        <f t="shared" ref="F895" si="1475">H895+J895+R895</f>
        <v>2.0076721067999999</v>
      </c>
      <c r="G895" s="226">
        <v>0.08</v>
      </c>
      <c r="H895" s="154">
        <f t="shared" ref="H895" si="1476">G895*$P$8/1000</f>
        <v>0.151896</v>
      </c>
      <c r="I895" s="196"/>
      <c r="J895" s="154">
        <f t="shared" ref="J895" si="1477">I895*$P$9/1000</f>
        <v>0</v>
      </c>
      <c r="K895" s="57" t="s">
        <v>59</v>
      </c>
      <c r="L895" s="57" t="s">
        <v>26</v>
      </c>
      <c r="M895" s="57">
        <v>1</v>
      </c>
      <c r="N895" s="92">
        <v>1.639</v>
      </c>
      <c r="O895" s="55">
        <f t="shared" si="1434"/>
        <v>1.639</v>
      </c>
      <c r="P895" s="154">
        <f t="shared" ref="P895" si="1478">E895*F895</f>
        <v>18.0690489612</v>
      </c>
      <c r="Q895" s="154">
        <f t="shared" ref="Q895" si="1479">SUM(O895:O898)</f>
        <v>1.639</v>
      </c>
      <c r="R895" s="154">
        <f t="shared" ref="R895" si="1480">Q895*1.02*1.05*$R$14</f>
        <v>1.8557761068</v>
      </c>
      <c r="S895" s="152">
        <f t="shared" ref="S895" si="1481">F895*$S$17</f>
        <v>2.5489445397748924</v>
      </c>
      <c r="T895" s="152">
        <f t="shared" ref="T895" si="1482">E895*S895</f>
        <v>22.940500857974033</v>
      </c>
    </row>
    <row r="896" spans="1:20" ht="12.75" customHeight="1" x14ac:dyDescent="0.2">
      <c r="A896" s="148"/>
      <c r="B896" s="219"/>
      <c r="C896" s="195"/>
      <c r="D896" s="221"/>
      <c r="E896" s="257"/>
      <c r="F896" s="170"/>
      <c r="G896" s="226"/>
      <c r="H896" s="155"/>
      <c r="I896" s="196"/>
      <c r="J896" s="155"/>
      <c r="K896" s="18"/>
      <c r="L896" s="18"/>
      <c r="M896" s="18"/>
      <c r="N896" s="109"/>
      <c r="O896" s="55">
        <f t="shared" si="1434"/>
        <v>0</v>
      </c>
      <c r="P896" s="155"/>
      <c r="Q896" s="155"/>
      <c r="R896" s="155"/>
      <c r="S896" s="152"/>
      <c r="T896" s="152"/>
    </row>
    <row r="897" spans="1:20" ht="12.75" customHeight="1" x14ac:dyDescent="0.2">
      <c r="A897" s="148"/>
      <c r="B897" s="219"/>
      <c r="C897" s="195"/>
      <c r="D897" s="221"/>
      <c r="E897" s="257"/>
      <c r="F897" s="170"/>
      <c r="G897" s="226"/>
      <c r="H897" s="155"/>
      <c r="I897" s="196"/>
      <c r="J897" s="155"/>
      <c r="K897" s="18"/>
      <c r="L897" s="18"/>
      <c r="M897" s="19"/>
      <c r="N897" s="109"/>
      <c r="O897" s="55">
        <f t="shared" si="1434"/>
        <v>0</v>
      </c>
      <c r="P897" s="155"/>
      <c r="Q897" s="155"/>
      <c r="R897" s="155"/>
      <c r="S897" s="152"/>
      <c r="T897" s="152"/>
    </row>
    <row r="898" spans="1:20" ht="12.75" customHeight="1" x14ac:dyDescent="0.2">
      <c r="A898" s="148"/>
      <c r="B898" s="219"/>
      <c r="C898" s="195"/>
      <c r="D898" s="222"/>
      <c r="E898" s="257"/>
      <c r="F898" s="171"/>
      <c r="G898" s="226"/>
      <c r="H898" s="156"/>
      <c r="I898" s="196"/>
      <c r="J898" s="156"/>
      <c r="K898" s="18"/>
      <c r="L898" s="18"/>
      <c r="M898" s="18"/>
      <c r="N898" s="109"/>
      <c r="O898" s="55">
        <f t="shared" si="1434"/>
        <v>0</v>
      </c>
      <c r="P898" s="156"/>
      <c r="Q898" s="156"/>
      <c r="R898" s="156"/>
      <c r="S898" s="152"/>
      <c r="T898" s="152"/>
    </row>
    <row r="899" spans="1:20" ht="12.75" customHeight="1" x14ac:dyDescent="0.2">
      <c r="A899" s="148">
        <v>15</v>
      </c>
      <c r="B899" s="219" t="s">
        <v>652</v>
      </c>
      <c r="C899" s="195" t="s">
        <v>812</v>
      </c>
      <c r="D899" s="220" t="s">
        <v>798</v>
      </c>
      <c r="E899" s="257">
        <v>9</v>
      </c>
      <c r="F899" s="169">
        <f t="shared" ref="F899" si="1483">H899+J899+R899</f>
        <v>3.9719968932</v>
      </c>
      <c r="G899" s="226">
        <v>0.97</v>
      </c>
      <c r="H899" s="154">
        <f t="shared" ref="H899" si="1484">G899*$P$8/1000</f>
        <v>1.841739</v>
      </c>
      <c r="I899" s="196">
        <v>0.13</v>
      </c>
      <c r="J899" s="154">
        <f t="shared" ref="J899" si="1485">I899*$P$9/1000</f>
        <v>0.30618510000000004</v>
      </c>
      <c r="K899" s="57" t="s">
        <v>159</v>
      </c>
      <c r="L899" s="57" t="s">
        <v>26</v>
      </c>
      <c r="M899" s="57">
        <v>1</v>
      </c>
      <c r="N899" s="92">
        <v>1.611</v>
      </c>
      <c r="O899" s="55">
        <f t="shared" si="1434"/>
        <v>1.611</v>
      </c>
      <c r="P899" s="154">
        <f t="shared" ref="P899" si="1486">E899*F899</f>
        <v>35.7479720388</v>
      </c>
      <c r="Q899" s="154">
        <f t="shared" ref="Q899" si="1487">SUM(O899:O902)</f>
        <v>1.611</v>
      </c>
      <c r="R899" s="154">
        <f t="shared" ref="R899" si="1488">Q899*1.02*1.05*$R$14</f>
        <v>1.8240727932</v>
      </c>
      <c r="S899" s="152">
        <f t="shared" ref="S899" si="1489">F899*$S$17</f>
        <v>5.0428552344944979</v>
      </c>
      <c r="T899" s="152">
        <f t="shared" ref="T899" si="1490">E899*S899</f>
        <v>45.385697110450479</v>
      </c>
    </row>
    <row r="900" spans="1:20" ht="12.75" customHeight="1" x14ac:dyDescent="0.2">
      <c r="A900" s="148"/>
      <c r="B900" s="219"/>
      <c r="C900" s="195"/>
      <c r="D900" s="221"/>
      <c r="E900" s="257"/>
      <c r="F900" s="170"/>
      <c r="G900" s="226"/>
      <c r="H900" s="155"/>
      <c r="I900" s="196"/>
      <c r="J900" s="155"/>
      <c r="K900" s="57"/>
      <c r="L900" s="57"/>
      <c r="M900" s="57"/>
      <c r="N900" s="92"/>
      <c r="O900" s="55">
        <f t="shared" si="1434"/>
        <v>0</v>
      </c>
      <c r="P900" s="155"/>
      <c r="Q900" s="155"/>
      <c r="R900" s="155"/>
      <c r="S900" s="152"/>
      <c r="T900" s="152"/>
    </row>
    <row r="901" spans="1:20" ht="12.75" customHeight="1" x14ac:dyDescent="0.2">
      <c r="A901" s="148"/>
      <c r="B901" s="219"/>
      <c r="C901" s="195"/>
      <c r="D901" s="221"/>
      <c r="E901" s="257"/>
      <c r="F901" s="170"/>
      <c r="G901" s="226"/>
      <c r="H901" s="155"/>
      <c r="I901" s="196"/>
      <c r="J901" s="155"/>
      <c r="K901" s="57"/>
      <c r="L901" s="57"/>
      <c r="M901" s="60"/>
      <c r="N901" s="92"/>
      <c r="O901" s="55">
        <f t="shared" si="1434"/>
        <v>0</v>
      </c>
      <c r="P901" s="155"/>
      <c r="Q901" s="155"/>
      <c r="R901" s="155"/>
      <c r="S901" s="152"/>
      <c r="T901" s="152"/>
    </row>
    <row r="902" spans="1:20" ht="12.75" customHeight="1" x14ac:dyDescent="0.2">
      <c r="A902" s="148"/>
      <c r="B902" s="219"/>
      <c r="C902" s="195"/>
      <c r="D902" s="222"/>
      <c r="E902" s="257"/>
      <c r="F902" s="171"/>
      <c r="G902" s="226"/>
      <c r="H902" s="156"/>
      <c r="I902" s="196"/>
      <c r="J902" s="156"/>
      <c r="K902" s="57"/>
      <c r="L902" s="57"/>
      <c r="M902" s="57"/>
      <c r="N902" s="92"/>
      <c r="O902" s="55">
        <f t="shared" si="1434"/>
        <v>0</v>
      </c>
      <c r="P902" s="156"/>
      <c r="Q902" s="156"/>
      <c r="R902" s="156"/>
      <c r="S902" s="152"/>
      <c r="T902" s="152"/>
    </row>
    <row r="903" spans="1:20" ht="12.75" customHeight="1" x14ac:dyDescent="0.2">
      <c r="A903" s="148">
        <v>16</v>
      </c>
      <c r="B903" s="204" t="s">
        <v>258</v>
      </c>
      <c r="C903" s="302" t="s">
        <v>813</v>
      </c>
      <c r="D903" s="227" t="s">
        <v>694</v>
      </c>
      <c r="E903" s="217">
        <v>44.2</v>
      </c>
      <c r="F903" s="169">
        <f t="shared" ref="F903:F931" si="1491">H903+J903+R903</f>
        <v>5.5458036074999999</v>
      </c>
      <c r="G903" s="196">
        <v>0.83</v>
      </c>
      <c r="H903" s="154">
        <f t="shared" ref="H903:H931" si="1492">G903*$P$8/1000</f>
        <v>1.5759210000000001</v>
      </c>
      <c r="I903" s="210">
        <v>0.03</v>
      </c>
      <c r="J903" s="154">
        <f t="shared" ref="J903:J931" si="1493">I903*$P$9/1000</f>
        <v>7.0658099999999988E-2</v>
      </c>
      <c r="K903" s="57" t="s">
        <v>48</v>
      </c>
      <c r="L903" s="57" t="s">
        <v>31</v>
      </c>
      <c r="M903" s="57">
        <v>0.95</v>
      </c>
      <c r="N903" s="101">
        <v>3.625</v>
      </c>
      <c r="O903" s="55">
        <f t="shared" si="1434"/>
        <v>3.4437499999999996</v>
      </c>
      <c r="P903" s="154">
        <f t="shared" ref="P903" si="1494">E903*F903</f>
        <v>245.12451945150002</v>
      </c>
      <c r="Q903" s="154">
        <f t="shared" ref="Q903" si="1495">SUM(O903:O906)</f>
        <v>3.4437499999999996</v>
      </c>
      <c r="R903" s="154">
        <f t="shared" ref="R903" si="1496">Q903*1.02*1.05*$R$14</f>
        <v>3.8992245075</v>
      </c>
      <c r="S903" s="152">
        <f t="shared" ref="S903" si="1497">F903*$S$17</f>
        <v>7.0409634004090984</v>
      </c>
      <c r="T903" s="152">
        <f t="shared" ref="T903" si="1498">E903*S903</f>
        <v>311.21058229808216</v>
      </c>
    </row>
    <row r="904" spans="1:20" ht="12.75" customHeight="1" x14ac:dyDescent="0.2">
      <c r="A904" s="148"/>
      <c r="B904" s="205"/>
      <c r="C904" s="302"/>
      <c r="D904" s="227"/>
      <c r="E904" s="217"/>
      <c r="F904" s="170"/>
      <c r="G904" s="196"/>
      <c r="H904" s="155"/>
      <c r="I904" s="210"/>
      <c r="J904" s="155"/>
      <c r="K904" s="56"/>
      <c r="L904" s="56"/>
      <c r="M904" s="56"/>
      <c r="N904" s="101"/>
      <c r="O904" s="55">
        <f t="shared" si="1434"/>
        <v>0</v>
      </c>
      <c r="P904" s="155"/>
      <c r="Q904" s="155"/>
      <c r="R904" s="155"/>
      <c r="S904" s="152"/>
      <c r="T904" s="152"/>
    </row>
    <row r="905" spans="1:20" ht="12.75" customHeight="1" x14ac:dyDescent="0.2">
      <c r="A905" s="148"/>
      <c r="B905" s="205"/>
      <c r="C905" s="302"/>
      <c r="D905" s="227"/>
      <c r="E905" s="217"/>
      <c r="F905" s="170"/>
      <c r="G905" s="196"/>
      <c r="H905" s="155"/>
      <c r="I905" s="210"/>
      <c r="J905" s="155"/>
      <c r="K905" s="56"/>
      <c r="L905" s="56"/>
      <c r="M905" s="61"/>
      <c r="N905" s="101"/>
      <c r="O905" s="55">
        <f t="shared" si="1434"/>
        <v>0</v>
      </c>
      <c r="P905" s="155"/>
      <c r="Q905" s="155"/>
      <c r="R905" s="155"/>
      <c r="S905" s="152"/>
      <c r="T905" s="152"/>
    </row>
    <row r="906" spans="1:20" ht="12.75" customHeight="1" x14ac:dyDescent="0.2">
      <c r="A906" s="148"/>
      <c r="B906" s="206"/>
      <c r="C906" s="302"/>
      <c r="D906" s="227"/>
      <c r="E906" s="217"/>
      <c r="F906" s="171"/>
      <c r="G906" s="196"/>
      <c r="H906" s="156"/>
      <c r="I906" s="210"/>
      <c r="J906" s="156"/>
      <c r="K906" s="56"/>
      <c r="L906" s="56"/>
      <c r="M906" s="56"/>
      <c r="N906" s="101"/>
      <c r="O906" s="55">
        <f t="shared" si="1434"/>
        <v>0</v>
      </c>
      <c r="P906" s="156"/>
      <c r="Q906" s="156"/>
      <c r="R906" s="156"/>
      <c r="S906" s="152"/>
      <c r="T906" s="152"/>
    </row>
    <row r="907" spans="1:20" ht="12.75" customHeight="1" x14ac:dyDescent="0.2">
      <c r="A907" s="148">
        <v>17</v>
      </c>
      <c r="B907" s="204" t="s">
        <v>259</v>
      </c>
      <c r="C907" s="302" t="s">
        <v>814</v>
      </c>
      <c r="D907" s="227" t="s">
        <v>694</v>
      </c>
      <c r="E907" s="258">
        <v>104.6</v>
      </c>
      <c r="F907" s="169">
        <f t="shared" si="1491"/>
        <v>4.2905222281200004</v>
      </c>
      <c r="G907" s="196">
        <v>0.83</v>
      </c>
      <c r="H907" s="154">
        <f t="shared" si="1492"/>
        <v>1.5759210000000001</v>
      </c>
      <c r="I907" s="210">
        <v>0.03</v>
      </c>
      <c r="J907" s="154">
        <f t="shared" si="1493"/>
        <v>7.0658099999999988E-2</v>
      </c>
      <c r="K907" s="57" t="s">
        <v>48</v>
      </c>
      <c r="L907" s="57" t="s">
        <v>31</v>
      </c>
      <c r="M907" s="57">
        <v>0.95</v>
      </c>
      <c r="N907" s="101">
        <v>2.4580000000000002</v>
      </c>
      <c r="O907" s="55">
        <f t="shared" si="1434"/>
        <v>2.3351000000000002</v>
      </c>
      <c r="P907" s="154">
        <f t="shared" ref="P907" si="1499">E907*F907</f>
        <v>448.78862506135204</v>
      </c>
      <c r="Q907" s="154">
        <f t="shared" ref="Q907" si="1500">SUM(O907:O910)</f>
        <v>2.3351000000000002</v>
      </c>
      <c r="R907" s="154">
        <f t="shared" ref="R907" si="1501">Q907*1.02*1.05*$R$14</f>
        <v>2.6439431281200005</v>
      </c>
      <c r="S907" s="152">
        <f t="shared" ref="S907" si="1502">F907*$S$17</f>
        <v>5.4472556395578451</v>
      </c>
      <c r="T907" s="152">
        <f t="shared" ref="T907" si="1503">E907*S907</f>
        <v>569.78293989775057</v>
      </c>
    </row>
    <row r="908" spans="1:20" ht="12.75" customHeight="1" x14ac:dyDescent="0.2">
      <c r="A908" s="148"/>
      <c r="B908" s="205"/>
      <c r="C908" s="302"/>
      <c r="D908" s="227"/>
      <c r="E908" s="258"/>
      <c r="F908" s="170"/>
      <c r="G908" s="196"/>
      <c r="H908" s="155"/>
      <c r="I908" s="210"/>
      <c r="J908" s="155"/>
      <c r="K908" s="56"/>
      <c r="L908" s="56"/>
      <c r="M908" s="56"/>
      <c r="N908" s="101"/>
      <c r="O908" s="55">
        <f t="shared" si="1434"/>
        <v>0</v>
      </c>
      <c r="P908" s="155"/>
      <c r="Q908" s="155"/>
      <c r="R908" s="155"/>
      <c r="S908" s="152"/>
      <c r="T908" s="152"/>
    </row>
    <row r="909" spans="1:20" ht="12.75" customHeight="1" x14ac:dyDescent="0.2">
      <c r="A909" s="148"/>
      <c r="B909" s="205"/>
      <c r="C909" s="302"/>
      <c r="D909" s="227"/>
      <c r="E909" s="258"/>
      <c r="F909" s="170"/>
      <c r="G909" s="196"/>
      <c r="H909" s="155"/>
      <c r="I909" s="210"/>
      <c r="J909" s="155"/>
      <c r="K909" s="56"/>
      <c r="L909" s="56"/>
      <c r="M909" s="61"/>
      <c r="N909" s="101"/>
      <c r="O909" s="55">
        <f t="shared" si="1434"/>
        <v>0</v>
      </c>
      <c r="P909" s="155"/>
      <c r="Q909" s="155"/>
      <c r="R909" s="155"/>
      <c r="S909" s="152"/>
      <c r="T909" s="152"/>
    </row>
    <row r="910" spans="1:20" ht="12.75" customHeight="1" x14ac:dyDescent="0.2">
      <c r="A910" s="148"/>
      <c r="B910" s="206"/>
      <c r="C910" s="302"/>
      <c r="D910" s="227"/>
      <c r="E910" s="258"/>
      <c r="F910" s="171"/>
      <c r="G910" s="196"/>
      <c r="H910" s="156"/>
      <c r="I910" s="210"/>
      <c r="J910" s="156"/>
      <c r="K910" s="56"/>
      <c r="L910" s="56"/>
      <c r="M910" s="56"/>
      <c r="N910" s="101"/>
      <c r="O910" s="55">
        <f t="shared" si="1434"/>
        <v>0</v>
      </c>
      <c r="P910" s="156"/>
      <c r="Q910" s="156"/>
      <c r="R910" s="156"/>
      <c r="S910" s="152"/>
      <c r="T910" s="152"/>
    </row>
    <row r="911" spans="1:20" ht="12.75" customHeight="1" x14ac:dyDescent="0.2">
      <c r="A911" s="148">
        <v>18</v>
      </c>
      <c r="B911" s="204" t="s">
        <v>260</v>
      </c>
      <c r="C911" s="302" t="s">
        <v>815</v>
      </c>
      <c r="D911" s="227" t="s">
        <v>694</v>
      </c>
      <c r="E911" s="258">
        <v>127.8</v>
      </c>
      <c r="F911" s="169">
        <f t="shared" si="1491"/>
        <v>3.0853171529759997</v>
      </c>
      <c r="G911" s="196">
        <v>0.96</v>
      </c>
      <c r="H911" s="154">
        <f t="shared" si="1492"/>
        <v>1.8227519999999999</v>
      </c>
      <c r="I911" s="210">
        <v>0.02</v>
      </c>
      <c r="J911" s="154">
        <f t="shared" si="1493"/>
        <v>4.7105400000000006E-2</v>
      </c>
      <c r="K911" s="57" t="s">
        <v>48</v>
      </c>
      <c r="L911" s="57" t="s">
        <v>31</v>
      </c>
      <c r="M911" s="57">
        <v>0.94</v>
      </c>
      <c r="N911" s="101">
        <v>1.1419999999999999</v>
      </c>
      <c r="O911" s="55">
        <f t="shared" si="1434"/>
        <v>1.0734799999999998</v>
      </c>
      <c r="P911" s="154">
        <f t="shared" ref="P911" si="1504">E911*F911</f>
        <v>394.30353215033279</v>
      </c>
      <c r="Q911" s="154">
        <f t="shared" ref="Q911" si="1505">SUM(O911:O914)</f>
        <v>1.0734799999999998</v>
      </c>
      <c r="R911" s="154">
        <f t="shared" ref="R911" si="1506">Q911*1.02*1.05*$R$14</f>
        <v>1.2154597529759998</v>
      </c>
      <c r="S911" s="152">
        <f t="shared" ref="S911" si="1507">F911*$S$17</f>
        <v>3.9171248551571454</v>
      </c>
      <c r="T911" s="152">
        <f t="shared" ref="T911" si="1508">E911*S911</f>
        <v>500.60855648908318</v>
      </c>
    </row>
    <row r="912" spans="1:20" ht="12.75" customHeight="1" x14ac:dyDescent="0.2">
      <c r="A912" s="148"/>
      <c r="B912" s="205"/>
      <c r="C912" s="302"/>
      <c r="D912" s="227"/>
      <c r="E912" s="258"/>
      <c r="F912" s="170"/>
      <c r="G912" s="196"/>
      <c r="H912" s="155"/>
      <c r="I912" s="210"/>
      <c r="J912" s="155"/>
      <c r="K912" s="56"/>
      <c r="L912" s="56"/>
      <c r="M912" s="56"/>
      <c r="N912" s="101"/>
      <c r="O912" s="55">
        <f t="shared" si="1434"/>
        <v>0</v>
      </c>
      <c r="P912" s="155"/>
      <c r="Q912" s="155"/>
      <c r="R912" s="155"/>
      <c r="S912" s="152"/>
      <c r="T912" s="152"/>
    </row>
    <row r="913" spans="1:20" ht="12.75" customHeight="1" x14ac:dyDescent="0.2">
      <c r="A913" s="148"/>
      <c r="B913" s="205"/>
      <c r="C913" s="302"/>
      <c r="D913" s="227"/>
      <c r="E913" s="258"/>
      <c r="F913" s="170"/>
      <c r="G913" s="196"/>
      <c r="H913" s="155"/>
      <c r="I913" s="210"/>
      <c r="J913" s="155"/>
      <c r="K913" s="56"/>
      <c r="L913" s="56"/>
      <c r="M913" s="61"/>
      <c r="N913" s="101"/>
      <c r="O913" s="55">
        <f t="shared" si="1434"/>
        <v>0</v>
      </c>
      <c r="P913" s="155"/>
      <c r="Q913" s="155"/>
      <c r="R913" s="155"/>
      <c r="S913" s="152"/>
      <c r="T913" s="152"/>
    </row>
    <row r="914" spans="1:20" ht="12.75" customHeight="1" x14ac:dyDescent="0.2">
      <c r="A914" s="148"/>
      <c r="B914" s="206"/>
      <c r="C914" s="302"/>
      <c r="D914" s="227"/>
      <c r="E914" s="258"/>
      <c r="F914" s="171"/>
      <c r="G914" s="196"/>
      <c r="H914" s="156"/>
      <c r="I914" s="210"/>
      <c r="J914" s="156"/>
      <c r="K914" s="56"/>
      <c r="L914" s="56"/>
      <c r="M914" s="56"/>
      <c r="N914" s="101"/>
      <c r="O914" s="55">
        <f t="shared" si="1434"/>
        <v>0</v>
      </c>
      <c r="P914" s="156"/>
      <c r="Q914" s="156"/>
      <c r="R914" s="156"/>
      <c r="S914" s="152"/>
      <c r="T914" s="152"/>
    </row>
    <row r="915" spans="1:20" ht="12.75" customHeight="1" x14ac:dyDescent="0.2">
      <c r="A915" s="148">
        <v>19</v>
      </c>
      <c r="B915" s="204" t="s">
        <v>261</v>
      </c>
      <c r="C915" s="302" t="s">
        <v>816</v>
      </c>
      <c r="D915" s="227" t="s">
        <v>694</v>
      </c>
      <c r="E915" s="258">
        <v>225.6</v>
      </c>
      <c r="F915" s="169">
        <f t="shared" si="1491"/>
        <v>2.5312662869999998</v>
      </c>
      <c r="G915" s="196">
        <v>0.88</v>
      </c>
      <c r="H915" s="154">
        <f t="shared" si="1492"/>
        <v>1.6708559999999999</v>
      </c>
      <c r="I915" s="210">
        <v>0.03</v>
      </c>
      <c r="J915" s="154">
        <f t="shared" si="1493"/>
        <v>7.0658099999999988E-2</v>
      </c>
      <c r="K915" s="57" t="s">
        <v>48</v>
      </c>
      <c r="L915" s="57" t="s">
        <v>31</v>
      </c>
      <c r="M915" s="57">
        <v>0.93</v>
      </c>
      <c r="N915" s="101">
        <v>0.75</v>
      </c>
      <c r="O915" s="55">
        <f t="shared" si="1434"/>
        <v>0.69750000000000001</v>
      </c>
      <c r="P915" s="154">
        <f t="shared" ref="P915" si="1509">E915*F915</f>
        <v>571.05367434719994</v>
      </c>
      <c r="Q915" s="154">
        <f t="shared" ref="Q915" si="1510">SUM(O915:O918)</f>
        <v>0.69750000000000001</v>
      </c>
      <c r="R915" s="154">
        <f t="shared" ref="R915" si="1511">Q915*1.02*1.05*$R$14</f>
        <v>0.78975218699999994</v>
      </c>
      <c r="S915" s="152">
        <f t="shared" ref="S915" si="1512">F915*$S$17</f>
        <v>3.2137007627449474</v>
      </c>
      <c r="T915" s="152">
        <f t="shared" ref="T915" si="1513">E915*S915</f>
        <v>725.01089207526013</v>
      </c>
    </row>
    <row r="916" spans="1:20" ht="12.75" customHeight="1" x14ac:dyDescent="0.2">
      <c r="A916" s="148"/>
      <c r="B916" s="205"/>
      <c r="C916" s="302"/>
      <c r="D916" s="227"/>
      <c r="E916" s="258"/>
      <c r="F916" s="170"/>
      <c r="G916" s="196"/>
      <c r="H916" s="155"/>
      <c r="I916" s="210"/>
      <c r="J916" s="155"/>
      <c r="K916" s="56"/>
      <c r="L916" s="56"/>
      <c r="M916" s="56"/>
      <c r="N916" s="101"/>
      <c r="O916" s="55">
        <f t="shared" si="1434"/>
        <v>0</v>
      </c>
      <c r="P916" s="155"/>
      <c r="Q916" s="155"/>
      <c r="R916" s="155"/>
      <c r="S916" s="152"/>
      <c r="T916" s="152"/>
    </row>
    <row r="917" spans="1:20" ht="12.75" customHeight="1" x14ac:dyDescent="0.2">
      <c r="A917" s="148"/>
      <c r="B917" s="205"/>
      <c r="C917" s="302"/>
      <c r="D917" s="227"/>
      <c r="E917" s="258"/>
      <c r="F917" s="170"/>
      <c r="G917" s="196"/>
      <c r="H917" s="155"/>
      <c r="I917" s="210"/>
      <c r="J917" s="155"/>
      <c r="K917" s="56"/>
      <c r="L917" s="56"/>
      <c r="M917" s="61"/>
      <c r="N917" s="101"/>
      <c r="O917" s="55">
        <f t="shared" si="1434"/>
        <v>0</v>
      </c>
      <c r="P917" s="155"/>
      <c r="Q917" s="155"/>
      <c r="R917" s="155"/>
      <c r="S917" s="152"/>
      <c r="T917" s="152"/>
    </row>
    <row r="918" spans="1:20" ht="12.75" customHeight="1" x14ac:dyDescent="0.2">
      <c r="A918" s="148"/>
      <c r="B918" s="206"/>
      <c r="C918" s="302"/>
      <c r="D918" s="227"/>
      <c r="E918" s="258"/>
      <c r="F918" s="171"/>
      <c r="G918" s="196"/>
      <c r="H918" s="156"/>
      <c r="I918" s="210"/>
      <c r="J918" s="156"/>
      <c r="K918" s="56"/>
      <c r="L918" s="56"/>
      <c r="M918" s="56"/>
      <c r="N918" s="101"/>
      <c r="O918" s="55">
        <f t="shared" si="1434"/>
        <v>0</v>
      </c>
      <c r="P918" s="156"/>
      <c r="Q918" s="156"/>
      <c r="R918" s="156"/>
      <c r="S918" s="152"/>
      <c r="T918" s="152"/>
    </row>
    <row r="919" spans="1:20" ht="12.75" customHeight="1" x14ac:dyDescent="0.2">
      <c r="A919" s="148">
        <v>20</v>
      </c>
      <c r="B919" s="204" t="s">
        <v>151</v>
      </c>
      <c r="C919" s="302" t="s">
        <v>817</v>
      </c>
      <c r="D919" s="227" t="s">
        <v>694</v>
      </c>
      <c r="E919" s="258">
        <v>387.4</v>
      </c>
      <c r="F919" s="169">
        <f t="shared" si="1491"/>
        <v>1.9814549064240001</v>
      </c>
      <c r="G919" s="196">
        <v>0.72</v>
      </c>
      <c r="H919" s="154">
        <f t="shared" si="1492"/>
        <v>1.3670640000000001</v>
      </c>
      <c r="I919" s="210">
        <v>0.02</v>
      </c>
      <c r="J919" s="154">
        <f t="shared" si="1493"/>
        <v>4.7105400000000006E-2</v>
      </c>
      <c r="K919" s="57" t="s">
        <v>48</v>
      </c>
      <c r="L919" s="57" t="s">
        <v>31</v>
      </c>
      <c r="M919" s="57">
        <v>0.94</v>
      </c>
      <c r="N919" s="101">
        <v>0.53300000000000003</v>
      </c>
      <c r="O919" s="55">
        <f t="shared" si="1434"/>
        <v>0.50102000000000002</v>
      </c>
      <c r="P919" s="154">
        <f t="shared" ref="P919" si="1514">E919*F919</f>
        <v>767.61563074865762</v>
      </c>
      <c r="Q919" s="154">
        <f t="shared" ref="Q919" si="1515">SUM(O919:O922)</f>
        <v>0.50102000000000002</v>
      </c>
      <c r="R919" s="154">
        <f t="shared" ref="R919" si="1516">Q919*1.02*1.05*$R$14</f>
        <v>0.567285506424</v>
      </c>
      <c r="S919" s="152">
        <f t="shared" ref="S919" si="1517">F919*$S$17</f>
        <v>2.5156591295128043</v>
      </c>
      <c r="T919" s="152">
        <f t="shared" ref="T919" si="1518">E919*S919</f>
        <v>974.56634677326031</v>
      </c>
    </row>
    <row r="920" spans="1:20" ht="12.75" customHeight="1" x14ac:dyDescent="0.2">
      <c r="A920" s="148"/>
      <c r="B920" s="205"/>
      <c r="C920" s="302"/>
      <c r="D920" s="227"/>
      <c r="E920" s="258"/>
      <c r="F920" s="170"/>
      <c r="G920" s="196"/>
      <c r="H920" s="155"/>
      <c r="I920" s="210"/>
      <c r="J920" s="155"/>
      <c r="K920" s="56"/>
      <c r="L920" s="56"/>
      <c r="M920" s="56"/>
      <c r="N920" s="101"/>
      <c r="O920" s="55">
        <f t="shared" si="1434"/>
        <v>0</v>
      </c>
      <c r="P920" s="155"/>
      <c r="Q920" s="155"/>
      <c r="R920" s="155"/>
      <c r="S920" s="152"/>
      <c r="T920" s="152"/>
    </row>
    <row r="921" spans="1:20" ht="12.75" customHeight="1" x14ac:dyDescent="0.2">
      <c r="A921" s="148"/>
      <c r="B921" s="205"/>
      <c r="C921" s="302"/>
      <c r="D921" s="227"/>
      <c r="E921" s="258"/>
      <c r="F921" s="170"/>
      <c r="G921" s="196"/>
      <c r="H921" s="155"/>
      <c r="I921" s="210"/>
      <c r="J921" s="155"/>
      <c r="K921" s="56"/>
      <c r="L921" s="56"/>
      <c r="M921" s="61"/>
      <c r="N921" s="101"/>
      <c r="O921" s="55">
        <f t="shared" si="1434"/>
        <v>0</v>
      </c>
      <c r="P921" s="155"/>
      <c r="Q921" s="155"/>
      <c r="R921" s="155"/>
      <c r="S921" s="152"/>
      <c r="T921" s="152"/>
    </row>
    <row r="922" spans="1:20" ht="12.75" customHeight="1" x14ac:dyDescent="0.2">
      <c r="A922" s="148"/>
      <c r="B922" s="206"/>
      <c r="C922" s="302"/>
      <c r="D922" s="227"/>
      <c r="E922" s="258"/>
      <c r="F922" s="171"/>
      <c r="G922" s="196"/>
      <c r="H922" s="156"/>
      <c r="I922" s="210"/>
      <c r="J922" s="156"/>
      <c r="K922" s="56"/>
      <c r="L922" s="56"/>
      <c r="M922" s="56"/>
      <c r="N922" s="101"/>
      <c r="O922" s="55">
        <f t="shared" si="1434"/>
        <v>0</v>
      </c>
      <c r="P922" s="156"/>
      <c r="Q922" s="156"/>
      <c r="R922" s="156"/>
      <c r="S922" s="152"/>
      <c r="T922" s="152"/>
    </row>
    <row r="923" spans="1:20" ht="12.75" customHeight="1" x14ac:dyDescent="0.2">
      <c r="A923" s="148">
        <v>21</v>
      </c>
      <c r="B923" s="195" t="s">
        <v>45</v>
      </c>
      <c r="C923" s="302" t="s">
        <v>818</v>
      </c>
      <c r="D923" s="220" t="s">
        <v>798</v>
      </c>
      <c r="E923" s="231">
        <v>920</v>
      </c>
      <c r="F923" s="169">
        <f t="shared" si="1491"/>
        <v>9.0580895999999994E-2</v>
      </c>
      <c r="G923" s="196"/>
      <c r="H923" s="154">
        <f t="shared" si="1492"/>
        <v>0</v>
      </c>
      <c r="I923" s="210"/>
      <c r="J923" s="154">
        <f t="shared" si="1493"/>
        <v>0</v>
      </c>
      <c r="K923" s="56" t="s">
        <v>161</v>
      </c>
      <c r="L923" s="57" t="s">
        <v>26</v>
      </c>
      <c r="M923" s="57">
        <v>1</v>
      </c>
      <c r="N923" s="101">
        <v>0.08</v>
      </c>
      <c r="O923" s="55">
        <f t="shared" si="1434"/>
        <v>0.08</v>
      </c>
      <c r="P923" s="154">
        <f t="shared" ref="P923" si="1519">E923*F923</f>
        <v>83.334424319999997</v>
      </c>
      <c r="Q923" s="154">
        <f t="shared" ref="Q923" si="1520">SUM(O923:O926)</f>
        <v>0.08</v>
      </c>
      <c r="R923" s="154">
        <f t="shared" ref="R923" si="1521">Q923*1.02*1.05*$R$14</f>
        <v>9.0580895999999994E-2</v>
      </c>
      <c r="S923" s="152">
        <f t="shared" ref="S923" si="1522">F923*$S$17</f>
        <v>0.11500168751914513</v>
      </c>
      <c r="T923" s="152">
        <f t="shared" ref="T923" si="1523">E923*S923</f>
        <v>105.80155251761353</v>
      </c>
    </row>
    <row r="924" spans="1:20" ht="12.75" customHeight="1" x14ac:dyDescent="0.2">
      <c r="A924" s="148"/>
      <c r="B924" s="195"/>
      <c r="C924" s="302"/>
      <c r="D924" s="221"/>
      <c r="E924" s="231"/>
      <c r="F924" s="170"/>
      <c r="G924" s="196"/>
      <c r="H924" s="155"/>
      <c r="I924" s="210"/>
      <c r="J924" s="155"/>
      <c r="K924" s="56"/>
      <c r="L924" s="56"/>
      <c r="M924" s="56"/>
      <c r="N924" s="101"/>
      <c r="O924" s="55">
        <f t="shared" si="1434"/>
        <v>0</v>
      </c>
      <c r="P924" s="155"/>
      <c r="Q924" s="155"/>
      <c r="R924" s="155"/>
      <c r="S924" s="152"/>
      <c r="T924" s="152"/>
    </row>
    <row r="925" spans="1:20" ht="12.75" customHeight="1" x14ac:dyDescent="0.2">
      <c r="A925" s="148"/>
      <c r="B925" s="195"/>
      <c r="C925" s="302"/>
      <c r="D925" s="221"/>
      <c r="E925" s="231"/>
      <c r="F925" s="170"/>
      <c r="G925" s="196"/>
      <c r="H925" s="155"/>
      <c r="I925" s="210"/>
      <c r="J925" s="155"/>
      <c r="K925" s="56"/>
      <c r="L925" s="56"/>
      <c r="M925" s="61"/>
      <c r="N925" s="101"/>
      <c r="O925" s="55">
        <f t="shared" si="1434"/>
        <v>0</v>
      </c>
      <c r="P925" s="155"/>
      <c r="Q925" s="155"/>
      <c r="R925" s="155"/>
      <c r="S925" s="152"/>
      <c r="T925" s="152"/>
    </row>
    <row r="926" spans="1:20" ht="12.75" customHeight="1" x14ac:dyDescent="0.2">
      <c r="A926" s="148"/>
      <c r="B926" s="195"/>
      <c r="C926" s="302"/>
      <c r="D926" s="222"/>
      <c r="E926" s="231"/>
      <c r="F926" s="171"/>
      <c r="G926" s="196"/>
      <c r="H926" s="156"/>
      <c r="I926" s="210"/>
      <c r="J926" s="156"/>
      <c r="K926" s="56"/>
      <c r="L926" s="56"/>
      <c r="M926" s="56"/>
      <c r="N926" s="101"/>
      <c r="O926" s="55">
        <f t="shared" si="1434"/>
        <v>0</v>
      </c>
      <c r="P926" s="156"/>
      <c r="Q926" s="156"/>
      <c r="R926" s="156"/>
      <c r="S926" s="152"/>
      <c r="T926" s="152"/>
    </row>
    <row r="927" spans="1:20" ht="12.75" customHeight="1" x14ac:dyDescent="0.2">
      <c r="A927" s="148">
        <v>22</v>
      </c>
      <c r="B927" s="195" t="s">
        <v>45</v>
      </c>
      <c r="C927" s="195" t="s">
        <v>819</v>
      </c>
      <c r="D927" s="220" t="s">
        <v>798</v>
      </c>
      <c r="E927" s="231">
        <v>800</v>
      </c>
      <c r="F927" s="169">
        <f t="shared" si="1491"/>
        <v>5.6613060000000007E-2</v>
      </c>
      <c r="G927" s="196"/>
      <c r="H927" s="154">
        <f t="shared" si="1492"/>
        <v>0</v>
      </c>
      <c r="I927" s="210"/>
      <c r="J927" s="154">
        <f t="shared" si="1493"/>
        <v>0</v>
      </c>
      <c r="K927" s="57" t="s">
        <v>152</v>
      </c>
      <c r="L927" s="57" t="s">
        <v>26</v>
      </c>
      <c r="M927" s="57">
        <v>1</v>
      </c>
      <c r="N927" s="92">
        <v>0.05</v>
      </c>
      <c r="O927" s="55">
        <f t="shared" si="1434"/>
        <v>0.05</v>
      </c>
      <c r="P927" s="154">
        <f t="shared" ref="P927" si="1524">E927*F927</f>
        <v>45.290448000000005</v>
      </c>
      <c r="Q927" s="154">
        <f t="shared" ref="Q927" si="1525">SUM(O927:O930)</f>
        <v>0.05</v>
      </c>
      <c r="R927" s="154">
        <f t="shared" ref="R927" si="1526">Q927*1.02*1.05*$R$14</f>
        <v>5.6613060000000007E-2</v>
      </c>
      <c r="S927" s="152">
        <f t="shared" ref="S927" si="1527">F927*$S$17</f>
        <v>7.187605469946573E-2</v>
      </c>
      <c r="T927" s="152">
        <f t="shared" ref="T927" si="1528">E927*S927</f>
        <v>57.500843759572582</v>
      </c>
    </row>
    <row r="928" spans="1:20" ht="12.75" customHeight="1" x14ac:dyDescent="0.2">
      <c r="A928" s="148"/>
      <c r="B928" s="195"/>
      <c r="C928" s="195"/>
      <c r="D928" s="221"/>
      <c r="E928" s="231"/>
      <c r="F928" s="170"/>
      <c r="G928" s="196"/>
      <c r="H928" s="155"/>
      <c r="I928" s="210"/>
      <c r="J928" s="155"/>
      <c r="K928" s="57"/>
      <c r="L928" s="57"/>
      <c r="M928" s="57"/>
      <c r="N928" s="92"/>
      <c r="O928" s="55">
        <f t="shared" si="1434"/>
        <v>0</v>
      </c>
      <c r="P928" s="155"/>
      <c r="Q928" s="155"/>
      <c r="R928" s="155"/>
      <c r="S928" s="152"/>
      <c r="T928" s="152"/>
    </row>
    <row r="929" spans="1:20" ht="12.75" customHeight="1" x14ac:dyDescent="0.2">
      <c r="A929" s="148"/>
      <c r="B929" s="195"/>
      <c r="C929" s="195"/>
      <c r="D929" s="221"/>
      <c r="E929" s="231"/>
      <c r="F929" s="170"/>
      <c r="G929" s="196"/>
      <c r="H929" s="155"/>
      <c r="I929" s="210"/>
      <c r="J929" s="155"/>
      <c r="K929" s="57"/>
      <c r="L929" s="57"/>
      <c r="M929" s="58"/>
      <c r="N929" s="92"/>
      <c r="O929" s="55">
        <f t="shared" si="1434"/>
        <v>0</v>
      </c>
      <c r="P929" s="155"/>
      <c r="Q929" s="155"/>
      <c r="R929" s="155"/>
      <c r="S929" s="152"/>
      <c r="T929" s="152"/>
    </row>
    <row r="930" spans="1:20" ht="12.75" customHeight="1" x14ac:dyDescent="0.2">
      <c r="A930" s="148"/>
      <c r="B930" s="195"/>
      <c r="C930" s="195"/>
      <c r="D930" s="222"/>
      <c r="E930" s="231"/>
      <c r="F930" s="171"/>
      <c r="G930" s="196"/>
      <c r="H930" s="156"/>
      <c r="I930" s="210"/>
      <c r="J930" s="156"/>
      <c r="K930" s="57"/>
      <c r="L930" s="57"/>
      <c r="M930" s="57"/>
      <c r="N930" s="92"/>
      <c r="O930" s="55">
        <f t="shared" si="1434"/>
        <v>0</v>
      </c>
      <c r="P930" s="156"/>
      <c r="Q930" s="156"/>
      <c r="R930" s="156"/>
      <c r="S930" s="152"/>
      <c r="T930" s="152"/>
    </row>
    <row r="931" spans="1:20" ht="12.75" customHeight="1" x14ac:dyDescent="0.2">
      <c r="A931" s="148">
        <v>23</v>
      </c>
      <c r="B931" s="195" t="s">
        <v>45</v>
      </c>
      <c r="C931" s="195" t="s">
        <v>820</v>
      </c>
      <c r="D931" s="227" t="s">
        <v>694</v>
      </c>
      <c r="E931" s="258">
        <v>15</v>
      </c>
      <c r="F931" s="169">
        <f t="shared" si="1491"/>
        <v>0.11322612000000001</v>
      </c>
      <c r="G931" s="196"/>
      <c r="H931" s="154">
        <f t="shared" si="1492"/>
        <v>0</v>
      </c>
      <c r="I931" s="196"/>
      <c r="J931" s="154">
        <f t="shared" si="1493"/>
        <v>0</v>
      </c>
      <c r="K931" s="57" t="s">
        <v>262</v>
      </c>
      <c r="L931" s="57" t="s">
        <v>31</v>
      </c>
      <c r="M931" s="57">
        <v>1</v>
      </c>
      <c r="N931" s="92">
        <v>0.1</v>
      </c>
      <c r="O931" s="55">
        <f t="shared" si="1434"/>
        <v>0.1</v>
      </c>
      <c r="P931" s="154">
        <f t="shared" ref="P931" si="1529">E931*F931</f>
        <v>1.6983918000000002</v>
      </c>
      <c r="Q931" s="154">
        <f t="shared" ref="Q931" si="1530">SUM(O931:O934)</f>
        <v>0.1</v>
      </c>
      <c r="R931" s="154">
        <f t="shared" ref="R931" si="1531">Q931*1.02*1.05*$R$14</f>
        <v>0.11322612000000001</v>
      </c>
      <c r="S931" s="152">
        <f t="shared" ref="S931" si="1532">F931*$S$17</f>
        <v>0.14375210939893146</v>
      </c>
      <c r="T931" s="152">
        <f t="shared" ref="T931" si="1533">E931*S931</f>
        <v>2.156281640983972</v>
      </c>
    </row>
    <row r="932" spans="1:20" ht="12.75" customHeight="1" x14ac:dyDescent="0.2">
      <c r="A932" s="148"/>
      <c r="B932" s="195"/>
      <c r="C932" s="195"/>
      <c r="D932" s="227"/>
      <c r="E932" s="258"/>
      <c r="F932" s="170"/>
      <c r="G932" s="196"/>
      <c r="H932" s="155"/>
      <c r="I932" s="196"/>
      <c r="J932" s="155"/>
      <c r="K932" s="57"/>
      <c r="L932" s="57"/>
      <c r="M932" s="57"/>
      <c r="N932" s="92"/>
      <c r="O932" s="55">
        <f t="shared" si="1434"/>
        <v>0</v>
      </c>
      <c r="P932" s="155"/>
      <c r="Q932" s="155"/>
      <c r="R932" s="155"/>
      <c r="S932" s="152"/>
      <c r="T932" s="152"/>
    </row>
    <row r="933" spans="1:20" ht="12.75" customHeight="1" x14ac:dyDescent="0.2">
      <c r="A933" s="148"/>
      <c r="B933" s="195"/>
      <c r="C933" s="195"/>
      <c r="D933" s="227"/>
      <c r="E933" s="258"/>
      <c r="F933" s="170"/>
      <c r="G933" s="196"/>
      <c r="H933" s="155"/>
      <c r="I933" s="196"/>
      <c r="J933" s="155"/>
      <c r="K933" s="57"/>
      <c r="L933" s="57"/>
      <c r="M933" s="60"/>
      <c r="N933" s="92"/>
      <c r="O933" s="55">
        <f t="shared" si="1434"/>
        <v>0</v>
      </c>
      <c r="P933" s="155"/>
      <c r="Q933" s="155"/>
      <c r="R933" s="155"/>
      <c r="S933" s="152"/>
      <c r="T933" s="152"/>
    </row>
    <row r="934" spans="1:20" ht="12.75" customHeight="1" x14ac:dyDescent="0.2">
      <c r="A934" s="148"/>
      <c r="B934" s="195"/>
      <c r="C934" s="195"/>
      <c r="D934" s="227"/>
      <c r="E934" s="258"/>
      <c r="F934" s="171"/>
      <c r="G934" s="196"/>
      <c r="H934" s="156"/>
      <c r="I934" s="196"/>
      <c r="J934" s="156"/>
      <c r="K934" s="57"/>
      <c r="L934" s="57"/>
      <c r="M934" s="57"/>
      <c r="N934" s="92"/>
      <c r="O934" s="55">
        <f t="shared" si="1434"/>
        <v>0</v>
      </c>
      <c r="P934" s="156"/>
      <c r="Q934" s="156"/>
      <c r="R934" s="156"/>
      <c r="S934" s="152"/>
      <c r="T934" s="152"/>
    </row>
    <row r="935" spans="1:20" ht="12.75" customHeight="1" x14ac:dyDescent="0.2">
      <c r="A935" s="148">
        <v>24</v>
      </c>
      <c r="B935" s="204" t="s">
        <v>45</v>
      </c>
      <c r="C935" s="204" t="s">
        <v>821</v>
      </c>
      <c r="D935" s="220" t="s">
        <v>691</v>
      </c>
      <c r="E935" s="177">
        <v>130</v>
      </c>
      <c r="F935" s="169">
        <f t="shared" ref="F935" si="1534">H935+J935+R935</f>
        <v>1.3700360520000001</v>
      </c>
      <c r="G935" s="228"/>
      <c r="H935" s="154">
        <f t="shared" ref="H935" si="1535">G935*$P$8/1000</f>
        <v>0</v>
      </c>
      <c r="I935" s="228"/>
      <c r="J935" s="154">
        <f t="shared" ref="J935" si="1536">I935*$P$9/1000</f>
        <v>0</v>
      </c>
      <c r="K935" s="57" t="s">
        <v>451</v>
      </c>
      <c r="L935" s="57" t="s">
        <v>23</v>
      </c>
      <c r="M935" s="57">
        <v>1</v>
      </c>
      <c r="N935" s="92">
        <v>1.21</v>
      </c>
      <c r="O935" s="55">
        <f t="shared" si="1434"/>
        <v>1.21</v>
      </c>
      <c r="P935" s="154">
        <f t="shared" ref="P935" si="1537">E935*F935</f>
        <v>178.10468676000002</v>
      </c>
      <c r="Q935" s="154">
        <f t="shared" ref="Q935" si="1538">SUM(O935:O938)</f>
        <v>1.21</v>
      </c>
      <c r="R935" s="154">
        <f t="shared" ref="R935" si="1539">Q935*1.02*1.05*$R$14</f>
        <v>1.3700360520000001</v>
      </c>
      <c r="S935" s="152">
        <f t="shared" ref="S935" si="1540">F935*$S$17</f>
        <v>1.7394005237270704</v>
      </c>
      <c r="T935" s="152">
        <f t="shared" ref="T935" si="1541">E935*S935</f>
        <v>226.12206808451916</v>
      </c>
    </row>
    <row r="936" spans="1:20" ht="12.75" customHeight="1" x14ac:dyDescent="0.2">
      <c r="A936" s="148"/>
      <c r="B936" s="205"/>
      <c r="C936" s="205"/>
      <c r="D936" s="221"/>
      <c r="E936" s="178"/>
      <c r="F936" s="170"/>
      <c r="G936" s="229"/>
      <c r="H936" s="155"/>
      <c r="I936" s="229"/>
      <c r="J936" s="155"/>
      <c r="K936" s="57"/>
      <c r="L936" s="57"/>
      <c r="M936" s="57"/>
      <c r="N936" s="92"/>
      <c r="O936" s="55">
        <f t="shared" si="1434"/>
        <v>0</v>
      </c>
      <c r="P936" s="155"/>
      <c r="Q936" s="155"/>
      <c r="R936" s="155"/>
      <c r="S936" s="152"/>
      <c r="T936" s="152"/>
    </row>
    <row r="937" spans="1:20" ht="12.75" customHeight="1" x14ac:dyDescent="0.2">
      <c r="A937" s="148"/>
      <c r="B937" s="205"/>
      <c r="C937" s="205"/>
      <c r="D937" s="221"/>
      <c r="E937" s="178"/>
      <c r="F937" s="170"/>
      <c r="G937" s="229"/>
      <c r="H937" s="155"/>
      <c r="I937" s="229"/>
      <c r="J937" s="155"/>
      <c r="K937" s="57"/>
      <c r="L937" s="57"/>
      <c r="M937" s="60"/>
      <c r="N937" s="92"/>
      <c r="O937" s="55">
        <f t="shared" ref="O937:O1016" si="1542">M937*N937</f>
        <v>0</v>
      </c>
      <c r="P937" s="155"/>
      <c r="Q937" s="155"/>
      <c r="R937" s="155"/>
      <c r="S937" s="152"/>
      <c r="T937" s="152"/>
    </row>
    <row r="938" spans="1:20" ht="12.75" customHeight="1" x14ac:dyDescent="0.2">
      <c r="A938" s="148"/>
      <c r="B938" s="206"/>
      <c r="C938" s="206"/>
      <c r="D938" s="222"/>
      <c r="E938" s="179"/>
      <c r="F938" s="171"/>
      <c r="G938" s="230"/>
      <c r="H938" s="156"/>
      <c r="I938" s="230"/>
      <c r="J938" s="156"/>
      <c r="K938" s="57"/>
      <c r="L938" s="57"/>
      <c r="M938" s="57"/>
      <c r="N938" s="92"/>
      <c r="O938" s="55">
        <f t="shared" si="1542"/>
        <v>0</v>
      </c>
      <c r="P938" s="156"/>
      <c r="Q938" s="156"/>
      <c r="R938" s="156"/>
      <c r="S938" s="152"/>
      <c r="T938" s="152"/>
    </row>
    <row r="939" spans="1:20" s="54" customFormat="1" ht="12.75" customHeight="1" x14ac:dyDescent="0.2">
      <c r="A939" s="144"/>
      <c r="B939" s="433"/>
      <c r="C939" s="383" t="s">
        <v>716</v>
      </c>
      <c r="D939" s="433"/>
      <c r="E939" s="477"/>
      <c r="F939" s="439">
        <f>H939+J939+R939</f>
        <v>2.8792230000000001</v>
      </c>
      <c r="G939" s="442">
        <v>0.4</v>
      </c>
      <c r="H939" s="445">
        <f>G939*$P$8/1000</f>
        <v>0.75948000000000004</v>
      </c>
      <c r="I939" s="448">
        <v>0.9</v>
      </c>
      <c r="J939" s="445">
        <f>I939*$P$9/1000</f>
        <v>2.1197430000000002</v>
      </c>
      <c r="K939" s="82"/>
      <c r="L939" s="82"/>
      <c r="M939" s="82"/>
      <c r="N939" s="83"/>
      <c r="O939" s="84">
        <f t="shared" si="1542"/>
        <v>0</v>
      </c>
      <c r="P939" s="445">
        <f>E939*F939</f>
        <v>0</v>
      </c>
      <c r="Q939" s="445">
        <f>SUM(O939:O942)</f>
        <v>0</v>
      </c>
      <c r="R939" s="445">
        <f>Q939*1.02*1.05*$R$14</f>
        <v>0</v>
      </c>
      <c r="S939" s="453"/>
      <c r="T939" s="451">
        <f>SUM(T843:T938)</f>
        <v>4800.3298925173585</v>
      </c>
    </row>
    <row r="940" spans="1:20" s="54" customFormat="1" ht="12.75" customHeight="1" x14ac:dyDescent="0.2">
      <c r="A940" s="145"/>
      <c r="B940" s="434"/>
      <c r="C940" s="384"/>
      <c r="D940" s="434"/>
      <c r="E940" s="478"/>
      <c r="F940" s="440"/>
      <c r="G940" s="443"/>
      <c r="H940" s="446"/>
      <c r="I940" s="449"/>
      <c r="J940" s="446"/>
      <c r="K940" s="82"/>
      <c r="L940" s="82"/>
      <c r="M940" s="82"/>
      <c r="N940" s="83"/>
      <c r="O940" s="84">
        <f t="shared" si="1542"/>
        <v>0</v>
      </c>
      <c r="P940" s="446"/>
      <c r="Q940" s="446"/>
      <c r="R940" s="446"/>
      <c r="S940" s="453"/>
      <c r="T940" s="451"/>
    </row>
    <row r="941" spans="1:20" s="54" customFormat="1" ht="12.75" customHeight="1" x14ac:dyDescent="0.2">
      <c r="A941" s="145"/>
      <c r="B941" s="434"/>
      <c r="C941" s="384"/>
      <c r="D941" s="434"/>
      <c r="E941" s="478"/>
      <c r="F941" s="440"/>
      <c r="G941" s="443"/>
      <c r="H941" s="446"/>
      <c r="I941" s="449"/>
      <c r="J941" s="446"/>
      <c r="K941" s="82"/>
      <c r="L941" s="82"/>
      <c r="M941" s="82"/>
      <c r="N941" s="83"/>
      <c r="O941" s="84">
        <f t="shared" si="1542"/>
        <v>0</v>
      </c>
      <c r="P941" s="446"/>
      <c r="Q941" s="446"/>
      <c r="R941" s="446"/>
      <c r="S941" s="453"/>
      <c r="T941" s="451"/>
    </row>
    <row r="942" spans="1:20" s="54" customFormat="1" ht="12.75" customHeight="1" x14ac:dyDescent="0.2">
      <c r="A942" s="146"/>
      <c r="B942" s="435"/>
      <c r="C942" s="385"/>
      <c r="D942" s="435"/>
      <c r="E942" s="479"/>
      <c r="F942" s="441"/>
      <c r="G942" s="444"/>
      <c r="H942" s="447"/>
      <c r="I942" s="450"/>
      <c r="J942" s="447"/>
      <c r="K942" s="82"/>
      <c r="L942" s="82"/>
      <c r="M942" s="82"/>
      <c r="N942" s="83"/>
      <c r="O942" s="84">
        <f t="shared" si="1542"/>
        <v>0</v>
      </c>
      <c r="P942" s="447"/>
      <c r="Q942" s="447"/>
      <c r="R942" s="447"/>
      <c r="S942" s="453"/>
      <c r="T942" s="451"/>
    </row>
    <row r="943" spans="1:20" s="54" customFormat="1" ht="12.75" customHeight="1" x14ac:dyDescent="0.2">
      <c r="A943" s="144"/>
      <c r="B943" s="433"/>
      <c r="C943" s="383" t="s">
        <v>717</v>
      </c>
      <c r="D943" s="433"/>
      <c r="E943" s="477"/>
      <c r="F943" s="439">
        <f>H943+J943+R943</f>
        <v>7.1331929999999995</v>
      </c>
      <c r="G943" s="442">
        <v>1.4</v>
      </c>
      <c r="H943" s="445">
        <f>G943*$P$8/1000</f>
        <v>2.6581799999999998</v>
      </c>
      <c r="I943" s="448">
        <v>1.9</v>
      </c>
      <c r="J943" s="445">
        <f>I943*$P$9/1000</f>
        <v>4.4750129999999997</v>
      </c>
      <c r="K943" s="82"/>
      <c r="L943" s="82"/>
      <c r="M943" s="82"/>
      <c r="N943" s="83"/>
      <c r="O943" s="84">
        <f t="shared" si="1542"/>
        <v>0</v>
      </c>
      <c r="P943" s="445">
        <f>E943*F943</f>
        <v>0</v>
      </c>
      <c r="Q943" s="445">
        <f>SUM(O943:O946)</f>
        <v>0</v>
      </c>
      <c r="R943" s="445">
        <f>Q943*1.02*1.05*$R$14</f>
        <v>0</v>
      </c>
      <c r="S943" s="453"/>
      <c r="T943" s="452">
        <f>(T939*100%)/$T$1936</f>
        <v>4.0344051398391194E-2</v>
      </c>
    </row>
    <row r="944" spans="1:20" s="54" customFormat="1" ht="12.75" customHeight="1" x14ac:dyDescent="0.2">
      <c r="A944" s="145"/>
      <c r="B944" s="434"/>
      <c r="C944" s="384"/>
      <c r="D944" s="434"/>
      <c r="E944" s="478"/>
      <c r="F944" s="440"/>
      <c r="G944" s="443"/>
      <c r="H944" s="446"/>
      <c r="I944" s="449"/>
      <c r="J944" s="446"/>
      <c r="K944" s="82"/>
      <c r="L944" s="82"/>
      <c r="M944" s="82"/>
      <c r="N944" s="83"/>
      <c r="O944" s="84">
        <f t="shared" si="1542"/>
        <v>0</v>
      </c>
      <c r="P944" s="446"/>
      <c r="Q944" s="446"/>
      <c r="R944" s="446"/>
      <c r="S944" s="453"/>
      <c r="T944" s="452"/>
    </row>
    <row r="945" spans="1:20" s="54" customFormat="1" ht="12.75" customHeight="1" x14ac:dyDescent="0.2">
      <c r="A945" s="145"/>
      <c r="B945" s="434"/>
      <c r="C945" s="384"/>
      <c r="D945" s="434"/>
      <c r="E945" s="478"/>
      <c r="F945" s="440"/>
      <c r="G945" s="443"/>
      <c r="H945" s="446"/>
      <c r="I945" s="449"/>
      <c r="J945" s="446"/>
      <c r="K945" s="82"/>
      <c r="L945" s="82"/>
      <c r="M945" s="82"/>
      <c r="N945" s="83"/>
      <c r="O945" s="84">
        <f t="shared" si="1542"/>
        <v>0</v>
      </c>
      <c r="P945" s="446"/>
      <c r="Q945" s="446"/>
      <c r="R945" s="446"/>
      <c r="S945" s="453"/>
      <c r="T945" s="452"/>
    </row>
    <row r="946" spans="1:20" s="54" customFormat="1" ht="12.75" customHeight="1" x14ac:dyDescent="0.2">
      <c r="A946" s="146"/>
      <c r="B946" s="435"/>
      <c r="C946" s="385"/>
      <c r="D946" s="435"/>
      <c r="E946" s="479"/>
      <c r="F946" s="441"/>
      <c r="G946" s="444"/>
      <c r="H946" s="447"/>
      <c r="I946" s="450"/>
      <c r="J946" s="447"/>
      <c r="K946" s="82"/>
      <c r="L946" s="82"/>
      <c r="M946" s="82"/>
      <c r="N946" s="83"/>
      <c r="O946" s="84">
        <f t="shared" si="1542"/>
        <v>0</v>
      </c>
      <c r="P946" s="447"/>
      <c r="Q946" s="447"/>
      <c r="R946" s="447"/>
      <c r="S946" s="453"/>
      <c r="T946" s="452"/>
    </row>
    <row r="947" spans="1:20" ht="12.75" customHeight="1" x14ac:dyDescent="0.2">
      <c r="A947" s="148"/>
      <c r="B947" s="147"/>
      <c r="C947" s="487" t="s">
        <v>822</v>
      </c>
      <c r="D947" s="148"/>
      <c r="E947" s="267"/>
      <c r="F947" s="169">
        <f t="shared" ref="F947" si="1543">H947+J947+R947</f>
        <v>0</v>
      </c>
      <c r="G947" s="196"/>
      <c r="H947" s="154">
        <f t="shared" ref="H947" si="1544">G947*$P$8/1000</f>
        <v>0</v>
      </c>
      <c r="I947" s="210"/>
      <c r="J947" s="154">
        <f t="shared" ref="J947" si="1545">I947*$P$9/1000</f>
        <v>0</v>
      </c>
      <c r="K947" s="57"/>
      <c r="L947" s="57"/>
      <c r="M947" s="57"/>
      <c r="N947" s="92"/>
      <c r="O947" s="55">
        <f t="shared" si="1542"/>
        <v>0</v>
      </c>
      <c r="P947" s="154">
        <f t="shared" ref="P947" si="1546">E947*F947</f>
        <v>0</v>
      </c>
      <c r="Q947" s="154">
        <f t="shared" ref="Q947" si="1547">SUM(O947:O950)</f>
        <v>0</v>
      </c>
      <c r="R947" s="154">
        <f t="shared" ref="R947" si="1548">Q947*1.02*1.05*$R$14</f>
        <v>0</v>
      </c>
      <c r="S947" s="152">
        <f t="shared" ref="S947" si="1549">F947*$S$17</f>
        <v>0</v>
      </c>
      <c r="T947" s="152">
        <f t="shared" ref="T947" si="1550">E947*S947</f>
        <v>0</v>
      </c>
    </row>
    <row r="948" spans="1:20" ht="12.75" customHeight="1" x14ac:dyDescent="0.2">
      <c r="A948" s="148"/>
      <c r="B948" s="147"/>
      <c r="C948" s="487"/>
      <c r="D948" s="148"/>
      <c r="E948" s="267"/>
      <c r="F948" s="170"/>
      <c r="G948" s="196"/>
      <c r="H948" s="155"/>
      <c r="I948" s="210"/>
      <c r="J948" s="155"/>
      <c r="K948" s="57"/>
      <c r="L948" s="57"/>
      <c r="M948" s="57"/>
      <c r="N948" s="92"/>
      <c r="O948" s="55">
        <f t="shared" si="1542"/>
        <v>0</v>
      </c>
      <c r="P948" s="155"/>
      <c r="Q948" s="155"/>
      <c r="R948" s="155"/>
      <c r="S948" s="152"/>
      <c r="T948" s="152"/>
    </row>
    <row r="949" spans="1:20" ht="12.75" customHeight="1" x14ac:dyDescent="0.2">
      <c r="A949" s="148"/>
      <c r="B949" s="147"/>
      <c r="C949" s="487"/>
      <c r="D949" s="148"/>
      <c r="E949" s="267"/>
      <c r="F949" s="170"/>
      <c r="G949" s="196"/>
      <c r="H949" s="155"/>
      <c r="I949" s="210"/>
      <c r="J949" s="155"/>
      <c r="K949" s="57"/>
      <c r="L949" s="57"/>
      <c r="M949" s="58"/>
      <c r="N949" s="92"/>
      <c r="O949" s="55">
        <f t="shared" si="1542"/>
        <v>0</v>
      </c>
      <c r="P949" s="155"/>
      <c r="Q949" s="155"/>
      <c r="R949" s="155"/>
      <c r="S949" s="152"/>
      <c r="T949" s="152"/>
    </row>
    <row r="950" spans="1:20" ht="12.75" customHeight="1" x14ac:dyDescent="0.2">
      <c r="A950" s="148"/>
      <c r="B950" s="147"/>
      <c r="C950" s="487"/>
      <c r="D950" s="148"/>
      <c r="E950" s="267"/>
      <c r="F950" s="171"/>
      <c r="G950" s="196"/>
      <c r="H950" s="156"/>
      <c r="I950" s="210"/>
      <c r="J950" s="156"/>
      <c r="K950" s="57"/>
      <c r="L950" s="57"/>
      <c r="M950" s="57"/>
      <c r="N950" s="92"/>
      <c r="O950" s="55">
        <f t="shared" si="1542"/>
        <v>0</v>
      </c>
      <c r="P950" s="156"/>
      <c r="Q950" s="156"/>
      <c r="R950" s="156"/>
      <c r="S950" s="152"/>
      <c r="T950" s="152"/>
    </row>
    <row r="951" spans="1:20" ht="12.75" customHeight="1" x14ac:dyDescent="0.2">
      <c r="A951" s="148"/>
      <c r="B951" s="186"/>
      <c r="C951" s="420" t="s">
        <v>823</v>
      </c>
      <c r="D951" s="144"/>
      <c r="E951" s="180"/>
      <c r="F951" s="150">
        <f t="shared" ref="F951" si="1551">H951+J951+R951</f>
        <v>0</v>
      </c>
      <c r="G951" s="183"/>
      <c r="H951" s="152">
        <f t="shared" ref="H951" si="1552">G951*$P$8/1000</f>
        <v>0</v>
      </c>
      <c r="I951" s="189"/>
      <c r="J951" s="152">
        <f t="shared" ref="J951" si="1553">I951*$P$9/1000</f>
        <v>0</v>
      </c>
      <c r="K951" s="27"/>
      <c r="L951" s="27"/>
      <c r="M951" s="27"/>
      <c r="N951" s="110"/>
      <c r="O951" s="55">
        <f t="shared" si="1542"/>
        <v>0</v>
      </c>
      <c r="P951" s="152">
        <f t="shared" ref="P951" si="1554">E951*F951</f>
        <v>0</v>
      </c>
      <c r="Q951" s="152">
        <f t="shared" ref="Q951" si="1555">SUM(O951:O954)</f>
        <v>0</v>
      </c>
      <c r="R951" s="152">
        <f t="shared" ref="R951" si="1556">Q951*1.02*1.05*$R$14</f>
        <v>0</v>
      </c>
      <c r="S951" s="152">
        <f t="shared" ref="S951" si="1557">F951*$S$17</f>
        <v>0</v>
      </c>
      <c r="T951" s="152">
        <f t="shared" ref="T951" si="1558">E951*S951</f>
        <v>0</v>
      </c>
    </row>
    <row r="952" spans="1:20" ht="12.75" customHeight="1" x14ac:dyDescent="0.2">
      <c r="A952" s="148"/>
      <c r="B952" s="187"/>
      <c r="C952" s="420"/>
      <c r="D952" s="145"/>
      <c r="E952" s="181"/>
      <c r="F952" s="150"/>
      <c r="G952" s="184"/>
      <c r="H952" s="152"/>
      <c r="I952" s="190"/>
      <c r="J952" s="152"/>
      <c r="K952" s="27"/>
      <c r="L952" s="27"/>
      <c r="M952" s="27"/>
      <c r="N952" s="110"/>
      <c r="O952" s="55">
        <f t="shared" si="1542"/>
        <v>0</v>
      </c>
      <c r="P952" s="152"/>
      <c r="Q952" s="152"/>
      <c r="R952" s="152"/>
      <c r="S952" s="152"/>
      <c r="T952" s="152"/>
    </row>
    <row r="953" spans="1:20" ht="12.75" customHeight="1" x14ac:dyDescent="0.2">
      <c r="A953" s="148"/>
      <c r="B953" s="187"/>
      <c r="C953" s="420"/>
      <c r="D953" s="145"/>
      <c r="E953" s="181"/>
      <c r="F953" s="150"/>
      <c r="G953" s="184"/>
      <c r="H953" s="152"/>
      <c r="I953" s="190"/>
      <c r="J953" s="152"/>
      <c r="K953" s="27"/>
      <c r="L953" s="27"/>
      <c r="M953" s="27"/>
      <c r="N953" s="110"/>
      <c r="O953" s="55">
        <f t="shared" si="1542"/>
        <v>0</v>
      </c>
      <c r="P953" s="152"/>
      <c r="Q953" s="152"/>
      <c r="R953" s="152"/>
      <c r="S953" s="152"/>
      <c r="T953" s="152"/>
    </row>
    <row r="954" spans="1:20" ht="12.75" customHeight="1" x14ac:dyDescent="0.2">
      <c r="A954" s="148"/>
      <c r="B954" s="188"/>
      <c r="C954" s="420"/>
      <c r="D954" s="146"/>
      <c r="E954" s="182"/>
      <c r="F954" s="150"/>
      <c r="G954" s="185"/>
      <c r="H954" s="152"/>
      <c r="I954" s="191"/>
      <c r="J954" s="152"/>
      <c r="K954" s="27"/>
      <c r="L954" s="27"/>
      <c r="M954" s="27"/>
      <c r="N954" s="110"/>
      <c r="O954" s="55">
        <f t="shared" si="1542"/>
        <v>0</v>
      </c>
      <c r="P954" s="152"/>
      <c r="Q954" s="152"/>
      <c r="R954" s="152"/>
      <c r="S954" s="152"/>
      <c r="T954" s="152"/>
    </row>
    <row r="955" spans="1:20" ht="12.75" customHeight="1" x14ac:dyDescent="0.2">
      <c r="A955" s="148">
        <v>1</v>
      </c>
      <c r="B955" s="166" t="s">
        <v>653</v>
      </c>
      <c r="C955" s="195" t="s">
        <v>824</v>
      </c>
      <c r="D955" s="147" t="s">
        <v>694</v>
      </c>
      <c r="E955" s="150">
        <v>484</v>
      </c>
      <c r="F955" s="150">
        <f t="shared" ref="F955" si="1559">H955+J955+R955</f>
        <v>0.34253430000000001</v>
      </c>
      <c r="G955" s="151">
        <v>0.16800000000000001</v>
      </c>
      <c r="H955" s="152">
        <f t="shared" ref="H955" si="1560">G955*$P$8/1000</f>
        <v>0.31898160000000003</v>
      </c>
      <c r="I955" s="151">
        <v>0.01</v>
      </c>
      <c r="J955" s="152">
        <f t="shared" ref="J955" si="1561">I955*$P$9/1000</f>
        <v>2.3552700000000003E-2</v>
      </c>
      <c r="K955" s="23"/>
      <c r="L955" s="23"/>
      <c r="M955" s="23"/>
      <c r="N955" s="97"/>
      <c r="O955" s="55">
        <f t="shared" si="1542"/>
        <v>0</v>
      </c>
      <c r="P955" s="152">
        <f t="shared" ref="P955" si="1562">E955*F955</f>
        <v>165.78660120000001</v>
      </c>
      <c r="Q955" s="152">
        <f t="shared" ref="Q955" si="1563">SUM(O955:O958)</f>
        <v>0</v>
      </c>
      <c r="R955" s="152">
        <f t="shared" ref="R955" si="1564">Q955*1.02*1.05*$R$14</f>
        <v>0</v>
      </c>
      <c r="S955" s="152">
        <f t="shared" ref="S955" si="1565">F955*$S$17</f>
        <v>0.43488223535776377</v>
      </c>
      <c r="T955" s="152">
        <f t="shared" ref="T955" si="1566">E955*S955</f>
        <v>210.48300191315766</v>
      </c>
    </row>
    <row r="956" spans="1:20" ht="12.75" customHeight="1" x14ac:dyDescent="0.2">
      <c r="A956" s="148"/>
      <c r="B956" s="167"/>
      <c r="C956" s="195"/>
      <c r="D956" s="148"/>
      <c r="E956" s="150"/>
      <c r="F956" s="150"/>
      <c r="G956" s="151"/>
      <c r="H956" s="152"/>
      <c r="I956" s="151"/>
      <c r="J956" s="152"/>
      <c r="K956" s="23"/>
      <c r="L956" s="23"/>
      <c r="M956" s="23"/>
      <c r="N956" s="97"/>
      <c r="O956" s="55">
        <f t="shared" si="1542"/>
        <v>0</v>
      </c>
      <c r="P956" s="152"/>
      <c r="Q956" s="152"/>
      <c r="R956" s="152"/>
      <c r="S956" s="152"/>
      <c r="T956" s="152"/>
    </row>
    <row r="957" spans="1:20" ht="12.75" customHeight="1" x14ac:dyDescent="0.2">
      <c r="A957" s="148"/>
      <c r="B957" s="167"/>
      <c r="C957" s="195"/>
      <c r="D957" s="148"/>
      <c r="E957" s="150"/>
      <c r="F957" s="150"/>
      <c r="G957" s="151"/>
      <c r="H957" s="152"/>
      <c r="I957" s="151"/>
      <c r="J957" s="152"/>
      <c r="K957" s="23"/>
      <c r="L957" s="23"/>
      <c r="M957" s="24"/>
      <c r="N957" s="97"/>
      <c r="O957" s="55">
        <f t="shared" si="1542"/>
        <v>0</v>
      </c>
      <c r="P957" s="152"/>
      <c r="Q957" s="152"/>
      <c r="R957" s="152"/>
      <c r="S957" s="152"/>
      <c r="T957" s="152"/>
    </row>
    <row r="958" spans="1:20" ht="12.75" customHeight="1" x14ac:dyDescent="0.2">
      <c r="A958" s="148"/>
      <c r="B958" s="168"/>
      <c r="C958" s="195"/>
      <c r="D958" s="148"/>
      <c r="E958" s="150"/>
      <c r="F958" s="150"/>
      <c r="G958" s="151"/>
      <c r="H958" s="152"/>
      <c r="I958" s="151"/>
      <c r="J958" s="152"/>
      <c r="K958" s="23"/>
      <c r="L958" s="23"/>
      <c r="M958" s="23"/>
      <c r="N958" s="97"/>
      <c r="O958" s="55">
        <f t="shared" si="1542"/>
        <v>0</v>
      </c>
      <c r="P958" s="152"/>
      <c r="Q958" s="152"/>
      <c r="R958" s="152"/>
      <c r="S958" s="152"/>
      <c r="T958" s="152"/>
    </row>
    <row r="959" spans="1:20" ht="12.75" customHeight="1" x14ac:dyDescent="0.2">
      <c r="A959" s="148">
        <v>2</v>
      </c>
      <c r="B959" s="166" t="s">
        <v>83</v>
      </c>
      <c r="C959" s="204" t="s">
        <v>715</v>
      </c>
      <c r="D959" s="337" t="s">
        <v>714</v>
      </c>
      <c r="E959" s="169">
        <v>12.26</v>
      </c>
      <c r="F959" s="169">
        <f t="shared" ref="F959" si="1567">H959+J959+R959</f>
        <v>2.8792230000000001</v>
      </c>
      <c r="G959" s="164">
        <v>0.4</v>
      </c>
      <c r="H959" s="154">
        <f t="shared" ref="H959" si="1568">G959*$P$8/1000</f>
        <v>0.75948000000000004</v>
      </c>
      <c r="I959" s="274">
        <v>0.9</v>
      </c>
      <c r="J959" s="154">
        <f t="shared" ref="J959" si="1569">I959*$P$9/1000</f>
        <v>2.1197430000000002</v>
      </c>
      <c r="K959" s="27"/>
      <c r="L959" s="110"/>
      <c r="M959" s="110"/>
      <c r="N959" s="110"/>
      <c r="O959" s="55">
        <f t="shared" si="1542"/>
        <v>0</v>
      </c>
      <c r="P959" s="154">
        <f t="shared" ref="P959" si="1570">E959*F959</f>
        <v>35.299273980000002</v>
      </c>
      <c r="Q959" s="154">
        <f t="shared" ref="Q959" si="1571">SUM(O959:O962)</f>
        <v>0</v>
      </c>
      <c r="R959" s="154">
        <f t="shared" ref="R959" si="1572">Q959*1.02*1.05*$R$14</f>
        <v>0</v>
      </c>
      <c r="S959" s="152">
        <f t="shared" ref="S959" si="1573">F959*$S$17</f>
        <v>3.6554673045399735</v>
      </c>
      <c r="T959" s="152">
        <f t="shared" ref="T959" si="1574">E959*S959</f>
        <v>44.816029153660075</v>
      </c>
    </row>
    <row r="960" spans="1:20" ht="12.75" customHeight="1" x14ac:dyDescent="0.2">
      <c r="A960" s="148"/>
      <c r="B960" s="167"/>
      <c r="C960" s="205"/>
      <c r="D960" s="337"/>
      <c r="E960" s="170"/>
      <c r="F960" s="170"/>
      <c r="G960" s="164"/>
      <c r="H960" s="155"/>
      <c r="I960" s="275"/>
      <c r="J960" s="155"/>
      <c r="K960" s="23"/>
      <c r="L960" s="23"/>
      <c r="M960" s="23"/>
      <c r="N960" s="97"/>
      <c r="O960" s="55">
        <f t="shared" si="1542"/>
        <v>0</v>
      </c>
      <c r="P960" s="155"/>
      <c r="Q960" s="155"/>
      <c r="R960" s="155"/>
      <c r="S960" s="152"/>
      <c r="T960" s="152"/>
    </row>
    <row r="961" spans="1:20" ht="12.75" customHeight="1" x14ac:dyDescent="0.2">
      <c r="A961" s="148"/>
      <c r="B961" s="167"/>
      <c r="C961" s="205"/>
      <c r="D961" s="337"/>
      <c r="E961" s="170"/>
      <c r="F961" s="170"/>
      <c r="G961" s="164"/>
      <c r="H961" s="155"/>
      <c r="I961" s="275"/>
      <c r="J961" s="155"/>
      <c r="K961" s="23"/>
      <c r="L961" s="23"/>
      <c r="M961" s="24"/>
      <c r="N961" s="97"/>
      <c r="O961" s="55">
        <f t="shared" si="1542"/>
        <v>0</v>
      </c>
      <c r="P961" s="155"/>
      <c r="Q961" s="155"/>
      <c r="R961" s="155"/>
      <c r="S961" s="152"/>
      <c r="T961" s="152"/>
    </row>
    <row r="962" spans="1:20" ht="12.75" customHeight="1" x14ac:dyDescent="0.2">
      <c r="A962" s="148"/>
      <c r="B962" s="168"/>
      <c r="C962" s="206"/>
      <c r="D962" s="337"/>
      <c r="E962" s="171"/>
      <c r="F962" s="171"/>
      <c r="G962" s="164"/>
      <c r="H962" s="156"/>
      <c r="I962" s="276"/>
      <c r="J962" s="156"/>
      <c r="K962" s="23"/>
      <c r="L962" s="23"/>
      <c r="M962" s="23"/>
      <c r="N962" s="97"/>
      <c r="O962" s="55">
        <f t="shared" si="1542"/>
        <v>0</v>
      </c>
      <c r="P962" s="156"/>
      <c r="Q962" s="156"/>
      <c r="R962" s="156"/>
      <c r="S962" s="152"/>
      <c r="T962" s="152"/>
    </row>
    <row r="963" spans="1:20" s="54" customFormat="1" ht="12.75" customHeight="1" x14ac:dyDescent="0.2">
      <c r="A963" s="144"/>
      <c r="B963" s="433"/>
      <c r="C963" s="383" t="s">
        <v>716</v>
      </c>
      <c r="D963" s="433"/>
      <c r="E963" s="477"/>
      <c r="F963" s="439">
        <f>H963+J963+R963</f>
        <v>2.8792230000000001</v>
      </c>
      <c r="G963" s="442">
        <v>0.4</v>
      </c>
      <c r="H963" s="445">
        <f>G963*$P$8/1000</f>
        <v>0.75948000000000004</v>
      </c>
      <c r="I963" s="448">
        <v>0.9</v>
      </c>
      <c r="J963" s="445">
        <f>I963*$P$9/1000</f>
        <v>2.1197430000000002</v>
      </c>
      <c r="K963" s="82"/>
      <c r="L963" s="82"/>
      <c r="M963" s="82"/>
      <c r="N963" s="83"/>
      <c r="O963" s="84">
        <f t="shared" si="1542"/>
        <v>0</v>
      </c>
      <c r="P963" s="445">
        <f>E963*F963</f>
        <v>0</v>
      </c>
      <c r="Q963" s="445">
        <f>SUM(O963:O966)</f>
        <v>0</v>
      </c>
      <c r="R963" s="445">
        <f>Q963*1.02*1.05*$R$14</f>
        <v>0</v>
      </c>
      <c r="S963" s="453"/>
      <c r="T963" s="451">
        <f>SUM(T955:T962)</f>
        <v>255.29903106681775</v>
      </c>
    </row>
    <row r="964" spans="1:20" s="54" customFormat="1" ht="12.75" customHeight="1" x14ac:dyDescent="0.2">
      <c r="A964" s="145"/>
      <c r="B964" s="434"/>
      <c r="C964" s="384"/>
      <c r="D964" s="434"/>
      <c r="E964" s="478"/>
      <c r="F964" s="440"/>
      <c r="G964" s="443"/>
      <c r="H964" s="446"/>
      <c r="I964" s="449"/>
      <c r="J964" s="446"/>
      <c r="K964" s="82"/>
      <c r="L964" s="82"/>
      <c r="M964" s="82"/>
      <c r="N964" s="83"/>
      <c r="O964" s="84">
        <f t="shared" si="1542"/>
        <v>0</v>
      </c>
      <c r="P964" s="446"/>
      <c r="Q964" s="446"/>
      <c r="R964" s="446"/>
      <c r="S964" s="453"/>
      <c r="T964" s="451"/>
    </row>
    <row r="965" spans="1:20" s="54" customFormat="1" ht="12.75" customHeight="1" x14ac:dyDescent="0.2">
      <c r="A965" s="145"/>
      <c r="B965" s="434"/>
      <c r="C965" s="384"/>
      <c r="D965" s="434"/>
      <c r="E965" s="478"/>
      <c r="F965" s="440"/>
      <c r="G965" s="443"/>
      <c r="H965" s="446"/>
      <c r="I965" s="449"/>
      <c r="J965" s="446"/>
      <c r="K965" s="82"/>
      <c r="L965" s="82"/>
      <c r="M965" s="82"/>
      <c r="N965" s="83"/>
      <c r="O965" s="84">
        <f t="shared" si="1542"/>
        <v>0</v>
      </c>
      <c r="P965" s="446"/>
      <c r="Q965" s="446"/>
      <c r="R965" s="446"/>
      <c r="S965" s="453"/>
      <c r="T965" s="451"/>
    </row>
    <row r="966" spans="1:20" s="54" customFormat="1" ht="12.75" customHeight="1" x14ac:dyDescent="0.2">
      <c r="A966" s="146"/>
      <c r="B966" s="435"/>
      <c r="C966" s="385"/>
      <c r="D966" s="435"/>
      <c r="E966" s="479"/>
      <c r="F966" s="441"/>
      <c r="G966" s="444"/>
      <c r="H966" s="447"/>
      <c r="I966" s="450"/>
      <c r="J966" s="447"/>
      <c r="K966" s="82"/>
      <c r="L966" s="82"/>
      <c r="M966" s="82"/>
      <c r="N966" s="83"/>
      <c r="O966" s="84">
        <f t="shared" si="1542"/>
        <v>0</v>
      </c>
      <c r="P966" s="447"/>
      <c r="Q966" s="447"/>
      <c r="R966" s="447"/>
      <c r="S966" s="453"/>
      <c r="T966" s="451"/>
    </row>
    <row r="967" spans="1:20" s="54" customFormat="1" ht="12.75" customHeight="1" x14ac:dyDescent="0.2">
      <c r="A967" s="144"/>
      <c r="B967" s="433"/>
      <c r="C967" s="383" t="s">
        <v>717</v>
      </c>
      <c r="D967" s="433"/>
      <c r="E967" s="477"/>
      <c r="F967" s="439">
        <f>H967+J967+R967</f>
        <v>7.1331929999999995</v>
      </c>
      <c r="G967" s="442">
        <v>1.4</v>
      </c>
      <c r="H967" s="445">
        <f>G967*$P$8/1000</f>
        <v>2.6581799999999998</v>
      </c>
      <c r="I967" s="448">
        <v>1.9</v>
      </c>
      <c r="J967" s="445">
        <f>I967*$P$9/1000</f>
        <v>4.4750129999999997</v>
      </c>
      <c r="K967" s="82"/>
      <c r="L967" s="82"/>
      <c r="M967" s="82"/>
      <c r="N967" s="83"/>
      <c r="O967" s="84">
        <f t="shared" si="1542"/>
        <v>0</v>
      </c>
      <c r="P967" s="445">
        <f>E967*F967</f>
        <v>0</v>
      </c>
      <c r="Q967" s="445">
        <f>SUM(O967:O970)</f>
        <v>0</v>
      </c>
      <c r="R967" s="445">
        <f>Q967*1.02*1.05*$R$14</f>
        <v>0</v>
      </c>
      <c r="S967" s="453"/>
      <c r="T967" s="452">
        <f>(T963*100%)/$T$1936</f>
        <v>2.1456436249046649E-3</v>
      </c>
    </row>
    <row r="968" spans="1:20" s="54" customFormat="1" ht="12.75" customHeight="1" x14ac:dyDescent="0.2">
      <c r="A968" s="145"/>
      <c r="B968" s="434"/>
      <c r="C968" s="384"/>
      <c r="D968" s="434"/>
      <c r="E968" s="478"/>
      <c r="F968" s="440"/>
      <c r="G968" s="443"/>
      <c r="H968" s="446"/>
      <c r="I968" s="449"/>
      <c r="J968" s="446"/>
      <c r="K968" s="82"/>
      <c r="L968" s="82"/>
      <c r="M968" s="82"/>
      <c r="N968" s="83"/>
      <c r="O968" s="84">
        <f t="shared" si="1542"/>
        <v>0</v>
      </c>
      <c r="P968" s="446"/>
      <c r="Q968" s="446"/>
      <c r="R968" s="446"/>
      <c r="S968" s="453"/>
      <c r="T968" s="452"/>
    </row>
    <row r="969" spans="1:20" s="54" customFormat="1" ht="12.75" customHeight="1" x14ac:dyDescent="0.2">
      <c r="A969" s="145"/>
      <c r="B969" s="434"/>
      <c r="C969" s="384"/>
      <c r="D969" s="434"/>
      <c r="E969" s="478"/>
      <c r="F969" s="440"/>
      <c r="G969" s="443"/>
      <c r="H969" s="446"/>
      <c r="I969" s="449"/>
      <c r="J969" s="446"/>
      <c r="K969" s="82"/>
      <c r="L969" s="82"/>
      <c r="M969" s="82"/>
      <c r="N969" s="83"/>
      <c r="O969" s="84">
        <f t="shared" si="1542"/>
        <v>0</v>
      </c>
      <c r="P969" s="446"/>
      <c r="Q969" s="446"/>
      <c r="R969" s="446"/>
      <c r="S969" s="453"/>
      <c r="T969" s="452"/>
    </row>
    <row r="970" spans="1:20" s="54" customFormat="1" ht="12.75" customHeight="1" x14ac:dyDescent="0.2">
      <c r="A970" s="146"/>
      <c r="B970" s="435"/>
      <c r="C970" s="385"/>
      <c r="D970" s="435"/>
      <c r="E970" s="479"/>
      <c r="F970" s="441"/>
      <c r="G970" s="444"/>
      <c r="H970" s="447"/>
      <c r="I970" s="450"/>
      <c r="J970" s="447"/>
      <c r="K970" s="82"/>
      <c r="L970" s="82"/>
      <c r="M970" s="82"/>
      <c r="N970" s="83"/>
      <c r="O970" s="84">
        <f t="shared" si="1542"/>
        <v>0</v>
      </c>
      <c r="P970" s="447"/>
      <c r="Q970" s="447"/>
      <c r="R970" s="447"/>
      <c r="S970" s="453"/>
      <c r="T970" s="452"/>
    </row>
    <row r="971" spans="1:20" ht="12.75" customHeight="1" x14ac:dyDescent="0.2">
      <c r="A971" s="144"/>
      <c r="B971" s="186"/>
      <c r="C971" s="198" t="s">
        <v>688</v>
      </c>
      <c r="D971" s="296"/>
      <c r="E971" s="299"/>
      <c r="F971" s="169">
        <f t="shared" ref="F971" si="1575">H971+J971+R971</f>
        <v>0</v>
      </c>
      <c r="G971" s="201"/>
      <c r="H971" s="154">
        <f t="shared" ref="H971" si="1576">G971*$P$8/1000</f>
        <v>0</v>
      </c>
      <c r="I971" s="201"/>
      <c r="J971" s="154">
        <f t="shared" ref="J971" si="1577">I971*$P$9/1000</f>
        <v>0</v>
      </c>
      <c r="K971" s="27"/>
      <c r="L971" s="27"/>
      <c r="M971" s="27"/>
      <c r="N971" s="110"/>
      <c r="O971" s="55">
        <f t="shared" si="1542"/>
        <v>0</v>
      </c>
      <c r="P971" s="154">
        <f t="shared" ref="P971" si="1578">E971*F971</f>
        <v>0</v>
      </c>
      <c r="Q971" s="154">
        <f t="shared" ref="Q971" si="1579">SUM(O971:O974)</f>
        <v>0</v>
      </c>
      <c r="R971" s="154">
        <f t="shared" ref="R971" si="1580">Q971*1.02*1.05*$R$14</f>
        <v>0</v>
      </c>
      <c r="S971" s="152">
        <f t="shared" ref="S971" si="1581">F971*$S$17</f>
        <v>0</v>
      </c>
      <c r="T971" s="152">
        <f t="shared" ref="T971" si="1582">E971*S971</f>
        <v>0</v>
      </c>
    </row>
    <row r="972" spans="1:20" ht="12.75" customHeight="1" x14ac:dyDescent="0.2">
      <c r="A972" s="145"/>
      <c r="B972" s="187"/>
      <c r="C972" s="199"/>
      <c r="D972" s="297"/>
      <c r="E972" s="300"/>
      <c r="F972" s="170"/>
      <c r="G972" s="202"/>
      <c r="H972" s="155"/>
      <c r="I972" s="202"/>
      <c r="J972" s="155"/>
      <c r="K972" s="27"/>
      <c r="L972" s="27"/>
      <c r="M972" s="27"/>
      <c r="N972" s="110"/>
      <c r="O972" s="55">
        <f t="shared" si="1542"/>
        <v>0</v>
      </c>
      <c r="P972" s="155"/>
      <c r="Q972" s="155"/>
      <c r="R972" s="155"/>
      <c r="S972" s="152"/>
      <c r="T972" s="152"/>
    </row>
    <row r="973" spans="1:20" ht="12.75" customHeight="1" x14ac:dyDescent="0.2">
      <c r="A973" s="145"/>
      <c r="B973" s="187"/>
      <c r="C973" s="199"/>
      <c r="D973" s="297"/>
      <c r="E973" s="300"/>
      <c r="F973" s="170"/>
      <c r="G973" s="202"/>
      <c r="H973" s="155"/>
      <c r="I973" s="202"/>
      <c r="J973" s="155"/>
      <c r="K973" s="27"/>
      <c r="L973" s="27"/>
      <c r="M973" s="27"/>
      <c r="N973" s="110"/>
      <c r="O973" s="55">
        <f t="shared" si="1542"/>
        <v>0</v>
      </c>
      <c r="P973" s="155"/>
      <c r="Q973" s="155"/>
      <c r="R973" s="155"/>
      <c r="S973" s="152"/>
      <c r="T973" s="152"/>
    </row>
    <row r="974" spans="1:20" ht="12.75" customHeight="1" x14ac:dyDescent="0.2">
      <c r="A974" s="146"/>
      <c r="B974" s="188"/>
      <c r="C974" s="200"/>
      <c r="D974" s="298"/>
      <c r="E974" s="301"/>
      <c r="F974" s="171"/>
      <c r="G974" s="203"/>
      <c r="H974" s="156"/>
      <c r="I974" s="203"/>
      <c r="J974" s="156"/>
      <c r="K974" s="27"/>
      <c r="L974" s="27"/>
      <c r="M974" s="27"/>
      <c r="N974" s="110"/>
      <c r="O974" s="55">
        <f t="shared" si="1542"/>
        <v>0</v>
      </c>
      <c r="P974" s="156"/>
      <c r="Q974" s="156"/>
      <c r="R974" s="156"/>
      <c r="S974" s="152"/>
      <c r="T974" s="152"/>
    </row>
    <row r="975" spans="1:20" ht="12.75" customHeight="1" x14ac:dyDescent="0.2">
      <c r="A975" s="197">
        <v>1</v>
      </c>
      <c r="B975" s="213" t="s">
        <v>602</v>
      </c>
      <c r="C975" s="264" t="s">
        <v>825</v>
      </c>
      <c r="D975" s="271" t="s">
        <v>694</v>
      </c>
      <c r="E975" s="260">
        <v>322</v>
      </c>
      <c r="F975" s="248">
        <f>H975+J975+R975</f>
        <v>2.3882512196400003</v>
      </c>
      <c r="G975" s="249">
        <v>1.1100000000000001</v>
      </c>
      <c r="H975" s="250">
        <f>G975*$P$8/1000</f>
        <v>2.1075570000000003</v>
      </c>
      <c r="I975" s="249">
        <v>0.04</v>
      </c>
      <c r="J975" s="250">
        <f>I975*$P$9/1000</f>
        <v>9.4210800000000011E-2</v>
      </c>
      <c r="K975" s="39" t="s">
        <v>48</v>
      </c>
      <c r="L975" s="39" t="s">
        <v>31</v>
      </c>
      <c r="M975" s="39">
        <v>0.9</v>
      </c>
      <c r="N975" s="99">
        <v>0.183</v>
      </c>
      <c r="O975" s="55">
        <f t="shared" si="1542"/>
        <v>0.16470000000000001</v>
      </c>
      <c r="P975" s="250">
        <f>E975*F975</f>
        <v>769.01689272408009</v>
      </c>
      <c r="Q975" s="250">
        <f>SUM(O975:O978)</f>
        <v>0.16470000000000001</v>
      </c>
      <c r="R975" s="250">
        <f>Q975*1.02*1.05*$R$14</f>
        <v>0.18648341964000001</v>
      </c>
      <c r="S975" s="152">
        <f t="shared" ref="S975" si="1583">F975*$S$17</f>
        <v>3.0321285459381699</v>
      </c>
      <c r="T975" s="152">
        <f t="shared" ref="T975" si="1584">E975*S975</f>
        <v>976.34539179209071</v>
      </c>
    </row>
    <row r="976" spans="1:20" ht="12.75" customHeight="1" x14ac:dyDescent="0.2">
      <c r="A976" s="197"/>
      <c r="B976" s="213"/>
      <c r="C976" s="264"/>
      <c r="D976" s="272"/>
      <c r="E976" s="260"/>
      <c r="F976" s="248"/>
      <c r="G976" s="249"/>
      <c r="H976" s="250"/>
      <c r="I976" s="249"/>
      <c r="J976" s="250"/>
      <c r="K976" s="39"/>
      <c r="L976" s="39"/>
      <c r="M976" s="39"/>
      <c r="N976" s="99"/>
      <c r="O976" s="55">
        <f t="shared" si="1542"/>
        <v>0</v>
      </c>
      <c r="P976" s="250"/>
      <c r="Q976" s="250"/>
      <c r="R976" s="250"/>
      <c r="S976" s="152"/>
      <c r="T976" s="152"/>
    </row>
    <row r="977" spans="1:20" ht="12.75" customHeight="1" x14ac:dyDescent="0.2">
      <c r="A977" s="197"/>
      <c r="B977" s="213"/>
      <c r="C977" s="264"/>
      <c r="D977" s="272"/>
      <c r="E977" s="260"/>
      <c r="F977" s="248"/>
      <c r="G977" s="249"/>
      <c r="H977" s="250"/>
      <c r="I977" s="249"/>
      <c r="J977" s="250"/>
      <c r="K977" s="39"/>
      <c r="L977" s="39"/>
      <c r="M977" s="39"/>
      <c r="N977" s="99"/>
      <c r="O977" s="55">
        <f t="shared" si="1542"/>
        <v>0</v>
      </c>
      <c r="P977" s="250"/>
      <c r="Q977" s="250"/>
      <c r="R977" s="250"/>
      <c r="S977" s="152"/>
      <c r="T977" s="152"/>
    </row>
    <row r="978" spans="1:20" ht="12.75" customHeight="1" x14ac:dyDescent="0.2">
      <c r="A978" s="197"/>
      <c r="B978" s="213"/>
      <c r="C978" s="264"/>
      <c r="D978" s="273"/>
      <c r="E978" s="260"/>
      <c r="F978" s="248"/>
      <c r="G978" s="249"/>
      <c r="H978" s="250"/>
      <c r="I978" s="249"/>
      <c r="J978" s="250"/>
      <c r="K978" s="39"/>
      <c r="L978" s="39"/>
      <c r="M978" s="39"/>
      <c r="N978" s="99"/>
      <c r="O978" s="55">
        <f t="shared" si="1542"/>
        <v>0</v>
      </c>
      <c r="P978" s="250"/>
      <c r="Q978" s="250"/>
      <c r="R978" s="250"/>
      <c r="S978" s="152"/>
      <c r="T978" s="152"/>
    </row>
    <row r="979" spans="1:20" ht="12.75" customHeight="1" x14ac:dyDescent="0.2">
      <c r="A979" s="197">
        <v>2</v>
      </c>
      <c r="B979" s="213" t="s">
        <v>261</v>
      </c>
      <c r="C979" s="264" t="s">
        <v>826</v>
      </c>
      <c r="D979" s="271" t="s">
        <v>694</v>
      </c>
      <c r="E979" s="260">
        <v>78</v>
      </c>
      <c r="F979" s="248">
        <f>H979+J979+R979</f>
        <v>1.9847577735959998</v>
      </c>
      <c r="G979" s="249">
        <v>0.88</v>
      </c>
      <c r="H979" s="250">
        <f>G979*$P$8/1000</f>
        <v>1.6708559999999999</v>
      </c>
      <c r="I979" s="249">
        <v>0.03</v>
      </c>
      <c r="J979" s="250">
        <f>I979*$P$9/1000</f>
        <v>7.0658099999999988E-2</v>
      </c>
      <c r="K979" s="39" t="s">
        <v>48</v>
      </c>
      <c r="L979" s="39" t="s">
        <v>31</v>
      </c>
      <c r="M979" s="39">
        <v>0.93</v>
      </c>
      <c r="N979" s="99">
        <v>0.23100000000000001</v>
      </c>
      <c r="O979" s="55">
        <f t="shared" si="1542"/>
        <v>0.21483000000000002</v>
      </c>
      <c r="P979" s="250">
        <f t="shared" ref="P979" si="1585">E979*F979</f>
        <v>154.81110634048798</v>
      </c>
      <c r="Q979" s="250">
        <f t="shared" ref="Q979" si="1586">SUM(O979:O982)</f>
        <v>0.21483000000000002</v>
      </c>
      <c r="R979" s="250">
        <f t="shared" ref="R979" si="1587">Q979*1.02*1.05*$R$14</f>
        <v>0.24324367359600002</v>
      </c>
      <c r="S979" s="152">
        <f t="shared" ref="S979" si="1588">F979*$S$17</f>
        <v>2.5198524563091249</v>
      </c>
      <c r="T979" s="152">
        <f t="shared" ref="T979" si="1589">E979*S979</f>
        <v>196.54849159211173</v>
      </c>
    </row>
    <row r="980" spans="1:20" ht="12.75" customHeight="1" x14ac:dyDescent="0.2">
      <c r="A980" s="197"/>
      <c r="B980" s="213"/>
      <c r="C980" s="264"/>
      <c r="D980" s="272"/>
      <c r="E980" s="260"/>
      <c r="F980" s="248"/>
      <c r="G980" s="249"/>
      <c r="H980" s="250"/>
      <c r="I980" s="249"/>
      <c r="J980" s="250"/>
      <c r="K980" s="39"/>
      <c r="L980" s="39"/>
      <c r="M980" s="39"/>
      <c r="N980" s="99"/>
      <c r="O980" s="55">
        <f t="shared" si="1542"/>
        <v>0</v>
      </c>
      <c r="P980" s="250"/>
      <c r="Q980" s="250"/>
      <c r="R980" s="250"/>
      <c r="S980" s="152"/>
      <c r="T980" s="152"/>
    </row>
    <row r="981" spans="1:20" ht="12.75" customHeight="1" x14ac:dyDescent="0.2">
      <c r="A981" s="197"/>
      <c r="B981" s="213"/>
      <c r="C981" s="264"/>
      <c r="D981" s="272"/>
      <c r="E981" s="260"/>
      <c r="F981" s="248"/>
      <c r="G981" s="249"/>
      <c r="H981" s="250"/>
      <c r="I981" s="249"/>
      <c r="J981" s="250"/>
      <c r="K981" s="39"/>
      <c r="L981" s="39"/>
      <c r="M981" s="39"/>
      <c r="N981" s="99"/>
      <c r="O981" s="55">
        <f t="shared" si="1542"/>
        <v>0</v>
      </c>
      <c r="P981" s="250"/>
      <c r="Q981" s="250"/>
      <c r="R981" s="250"/>
      <c r="S981" s="152"/>
      <c r="T981" s="152"/>
    </row>
    <row r="982" spans="1:20" ht="12.75" customHeight="1" x14ac:dyDescent="0.2">
      <c r="A982" s="197"/>
      <c r="B982" s="213"/>
      <c r="C982" s="264"/>
      <c r="D982" s="273"/>
      <c r="E982" s="260"/>
      <c r="F982" s="248"/>
      <c r="G982" s="249"/>
      <c r="H982" s="250"/>
      <c r="I982" s="249"/>
      <c r="J982" s="250"/>
      <c r="K982" s="39"/>
      <c r="L982" s="39"/>
      <c r="M982" s="39"/>
      <c r="N982" s="99"/>
      <c r="O982" s="55">
        <f t="shared" si="1542"/>
        <v>0</v>
      </c>
      <c r="P982" s="250"/>
      <c r="Q982" s="250"/>
      <c r="R982" s="250"/>
      <c r="S982" s="152"/>
      <c r="T982" s="152"/>
    </row>
    <row r="983" spans="1:20" ht="12.75" customHeight="1" x14ac:dyDescent="0.2">
      <c r="A983" s="197">
        <v>3</v>
      </c>
      <c r="B983" s="213" t="s">
        <v>151</v>
      </c>
      <c r="C983" s="264" t="s">
        <v>827</v>
      </c>
      <c r="D983" s="271" t="s">
        <v>694</v>
      </c>
      <c r="E983" s="260">
        <v>56</v>
      </c>
      <c r="F983" s="248">
        <f>H983+J983+R983</f>
        <v>1.816484449584</v>
      </c>
      <c r="G983" s="249">
        <v>0.72</v>
      </c>
      <c r="H983" s="250">
        <f>G983*$P$8/1000</f>
        <v>1.3670640000000001</v>
      </c>
      <c r="I983" s="249">
        <v>0.02</v>
      </c>
      <c r="J983" s="250">
        <f>I983*$P$9/1000</f>
        <v>4.7105400000000006E-2</v>
      </c>
      <c r="K983" s="39" t="s">
        <v>48</v>
      </c>
      <c r="L983" s="39" t="s">
        <v>31</v>
      </c>
      <c r="M983" s="39">
        <v>0.94</v>
      </c>
      <c r="N983" s="99">
        <v>0.378</v>
      </c>
      <c r="O983" s="55">
        <f t="shared" si="1542"/>
        <v>0.35531999999999997</v>
      </c>
      <c r="P983" s="250">
        <f t="shared" ref="P983" si="1590">E983*F983</f>
        <v>101.72312917670401</v>
      </c>
      <c r="Q983" s="250">
        <f t="shared" ref="Q983" si="1591">SUM(O983:O986)</f>
        <v>0.35531999999999997</v>
      </c>
      <c r="R983" s="250">
        <f t="shared" ref="R983" si="1592">Q983*1.02*1.05*$R$14</f>
        <v>0.40231504958399994</v>
      </c>
      <c r="S983" s="152">
        <f t="shared" ref="S983" si="1593">F983*$S$17</f>
        <v>2.3062123061185611</v>
      </c>
      <c r="T983" s="152">
        <f t="shared" ref="T983" si="1594">E983*S983</f>
        <v>129.14788914263943</v>
      </c>
    </row>
    <row r="984" spans="1:20" ht="12.75" customHeight="1" x14ac:dyDescent="0.2">
      <c r="A984" s="197"/>
      <c r="B984" s="213"/>
      <c r="C984" s="264"/>
      <c r="D984" s="272"/>
      <c r="E984" s="260"/>
      <c r="F984" s="248"/>
      <c r="G984" s="249"/>
      <c r="H984" s="250"/>
      <c r="I984" s="249"/>
      <c r="J984" s="250"/>
      <c r="K984" s="39"/>
      <c r="L984" s="39"/>
      <c r="M984" s="39"/>
      <c r="N984" s="99"/>
      <c r="O984" s="55">
        <f t="shared" si="1542"/>
        <v>0</v>
      </c>
      <c r="P984" s="250"/>
      <c r="Q984" s="250"/>
      <c r="R984" s="250"/>
      <c r="S984" s="152"/>
      <c r="T984" s="152"/>
    </row>
    <row r="985" spans="1:20" ht="12.75" customHeight="1" x14ac:dyDescent="0.2">
      <c r="A985" s="197"/>
      <c r="B985" s="213"/>
      <c r="C985" s="264"/>
      <c r="D985" s="272"/>
      <c r="E985" s="260"/>
      <c r="F985" s="248"/>
      <c r="G985" s="249"/>
      <c r="H985" s="250"/>
      <c r="I985" s="249"/>
      <c r="J985" s="250"/>
      <c r="K985" s="39"/>
      <c r="L985" s="39"/>
      <c r="M985" s="39"/>
      <c r="N985" s="99"/>
      <c r="O985" s="55">
        <f t="shared" si="1542"/>
        <v>0</v>
      </c>
      <c r="P985" s="250"/>
      <c r="Q985" s="250"/>
      <c r="R985" s="250"/>
      <c r="S985" s="152"/>
      <c r="T985" s="152"/>
    </row>
    <row r="986" spans="1:20" ht="12.75" customHeight="1" x14ac:dyDescent="0.2">
      <c r="A986" s="197"/>
      <c r="B986" s="213"/>
      <c r="C986" s="264"/>
      <c r="D986" s="273"/>
      <c r="E986" s="260"/>
      <c r="F986" s="248"/>
      <c r="G986" s="249"/>
      <c r="H986" s="250"/>
      <c r="I986" s="249"/>
      <c r="J986" s="250"/>
      <c r="K986" s="39"/>
      <c r="L986" s="39"/>
      <c r="M986" s="39"/>
      <c r="N986" s="99"/>
      <c r="O986" s="55">
        <f t="shared" si="1542"/>
        <v>0</v>
      </c>
      <c r="P986" s="250"/>
      <c r="Q986" s="250"/>
      <c r="R986" s="250"/>
      <c r="S986" s="152"/>
      <c r="T986" s="152"/>
    </row>
    <row r="987" spans="1:20" ht="12.75" customHeight="1" x14ac:dyDescent="0.2">
      <c r="A987" s="197">
        <v>4</v>
      </c>
      <c r="B987" s="147" t="s">
        <v>270</v>
      </c>
      <c r="C987" s="147" t="s">
        <v>828</v>
      </c>
      <c r="D987" s="271" t="s">
        <v>694</v>
      </c>
      <c r="E987" s="149">
        <v>64</v>
      </c>
      <c r="F987" s="248">
        <f t="shared" ref="F987" si="1595">H987+J987+R987</f>
        <v>2.4419571096000001</v>
      </c>
      <c r="G987" s="151">
        <v>0.28999999999999998</v>
      </c>
      <c r="H987" s="250">
        <f t="shared" ref="H987" si="1596">G987*$P$8/1000</f>
        <v>0.55062299999999997</v>
      </c>
      <c r="I987" s="151">
        <v>0.03</v>
      </c>
      <c r="J987" s="250">
        <f t="shared" ref="J987" si="1597">I987*$P$9/1000</f>
        <v>7.0658099999999988E-2</v>
      </c>
      <c r="K987" s="23" t="s">
        <v>48</v>
      </c>
      <c r="L987" s="23" t="s">
        <v>31</v>
      </c>
      <c r="M987" s="23">
        <v>1</v>
      </c>
      <c r="N987" s="111">
        <v>1.6080000000000001</v>
      </c>
      <c r="O987" s="55">
        <f t="shared" si="1542"/>
        <v>1.6080000000000001</v>
      </c>
      <c r="P987" s="250">
        <f t="shared" ref="P987" si="1598">E987*F987</f>
        <v>156.28525501440001</v>
      </c>
      <c r="Q987" s="250">
        <f t="shared" ref="Q987" si="1599">SUM(O987:O990)</f>
        <v>1.6080000000000001</v>
      </c>
      <c r="R987" s="250">
        <f t="shared" ref="R987" si="1600">Q987*1.02*1.05*$R$14</f>
        <v>1.8206760096000001</v>
      </c>
      <c r="S987" s="152">
        <f t="shared" ref="S987" si="1601">F987*$S$17</f>
        <v>3.1003136517149721</v>
      </c>
      <c r="T987" s="152">
        <f t="shared" ref="T987" si="1602">E987*S987</f>
        <v>198.42007370975821</v>
      </c>
    </row>
    <row r="988" spans="1:20" ht="12.75" customHeight="1" x14ac:dyDescent="0.2">
      <c r="A988" s="197"/>
      <c r="B988" s="147"/>
      <c r="C988" s="147"/>
      <c r="D988" s="272"/>
      <c r="E988" s="149"/>
      <c r="F988" s="248"/>
      <c r="G988" s="151"/>
      <c r="H988" s="250"/>
      <c r="I988" s="151"/>
      <c r="J988" s="250"/>
      <c r="K988" s="23"/>
      <c r="L988" s="23"/>
      <c r="M988" s="23"/>
      <c r="N988" s="97"/>
      <c r="O988" s="55">
        <f t="shared" si="1542"/>
        <v>0</v>
      </c>
      <c r="P988" s="250"/>
      <c r="Q988" s="250"/>
      <c r="R988" s="250"/>
      <c r="S988" s="152"/>
      <c r="T988" s="152"/>
    </row>
    <row r="989" spans="1:20" ht="12.75" customHeight="1" x14ac:dyDescent="0.2">
      <c r="A989" s="197"/>
      <c r="B989" s="147"/>
      <c r="C989" s="147"/>
      <c r="D989" s="272"/>
      <c r="E989" s="149"/>
      <c r="F989" s="248"/>
      <c r="G989" s="151"/>
      <c r="H989" s="250"/>
      <c r="I989" s="151"/>
      <c r="J989" s="250"/>
      <c r="K989" s="23"/>
      <c r="L989" s="23"/>
      <c r="M989" s="24"/>
      <c r="N989" s="97"/>
      <c r="O989" s="55">
        <f t="shared" si="1542"/>
        <v>0</v>
      </c>
      <c r="P989" s="250"/>
      <c r="Q989" s="250"/>
      <c r="R989" s="250"/>
      <c r="S989" s="152"/>
      <c r="T989" s="152"/>
    </row>
    <row r="990" spans="1:20" ht="12.75" customHeight="1" x14ac:dyDescent="0.2">
      <c r="A990" s="197"/>
      <c r="B990" s="147"/>
      <c r="C990" s="147"/>
      <c r="D990" s="273"/>
      <c r="E990" s="149"/>
      <c r="F990" s="248"/>
      <c r="G990" s="151"/>
      <c r="H990" s="250"/>
      <c r="I990" s="151"/>
      <c r="J990" s="250"/>
      <c r="K990" s="23"/>
      <c r="L990" s="23"/>
      <c r="M990" s="23"/>
      <c r="N990" s="97"/>
      <c r="O990" s="55">
        <f t="shared" si="1542"/>
        <v>0</v>
      </c>
      <c r="P990" s="250"/>
      <c r="Q990" s="250"/>
      <c r="R990" s="250"/>
      <c r="S990" s="152"/>
      <c r="T990" s="152"/>
    </row>
    <row r="991" spans="1:20" ht="12.75" customHeight="1" x14ac:dyDescent="0.2">
      <c r="A991" s="197">
        <v>5</v>
      </c>
      <c r="B991" s="213" t="s">
        <v>155</v>
      </c>
      <c r="C991" s="213" t="s">
        <v>829</v>
      </c>
      <c r="D991" s="197" t="s">
        <v>798</v>
      </c>
      <c r="E991" s="197">
        <v>72</v>
      </c>
      <c r="F991" s="248">
        <f t="shared" ref="F991" si="1603">H991+J991+R991</f>
        <v>2.9397748068</v>
      </c>
      <c r="G991" s="249">
        <v>0.72</v>
      </c>
      <c r="H991" s="250">
        <f t="shared" ref="H991" si="1604">G991*$P$8/1000</f>
        <v>1.3670640000000001</v>
      </c>
      <c r="I991" s="249"/>
      <c r="J991" s="250">
        <f t="shared" ref="J991" si="1605">I991*$P$9/1000</f>
        <v>0</v>
      </c>
      <c r="K991" s="39" t="s">
        <v>59</v>
      </c>
      <c r="L991" s="39" t="s">
        <v>26</v>
      </c>
      <c r="M991" s="39">
        <v>1</v>
      </c>
      <c r="N991" s="99">
        <v>1.389</v>
      </c>
      <c r="O991" s="55">
        <f t="shared" si="1542"/>
        <v>1.389</v>
      </c>
      <c r="P991" s="250">
        <f t="shared" ref="P991:P1007" si="1606">E991*F991</f>
        <v>211.66378608959999</v>
      </c>
      <c r="Q991" s="250">
        <f t="shared" ref="Q991" si="1607">SUM(O991:O994)</f>
        <v>1.389</v>
      </c>
      <c r="R991" s="250">
        <f t="shared" ref="R991" si="1608">Q991*1.02*1.05*$R$14</f>
        <v>1.5727108068</v>
      </c>
      <c r="S991" s="152">
        <f t="shared" ref="S991" si="1609">F991*$S$17</f>
        <v>3.7323440000888146</v>
      </c>
      <c r="T991" s="152">
        <f t="shared" ref="T991" si="1610">E991*S991</f>
        <v>268.72876800639466</v>
      </c>
    </row>
    <row r="992" spans="1:20" ht="12.75" customHeight="1" x14ac:dyDescent="0.2">
      <c r="A992" s="197"/>
      <c r="B992" s="213"/>
      <c r="C992" s="213"/>
      <c r="D992" s="197"/>
      <c r="E992" s="197"/>
      <c r="F992" s="248"/>
      <c r="G992" s="249"/>
      <c r="H992" s="250"/>
      <c r="I992" s="249"/>
      <c r="J992" s="250"/>
      <c r="K992" s="39"/>
      <c r="L992" s="39"/>
      <c r="M992" s="39"/>
      <c r="N992" s="99"/>
      <c r="O992" s="55">
        <f t="shared" si="1542"/>
        <v>0</v>
      </c>
      <c r="P992" s="250"/>
      <c r="Q992" s="250"/>
      <c r="R992" s="250"/>
      <c r="S992" s="152"/>
      <c r="T992" s="152"/>
    </row>
    <row r="993" spans="1:20" ht="12.75" customHeight="1" x14ac:dyDescent="0.2">
      <c r="A993" s="197"/>
      <c r="B993" s="213"/>
      <c r="C993" s="213"/>
      <c r="D993" s="197"/>
      <c r="E993" s="197"/>
      <c r="F993" s="248"/>
      <c r="G993" s="249"/>
      <c r="H993" s="250"/>
      <c r="I993" s="249"/>
      <c r="J993" s="250"/>
      <c r="K993" s="39"/>
      <c r="L993" s="39"/>
      <c r="M993" s="40"/>
      <c r="N993" s="99"/>
      <c r="O993" s="55">
        <f t="shared" si="1542"/>
        <v>0</v>
      </c>
      <c r="P993" s="250"/>
      <c r="Q993" s="250"/>
      <c r="R993" s="250"/>
      <c r="S993" s="152"/>
      <c r="T993" s="152"/>
    </row>
    <row r="994" spans="1:20" ht="12.75" customHeight="1" x14ac:dyDescent="0.2">
      <c r="A994" s="197"/>
      <c r="B994" s="213"/>
      <c r="C994" s="213"/>
      <c r="D994" s="197"/>
      <c r="E994" s="197"/>
      <c r="F994" s="248"/>
      <c r="G994" s="249"/>
      <c r="H994" s="250"/>
      <c r="I994" s="249"/>
      <c r="J994" s="250"/>
      <c r="K994" s="39"/>
      <c r="L994" s="39"/>
      <c r="M994" s="39"/>
      <c r="N994" s="99"/>
      <c r="O994" s="55">
        <f t="shared" si="1542"/>
        <v>0</v>
      </c>
      <c r="P994" s="250"/>
      <c r="Q994" s="250"/>
      <c r="R994" s="250"/>
      <c r="S994" s="152"/>
      <c r="T994" s="152"/>
    </row>
    <row r="995" spans="1:20" ht="12.75" customHeight="1" x14ac:dyDescent="0.2">
      <c r="A995" s="197">
        <v>6</v>
      </c>
      <c r="B995" s="213" t="s">
        <v>155</v>
      </c>
      <c r="C995" s="213" t="s">
        <v>830</v>
      </c>
      <c r="D995" s="197" t="s">
        <v>798</v>
      </c>
      <c r="E995" s="197">
        <v>28</v>
      </c>
      <c r="F995" s="248">
        <f t="shared" ref="F995" si="1611">H995+J995+R995</f>
        <v>3.1911367932000001</v>
      </c>
      <c r="G995" s="249">
        <v>0.72</v>
      </c>
      <c r="H995" s="250">
        <f t="shared" ref="H995" si="1612">G995*$P$8/1000</f>
        <v>1.3670640000000001</v>
      </c>
      <c r="I995" s="249"/>
      <c r="J995" s="250">
        <f t="shared" ref="J995" si="1613">I995*$P$9/1000</f>
        <v>0</v>
      </c>
      <c r="K995" s="39" t="s">
        <v>59</v>
      </c>
      <c r="L995" s="39" t="s">
        <v>26</v>
      </c>
      <c r="M995" s="39">
        <v>1</v>
      </c>
      <c r="N995" s="99">
        <v>1.611</v>
      </c>
      <c r="O995" s="55">
        <f t="shared" si="1542"/>
        <v>1.611</v>
      </c>
      <c r="P995" s="250">
        <f t="shared" si="1606"/>
        <v>89.351830209599996</v>
      </c>
      <c r="Q995" s="250">
        <f t="shared" ref="Q995:Q1007" si="1614">SUM(O995:O998)</f>
        <v>1.611</v>
      </c>
      <c r="R995" s="250">
        <f t="shared" ref="R995" si="1615">Q995*1.02*1.05*$R$14</f>
        <v>1.8240727932</v>
      </c>
      <c r="S995" s="152">
        <f t="shared" ref="S995" si="1616">F995*$S$17</f>
        <v>4.051473682954442</v>
      </c>
      <c r="T995" s="152">
        <f t="shared" ref="T995" si="1617">E995*S995</f>
        <v>113.44126312272438</v>
      </c>
    </row>
    <row r="996" spans="1:20" ht="12.75" customHeight="1" x14ac:dyDescent="0.2">
      <c r="A996" s="197"/>
      <c r="B996" s="213"/>
      <c r="C996" s="213"/>
      <c r="D996" s="197"/>
      <c r="E996" s="197"/>
      <c r="F996" s="248"/>
      <c r="G996" s="249"/>
      <c r="H996" s="250"/>
      <c r="I996" s="249"/>
      <c r="J996" s="250"/>
      <c r="K996" s="39"/>
      <c r="L996" s="39"/>
      <c r="M996" s="39"/>
      <c r="N996" s="99"/>
      <c r="O996" s="55">
        <f t="shared" si="1542"/>
        <v>0</v>
      </c>
      <c r="P996" s="250"/>
      <c r="Q996" s="250"/>
      <c r="R996" s="250"/>
      <c r="S996" s="152"/>
      <c r="T996" s="152"/>
    </row>
    <row r="997" spans="1:20" ht="12.75" customHeight="1" x14ac:dyDescent="0.2">
      <c r="A997" s="197"/>
      <c r="B997" s="213"/>
      <c r="C997" s="213"/>
      <c r="D997" s="197"/>
      <c r="E997" s="197"/>
      <c r="F997" s="248"/>
      <c r="G997" s="249"/>
      <c r="H997" s="250"/>
      <c r="I997" s="249"/>
      <c r="J997" s="250"/>
      <c r="K997" s="39"/>
      <c r="L997" s="39"/>
      <c r="M997" s="40"/>
      <c r="N997" s="99"/>
      <c r="O997" s="55">
        <f t="shared" si="1542"/>
        <v>0</v>
      </c>
      <c r="P997" s="250"/>
      <c r="Q997" s="250"/>
      <c r="R997" s="250"/>
      <c r="S997" s="152"/>
      <c r="T997" s="152"/>
    </row>
    <row r="998" spans="1:20" ht="12.75" customHeight="1" x14ac:dyDescent="0.2">
      <c r="A998" s="197"/>
      <c r="B998" s="213"/>
      <c r="C998" s="213"/>
      <c r="D998" s="197"/>
      <c r="E998" s="197"/>
      <c r="F998" s="248"/>
      <c r="G998" s="249"/>
      <c r="H998" s="250"/>
      <c r="I998" s="249"/>
      <c r="J998" s="250"/>
      <c r="K998" s="39"/>
      <c r="L998" s="39"/>
      <c r="M998" s="39"/>
      <c r="N998" s="99"/>
      <c r="O998" s="55">
        <f t="shared" si="1542"/>
        <v>0</v>
      </c>
      <c r="P998" s="250"/>
      <c r="Q998" s="250"/>
      <c r="R998" s="250"/>
      <c r="S998" s="152"/>
      <c r="T998" s="152"/>
    </row>
    <row r="999" spans="1:20" ht="12.75" customHeight="1" x14ac:dyDescent="0.2">
      <c r="A999" s="197">
        <v>7</v>
      </c>
      <c r="B999" s="213" t="s">
        <v>155</v>
      </c>
      <c r="C999" s="213" t="s">
        <v>831</v>
      </c>
      <c r="D999" s="197" t="s">
        <v>798</v>
      </c>
      <c r="E999" s="197">
        <v>5</v>
      </c>
      <c r="F999" s="248">
        <f t="shared" ref="F999" si="1618">H999+J999+R999</f>
        <v>3.6632897136000002</v>
      </c>
      <c r="G999" s="249">
        <v>0.72</v>
      </c>
      <c r="H999" s="250">
        <f t="shared" ref="H999" si="1619">G999*$P$8/1000</f>
        <v>1.3670640000000001</v>
      </c>
      <c r="I999" s="249"/>
      <c r="J999" s="250">
        <f t="shared" ref="J999" si="1620">I999*$P$9/1000</f>
        <v>0</v>
      </c>
      <c r="K999" s="39" t="s">
        <v>59</v>
      </c>
      <c r="L999" s="39" t="s">
        <v>26</v>
      </c>
      <c r="M999" s="39">
        <v>1</v>
      </c>
      <c r="N999" s="99">
        <v>2.028</v>
      </c>
      <c r="O999" s="55">
        <f t="shared" si="1542"/>
        <v>2.028</v>
      </c>
      <c r="P999" s="250">
        <f t="shared" ref="P999" si="1621">E999*F999</f>
        <v>18.316448568000002</v>
      </c>
      <c r="Q999" s="250">
        <f t="shared" ref="Q999" si="1622">SUM(O999:O1002)</f>
        <v>2.028</v>
      </c>
      <c r="R999" s="250">
        <f t="shared" ref="R999" si="1623">Q999*1.02*1.05*$R$14</f>
        <v>2.2962257136000002</v>
      </c>
      <c r="S999" s="152">
        <f t="shared" ref="S999" si="1624">F999*$S$17</f>
        <v>4.6509199791479867</v>
      </c>
      <c r="T999" s="152">
        <f t="shared" ref="T999" si="1625">E999*S999</f>
        <v>23.254599895739933</v>
      </c>
    </row>
    <row r="1000" spans="1:20" ht="12.75" customHeight="1" x14ac:dyDescent="0.2">
      <c r="A1000" s="197"/>
      <c r="B1000" s="213"/>
      <c r="C1000" s="213"/>
      <c r="D1000" s="197"/>
      <c r="E1000" s="197"/>
      <c r="F1000" s="248"/>
      <c r="G1000" s="249"/>
      <c r="H1000" s="250"/>
      <c r="I1000" s="249"/>
      <c r="J1000" s="250"/>
      <c r="K1000" s="39"/>
      <c r="L1000" s="39"/>
      <c r="M1000" s="39"/>
      <c r="N1000" s="99"/>
      <c r="O1000" s="55">
        <f t="shared" si="1542"/>
        <v>0</v>
      </c>
      <c r="P1000" s="250"/>
      <c r="Q1000" s="250"/>
      <c r="R1000" s="250"/>
      <c r="S1000" s="152"/>
      <c r="T1000" s="152"/>
    </row>
    <row r="1001" spans="1:20" ht="12.75" customHeight="1" x14ac:dyDescent="0.2">
      <c r="A1001" s="197"/>
      <c r="B1001" s="213"/>
      <c r="C1001" s="213"/>
      <c r="D1001" s="197"/>
      <c r="E1001" s="197"/>
      <c r="F1001" s="248"/>
      <c r="G1001" s="249"/>
      <c r="H1001" s="250"/>
      <c r="I1001" s="249"/>
      <c r="J1001" s="250"/>
      <c r="K1001" s="39"/>
      <c r="L1001" s="39"/>
      <c r="M1001" s="40"/>
      <c r="N1001" s="99"/>
      <c r="O1001" s="55">
        <f t="shared" si="1542"/>
        <v>0</v>
      </c>
      <c r="P1001" s="250"/>
      <c r="Q1001" s="250"/>
      <c r="R1001" s="250"/>
      <c r="S1001" s="152"/>
      <c r="T1001" s="152"/>
    </row>
    <row r="1002" spans="1:20" ht="12.75" customHeight="1" x14ac:dyDescent="0.2">
      <c r="A1002" s="197"/>
      <c r="B1002" s="213"/>
      <c r="C1002" s="213"/>
      <c r="D1002" s="197"/>
      <c r="E1002" s="197"/>
      <c r="F1002" s="248"/>
      <c r="G1002" s="249"/>
      <c r="H1002" s="250"/>
      <c r="I1002" s="249"/>
      <c r="J1002" s="250"/>
      <c r="K1002" s="39"/>
      <c r="L1002" s="39"/>
      <c r="M1002" s="39"/>
      <c r="N1002" s="99"/>
      <c r="O1002" s="55">
        <f t="shared" si="1542"/>
        <v>0</v>
      </c>
      <c r="P1002" s="250"/>
      <c r="Q1002" s="250"/>
      <c r="R1002" s="250"/>
      <c r="S1002" s="152"/>
      <c r="T1002" s="152"/>
    </row>
    <row r="1003" spans="1:20" ht="12.75" customHeight="1" x14ac:dyDescent="0.2">
      <c r="A1003" s="197">
        <v>8</v>
      </c>
      <c r="B1003" s="213" t="s">
        <v>155</v>
      </c>
      <c r="C1003" s="213" t="s">
        <v>832</v>
      </c>
      <c r="D1003" s="197" t="s">
        <v>798</v>
      </c>
      <c r="E1003" s="197">
        <v>5</v>
      </c>
      <c r="F1003" s="248">
        <f t="shared" ref="F1003" si="1626">H1003+J1003+R1003</f>
        <v>7.2774674639999999</v>
      </c>
      <c r="G1003" s="249">
        <v>0.72</v>
      </c>
      <c r="H1003" s="250">
        <f t="shared" ref="H1003" si="1627">G1003*$P$8/1000</f>
        <v>1.3670640000000001</v>
      </c>
      <c r="I1003" s="249"/>
      <c r="J1003" s="250">
        <f t="shared" ref="J1003" si="1628">I1003*$P$9/1000</f>
        <v>0</v>
      </c>
      <c r="K1003" s="39" t="s">
        <v>59</v>
      </c>
      <c r="L1003" s="39" t="s">
        <v>26</v>
      </c>
      <c r="M1003" s="39">
        <v>1</v>
      </c>
      <c r="N1003" s="99">
        <v>5.22</v>
      </c>
      <c r="O1003" s="55">
        <f t="shared" si="1542"/>
        <v>5.22</v>
      </c>
      <c r="P1003" s="250">
        <f t="shared" ref="P1003" si="1629">E1003*F1003</f>
        <v>36.38733732</v>
      </c>
      <c r="Q1003" s="250">
        <f t="shared" ref="Q1003" si="1630">SUM(O1003:O1006)</f>
        <v>5.22</v>
      </c>
      <c r="R1003" s="250">
        <f t="shared" ref="R1003" si="1631">Q1003*1.02*1.05*$R$14</f>
        <v>5.9104034639999998</v>
      </c>
      <c r="S1003" s="152">
        <f t="shared" ref="S1003" si="1632">F1003*$S$17</f>
        <v>9.2394873111618772</v>
      </c>
      <c r="T1003" s="152">
        <f t="shared" ref="T1003" si="1633">E1003*S1003</f>
        <v>46.197436555809389</v>
      </c>
    </row>
    <row r="1004" spans="1:20" ht="12.75" customHeight="1" x14ac:dyDescent="0.2">
      <c r="A1004" s="197"/>
      <c r="B1004" s="213"/>
      <c r="C1004" s="213"/>
      <c r="D1004" s="197"/>
      <c r="E1004" s="197"/>
      <c r="F1004" s="248"/>
      <c r="G1004" s="249"/>
      <c r="H1004" s="250"/>
      <c r="I1004" s="249"/>
      <c r="J1004" s="250"/>
      <c r="K1004" s="39"/>
      <c r="L1004" s="39"/>
      <c r="M1004" s="39"/>
      <c r="N1004" s="99"/>
      <c r="O1004" s="55">
        <f t="shared" si="1542"/>
        <v>0</v>
      </c>
      <c r="P1004" s="250"/>
      <c r="Q1004" s="250"/>
      <c r="R1004" s="250"/>
      <c r="S1004" s="152"/>
      <c r="T1004" s="152"/>
    </row>
    <row r="1005" spans="1:20" ht="12.75" customHeight="1" x14ac:dyDescent="0.2">
      <c r="A1005" s="197"/>
      <c r="B1005" s="213"/>
      <c r="C1005" s="213"/>
      <c r="D1005" s="197"/>
      <c r="E1005" s="197"/>
      <c r="F1005" s="248"/>
      <c r="G1005" s="249"/>
      <c r="H1005" s="250"/>
      <c r="I1005" s="249"/>
      <c r="J1005" s="250"/>
      <c r="K1005" s="39"/>
      <c r="L1005" s="39"/>
      <c r="M1005" s="40"/>
      <c r="N1005" s="99"/>
      <c r="O1005" s="55">
        <f t="shared" si="1542"/>
        <v>0</v>
      </c>
      <c r="P1005" s="250"/>
      <c r="Q1005" s="250"/>
      <c r="R1005" s="250"/>
      <c r="S1005" s="152"/>
      <c r="T1005" s="152"/>
    </row>
    <row r="1006" spans="1:20" ht="12.75" customHeight="1" x14ac:dyDescent="0.2">
      <c r="A1006" s="197"/>
      <c r="B1006" s="213"/>
      <c r="C1006" s="213"/>
      <c r="D1006" s="197"/>
      <c r="E1006" s="197"/>
      <c r="F1006" s="248"/>
      <c r="G1006" s="249"/>
      <c r="H1006" s="250"/>
      <c r="I1006" s="249"/>
      <c r="J1006" s="250"/>
      <c r="K1006" s="39"/>
      <c r="L1006" s="39"/>
      <c r="M1006" s="39"/>
      <c r="N1006" s="99"/>
      <c r="O1006" s="55">
        <f t="shared" si="1542"/>
        <v>0</v>
      </c>
      <c r="P1006" s="250"/>
      <c r="Q1006" s="250"/>
      <c r="R1006" s="250"/>
      <c r="S1006" s="152"/>
      <c r="T1006" s="152"/>
    </row>
    <row r="1007" spans="1:20" ht="12.75" customHeight="1" x14ac:dyDescent="0.2">
      <c r="A1007" s="197">
        <v>9</v>
      </c>
      <c r="B1007" s="213" t="s">
        <v>272</v>
      </c>
      <c r="C1007" s="195" t="s">
        <v>833</v>
      </c>
      <c r="D1007" s="197" t="s">
        <v>798</v>
      </c>
      <c r="E1007" s="197">
        <v>12</v>
      </c>
      <c r="F1007" s="248">
        <f t="shared" ref="F1007:F1011" si="1634">H1007+J1007+R1007</f>
        <v>62.71893914999999</v>
      </c>
      <c r="G1007" s="249">
        <v>2.5</v>
      </c>
      <c r="H1007" s="250">
        <f t="shared" ref="H1007" si="1635">G1007*$P$8/1000</f>
        <v>4.7467499999999996</v>
      </c>
      <c r="I1007" s="249">
        <v>0.16500000000000001</v>
      </c>
      <c r="J1007" s="250">
        <f t="shared" ref="J1007" si="1636">I1007*$P$9/1000</f>
        <v>0.38861954999999998</v>
      </c>
      <c r="K1007" s="39" t="s">
        <v>274</v>
      </c>
      <c r="L1007" s="39" t="s">
        <v>26</v>
      </c>
      <c r="M1007" s="39">
        <v>1</v>
      </c>
      <c r="N1007" s="99">
        <v>53.4</v>
      </c>
      <c r="O1007" s="55">
        <f t="shared" si="1542"/>
        <v>53.4</v>
      </c>
      <c r="P1007" s="250">
        <f t="shared" si="1606"/>
        <v>752.62726979999991</v>
      </c>
      <c r="Q1007" s="250">
        <f t="shared" si="1614"/>
        <v>53.4</v>
      </c>
      <c r="R1007" s="250">
        <f>Q1007*1.02*$R$14</f>
        <v>57.58356959999999</v>
      </c>
      <c r="S1007" s="152">
        <f>(F1007-S1880)*$T$17</f>
        <v>11.834165049411299</v>
      </c>
      <c r="T1007" s="152">
        <f t="shared" ref="T1007" si="1637">E1007*S1007</f>
        <v>142.00998059293559</v>
      </c>
    </row>
    <row r="1008" spans="1:20" ht="12.75" customHeight="1" x14ac:dyDescent="0.2">
      <c r="A1008" s="197"/>
      <c r="B1008" s="213"/>
      <c r="C1008" s="195"/>
      <c r="D1008" s="197"/>
      <c r="E1008" s="197"/>
      <c r="F1008" s="248"/>
      <c r="G1008" s="249"/>
      <c r="H1008" s="250"/>
      <c r="I1008" s="249"/>
      <c r="J1008" s="250"/>
      <c r="K1008" s="39"/>
      <c r="L1008" s="39"/>
      <c r="M1008" s="39"/>
      <c r="N1008" s="99"/>
      <c r="O1008" s="55">
        <f t="shared" si="1542"/>
        <v>0</v>
      </c>
      <c r="P1008" s="250"/>
      <c r="Q1008" s="250"/>
      <c r="R1008" s="250"/>
      <c r="S1008" s="152"/>
      <c r="T1008" s="152"/>
    </row>
    <row r="1009" spans="1:20" ht="12.75" customHeight="1" x14ac:dyDescent="0.2">
      <c r="A1009" s="197"/>
      <c r="B1009" s="213"/>
      <c r="C1009" s="195"/>
      <c r="D1009" s="197"/>
      <c r="E1009" s="197"/>
      <c r="F1009" s="248"/>
      <c r="G1009" s="249"/>
      <c r="H1009" s="250"/>
      <c r="I1009" s="249"/>
      <c r="J1009" s="250"/>
      <c r="K1009" s="39"/>
      <c r="L1009" s="39"/>
      <c r="M1009" s="40"/>
      <c r="N1009" s="99"/>
      <c r="O1009" s="55">
        <f t="shared" si="1542"/>
        <v>0</v>
      </c>
      <c r="P1009" s="250"/>
      <c r="Q1009" s="250"/>
      <c r="R1009" s="250"/>
      <c r="S1009" s="152"/>
      <c r="T1009" s="152"/>
    </row>
    <row r="1010" spans="1:20" ht="12.75" customHeight="1" x14ac:dyDescent="0.2">
      <c r="A1010" s="197"/>
      <c r="B1010" s="213"/>
      <c r="C1010" s="195"/>
      <c r="D1010" s="197"/>
      <c r="E1010" s="197"/>
      <c r="F1010" s="248"/>
      <c r="G1010" s="249"/>
      <c r="H1010" s="250"/>
      <c r="I1010" s="249"/>
      <c r="J1010" s="250"/>
      <c r="K1010" s="39"/>
      <c r="L1010" s="39"/>
      <c r="M1010" s="39"/>
      <c r="N1010" s="99"/>
      <c r="O1010" s="55">
        <f t="shared" si="1542"/>
        <v>0</v>
      </c>
      <c r="P1010" s="250"/>
      <c r="Q1010" s="250"/>
      <c r="R1010" s="250"/>
      <c r="S1010" s="152"/>
      <c r="T1010" s="152"/>
    </row>
    <row r="1011" spans="1:20" ht="12.75" customHeight="1" x14ac:dyDescent="0.2">
      <c r="A1011" s="197">
        <v>10</v>
      </c>
      <c r="B1011" s="287" t="s">
        <v>275</v>
      </c>
      <c r="C1011" s="287" t="s">
        <v>834</v>
      </c>
      <c r="D1011" s="197" t="s">
        <v>798</v>
      </c>
      <c r="E1011" s="290">
        <v>33</v>
      </c>
      <c r="F1011" s="293">
        <f t="shared" si="1634"/>
        <v>8.0685222000000003</v>
      </c>
      <c r="G1011" s="281">
        <v>0.51</v>
      </c>
      <c r="H1011" s="278">
        <f>G1011*$P$8/1000</f>
        <v>0.968337</v>
      </c>
      <c r="I1011" s="284">
        <v>0.01</v>
      </c>
      <c r="J1011" s="278">
        <f>I1011*$P$9/1000</f>
        <v>2.3552700000000003E-2</v>
      </c>
      <c r="K1011" s="39" t="s">
        <v>276</v>
      </c>
      <c r="L1011" s="39" t="s">
        <v>26</v>
      </c>
      <c r="M1011" s="39">
        <v>1</v>
      </c>
      <c r="N1011" s="99">
        <v>6.25</v>
      </c>
      <c r="O1011" s="55">
        <f t="shared" si="1542"/>
        <v>6.25</v>
      </c>
      <c r="P1011" s="278">
        <f>E1011*F1011</f>
        <v>266.26123260000003</v>
      </c>
      <c r="Q1011" s="278">
        <f>SUM(O1011:O1014)</f>
        <v>6.25</v>
      </c>
      <c r="R1011" s="278">
        <f>Q1011*1.02*1.05*$R$14</f>
        <v>7.0766324999999997</v>
      </c>
      <c r="S1011" s="152">
        <f t="shared" ref="S1011" si="1638">F1011*$S$17</f>
        <v>10.243811993046366</v>
      </c>
      <c r="T1011" s="152">
        <f t="shared" ref="T1011" si="1639">E1011*S1011</f>
        <v>338.04579577053011</v>
      </c>
    </row>
    <row r="1012" spans="1:20" ht="12.75" customHeight="1" x14ac:dyDescent="0.2">
      <c r="A1012" s="197"/>
      <c r="B1012" s="288"/>
      <c r="C1012" s="288"/>
      <c r="D1012" s="197"/>
      <c r="E1012" s="291"/>
      <c r="F1012" s="294"/>
      <c r="G1012" s="282"/>
      <c r="H1012" s="279"/>
      <c r="I1012" s="285"/>
      <c r="J1012" s="279"/>
      <c r="K1012" s="39"/>
      <c r="L1012" s="39"/>
      <c r="M1012" s="39"/>
      <c r="N1012" s="99"/>
      <c r="O1012" s="55">
        <f t="shared" si="1542"/>
        <v>0</v>
      </c>
      <c r="P1012" s="279"/>
      <c r="Q1012" s="279"/>
      <c r="R1012" s="279"/>
      <c r="S1012" s="152"/>
      <c r="T1012" s="152"/>
    </row>
    <row r="1013" spans="1:20" ht="12.75" customHeight="1" x14ac:dyDescent="0.2">
      <c r="A1013" s="197"/>
      <c r="B1013" s="288"/>
      <c r="C1013" s="288"/>
      <c r="D1013" s="197"/>
      <c r="E1013" s="291"/>
      <c r="F1013" s="294"/>
      <c r="G1013" s="282"/>
      <c r="H1013" s="279"/>
      <c r="I1013" s="285"/>
      <c r="J1013" s="279"/>
      <c r="K1013" s="39"/>
      <c r="L1013" s="39"/>
      <c r="M1013" s="40"/>
      <c r="N1013" s="99"/>
      <c r="O1013" s="55">
        <f t="shared" si="1542"/>
        <v>0</v>
      </c>
      <c r="P1013" s="279"/>
      <c r="Q1013" s="279"/>
      <c r="R1013" s="279"/>
      <c r="S1013" s="152"/>
      <c r="T1013" s="152"/>
    </row>
    <row r="1014" spans="1:20" ht="12.75" customHeight="1" x14ac:dyDescent="0.2">
      <c r="A1014" s="197"/>
      <c r="B1014" s="289"/>
      <c r="C1014" s="289"/>
      <c r="D1014" s="197"/>
      <c r="E1014" s="292"/>
      <c r="F1014" s="295"/>
      <c r="G1014" s="283"/>
      <c r="H1014" s="280"/>
      <c r="I1014" s="286"/>
      <c r="J1014" s="280"/>
      <c r="K1014" s="39"/>
      <c r="L1014" s="39"/>
      <c r="M1014" s="39"/>
      <c r="N1014" s="99"/>
      <c r="O1014" s="55">
        <f t="shared" si="1542"/>
        <v>0</v>
      </c>
      <c r="P1014" s="280"/>
      <c r="Q1014" s="280"/>
      <c r="R1014" s="280"/>
      <c r="S1014" s="152"/>
      <c r="T1014" s="152"/>
    </row>
    <row r="1015" spans="1:20" ht="12.75" customHeight="1" x14ac:dyDescent="0.2">
      <c r="A1015" s="197">
        <v>11</v>
      </c>
      <c r="B1015" s="287" t="s">
        <v>275</v>
      </c>
      <c r="C1015" s="287" t="s">
        <v>835</v>
      </c>
      <c r="D1015" s="197" t="s">
        <v>798</v>
      </c>
      <c r="E1015" s="290">
        <v>11</v>
      </c>
      <c r="F1015" s="293">
        <f>H1015+J1015+R1015</f>
        <v>8.0685222000000003</v>
      </c>
      <c r="G1015" s="281">
        <v>0.51</v>
      </c>
      <c r="H1015" s="278">
        <f>G1015*$P$8/1000</f>
        <v>0.968337</v>
      </c>
      <c r="I1015" s="284">
        <v>0.01</v>
      </c>
      <c r="J1015" s="278">
        <f>I1015*$P$9/1000</f>
        <v>2.3552700000000003E-2</v>
      </c>
      <c r="K1015" s="39" t="s">
        <v>276</v>
      </c>
      <c r="L1015" s="39" t="s">
        <v>26</v>
      </c>
      <c r="M1015" s="39">
        <v>1</v>
      </c>
      <c r="N1015" s="99">
        <v>6.25</v>
      </c>
      <c r="O1015" s="55">
        <f t="shared" si="1542"/>
        <v>6.25</v>
      </c>
      <c r="P1015" s="278">
        <f>E1015*F1015</f>
        <v>88.7537442</v>
      </c>
      <c r="Q1015" s="278">
        <f>SUM(O1015:O1018)</f>
        <v>6.25</v>
      </c>
      <c r="R1015" s="278">
        <f>Q1015*1.02*1.05*$R$14</f>
        <v>7.0766324999999997</v>
      </c>
      <c r="S1015" s="152">
        <f t="shared" ref="S1015" si="1640">F1015*$S$17</f>
        <v>10.243811993046366</v>
      </c>
      <c r="T1015" s="152">
        <f t="shared" ref="T1015" si="1641">E1015*S1015</f>
        <v>112.68193192351002</v>
      </c>
    </row>
    <row r="1016" spans="1:20" ht="12.75" customHeight="1" x14ac:dyDescent="0.2">
      <c r="A1016" s="197"/>
      <c r="B1016" s="288"/>
      <c r="C1016" s="288"/>
      <c r="D1016" s="197"/>
      <c r="E1016" s="291"/>
      <c r="F1016" s="294"/>
      <c r="G1016" s="282"/>
      <c r="H1016" s="279"/>
      <c r="I1016" s="285"/>
      <c r="J1016" s="279"/>
      <c r="K1016" s="39"/>
      <c r="L1016" s="39"/>
      <c r="M1016" s="39"/>
      <c r="N1016" s="99"/>
      <c r="O1016" s="55">
        <f t="shared" si="1542"/>
        <v>0</v>
      </c>
      <c r="P1016" s="279"/>
      <c r="Q1016" s="279"/>
      <c r="R1016" s="279"/>
      <c r="S1016" s="152"/>
      <c r="T1016" s="152"/>
    </row>
    <row r="1017" spans="1:20" ht="12.75" customHeight="1" x14ac:dyDescent="0.2">
      <c r="A1017" s="197"/>
      <c r="B1017" s="288"/>
      <c r="C1017" s="288"/>
      <c r="D1017" s="197"/>
      <c r="E1017" s="291"/>
      <c r="F1017" s="294"/>
      <c r="G1017" s="282"/>
      <c r="H1017" s="279"/>
      <c r="I1017" s="285"/>
      <c r="J1017" s="279"/>
      <c r="K1017" s="39"/>
      <c r="L1017" s="39"/>
      <c r="M1017" s="40"/>
      <c r="N1017" s="99"/>
      <c r="O1017" s="55">
        <f t="shared" ref="O1017:O1080" si="1642">M1017*N1017</f>
        <v>0</v>
      </c>
      <c r="P1017" s="279"/>
      <c r="Q1017" s="279"/>
      <c r="R1017" s="279"/>
      <c r="S1017" s="152"/>
      <c r="T1017" s="152"/>
    </row>
    <row r="1018" spans="1:20" ht="12.75" customHeight="1" x14ac:dyDescent="0.2">
      <c r="A1018" s="197"/>
      <c r="B1018" s="289"/>
      <c r="C1018" s="289"/>
      <c r="D1018" s="197"/>
      <c r="E1018" s="292"/>
      <c r="F1018" s="295"/>
      <c r="G1018" s="283"/>
      <c r="H1018" s="280"/>
      <c r="I1018" s="286"/>
      <c r="J1018" s="280"/>
      <c r="K1018" s="39"/>
      <c r="L1018" s="39"/>
      <c r="M1018" s="39"/>
      <c r="N1018" s="99"/>
      <c r="O1018" s="55">
        <f t="shared" si="1642"/>
        <v>0</v>
      </c>
      <c r="P1018" s="280"/>
      <c r="Q1018" s="280"/>
      <c r="R1018" s="280"/>
      <c r="S1018" s="152"/>
      <c r="T1018" s="152"/>
    </row>
    <row r="1019" spans="1:20" ht="12.75" customHeight="1" x14ac:dyDescent="0.2">
      <c r="A1019" s="197">
        <v>12</v>
      </c>
      <c r="B1019" s="213" t="s">
        <v>279</v>
      </c>
      <c r="C1019" s="213" t="s">
        <v>1011</v>
      </c>
      <c r="D1019" s="197" t="s">
        <v>788</v>
      </c>
      <c r="E1019" s="197">
        <v>4</v>
      </c>
      <c r="F1019" s="248">
        <f>H1019+J1019+R1019</f>
        <v>37.687143720000002</v>
      </c>
      <c r="G1019" s="249">
        <v>1.8</v>
      </c>
      <c r="H1019" s="250">
        <f>G1019*$P$8/1000</f>
        <v>3.4176600000000001</v>
      </c>
      <c r="I1019" s="249">
        <v>0.08</v>
      </c>
      <c r="J1019" s="250">
        <f>I1019*$P$9/1000</f>
        <v>0.18842160000000002</v>
      </c>
      <c r="K1019" s="39" t="s">
        <v>280</v>
      </c>
      <c r="L1019" s="39" t="s">
        <v>26</v>
      </c>
      <c r="M1019" s="39">
        <v>1</v>
      </c>
      <c r="N1019" s="42">
        <v>6</v>
      </c>
      <c r="O1019" s="55">
        <f t="shared" si="1642"/>
        <v>6</v>
      </c>
      <c r="P1019" s="250">
        <f>E1019*F1019</f>
        <v>150.74857488000001</v>
      </c>
      <c r="Q1019" s="250">
        <f>SUM(O1019:O1023)</f>
        <v>30.099999999999998</v>
      </c>
      <c r="R1019" s="250">
        <f>Q1019*1.02*1.05*$R$14</f>
        <v>34.081062119999999</v>
      </c>
      <c r="S1019" s="152">
        <f>F1019*$T$17</f>
        <v>47.85908265356202</v>
      </c>
      <c r="T1019" s="152">
        <f t="shared" ref="T1019" si="1643">E1019*S1019</f>
        <v>191.43633061424808</v>
      </c>
    </row>
    <row r="1020" spans="1:20" ht="12.75" customHeight="1" x14ac:dyDescent="0.2">
      <c r="A1020" s="197"/>
      <c r="B1020" s="213"/>
      <c r="C1020" s="213"/>
      <c r="D1020" s="197"/>
      <c r="E1020" s="197"/>
      <c r="F1020" s="248"/>
      <c r="G1020" s="249"/>
      <c r="H1020" s="250"/>
      <c r="I1020" s="249"/>
      <c r="J1020" s="250"/>
      <c r="K1020" s="39" t="s">
        <v>281</v>
      </c>
      <c r="L1020" s="39" t="s">
        <v>31</v>
      </c>
      <c r="M1020" s="42">
        <v>20</v>
      </c>
      <c r="N1020" s="39">
        <v>0.7</v>
      </c>
      <c r="O1020" s="55">
        <f t="shared" si="1642"/>
        <v>14</v>
      </c>
      <c r="P1020" s="250"/>
      <c r="Q1020" s="250"/>
      <c r="R1020" s="250"/>
      <c r="S1020" s="152"/>
      <c r="T1020" s="152"/>
    </row>
    <row r="1021" spans="1:20" ht="12.75" customHeight="1" x14ac:dyDescent="0.2">
      <c r="A1021" s="197"/>
      <c r="B1021" s="213"/>
      <c r="C1021" s="213"/>
      <c r="D1021" s="197"/>
      <c r="E1021" s="197"/>
      <c r="F1021" s="248"/>
      <c r="G1021" s="249"/>
      <c r="H1021" s="250"/>
      <c r="I1021" s="249"/>
      <c r="J1021" s="250"/>
      <c r="K1021" s="39" t="s">
        <v>282</v>
      </c>
      <c r="L1021" s="39" t="s">
        <v>26</v>
      </c>
      <c r="M1021" s="39">
        <v>2</v>
      </c>
      <c r="N1021" s="39">
        <v>0.7</v>
      </c>
      <c r="O1021" s="55">
        <f t="shared" si="1642"/>
        <v>1.4</v>
      </c>
      <c r="P1021" s="250"/>
      <c r="Q1021" s="250"/>
      <c r="R1021" s="250"/>
      <c r="S1021" s="152"/>
      <c r="T1021" s="152"/>
    </row>
    <row r="1022" spans="1:20" ht="12.75" customHeight="1" x14ac:dyDescent="0.2">
      <c r="A1022" s="197"/>
      <c r="B1022" s="213"/>
      <c r="C1022" s="213"/>
      <c r="D1022" s="197"/>
      <c r="E1022" s="197"/>
      <c r="F1022" s="248"/>
      <c r="G1022" s="249"/>
      <c r="H1022" s="250"/>
      <c r="I1022" s="249"/>
      <c r="J1022" s="250"/>
      <c r="K1022" s="39" t="s">
        <v>283</v>
      </c>
      <c r="L1022" s="39" t="s">
        <v>26</v>
      </c>
      <c r="M1022" s="39">
        <v>1</v>
      </c>
      <c r="N1022" s="39">
        <v>0.7</v>
      </c>
      <c r="O1022" s="55">
        <f t="shared" si="1642"/>
        <v>0.7</v>
      </c>
      <c r="P1022" s="250"/>
      <c r="Q1022" s="250"/>
      <c r="R1022" s="250"/>
      <c r="S1022" s="152"/>
      <c r="T1022" s="152"/>
    </row>
    <row r="1023" spans="1:20" ht="12.75" customHeight="1" x14ac:dyDescent="0.2">
      <c r="A1023" s="197"/>
      <c r="B1023" s="213"/>
      <c r="C1023" s="213"/>
      <c r="D1023" s="197"/>
      <c r="E1023" s="197"/>
      <c r="F1023" s="248"/>
      <c r="G1023" s="249"/>
      <c r="H1023" s="250"/>
      <c r="I1023" s="249"/>
      <c r="J1023" s="250"/>
      <c r="K1023" s="39" t="s">
        <v>284</v>
      </c>
      <c r="L1023" s="39" t="s">
        <v>26</v>
      </c>
      <c r="M1023" s="39">
        <v>1</v>
      </c>
      <c r="N1023" s="39">
        <v>8</v>
      </c>
      <c r="O1023" s="55">
        <f t="shared" si="1642"/>
        <v>8</v>
      </c>
      <c r="P1023" s="250"/>
      <c r="Q1023" s="250"/>
      <c r="R1023" s="250"/>
      <c r="S1023" s="152"/>
      <c r="T1023" s="152"/>
    </row>
    <row r="1024" spans="1:20" ht="12.75" customHeight="1" x14ac:dyDescent="0.2">
      <c r="A1024" s="148">
        <v>13</v>
      </c>
      <c r="B1024" s="147" t="s">
        <v>285</v>
      </c>
      <c r="C1024" s="195" t="s">
        <v>836</v>
      </c>
      <c r="D1024" s="197" t="s">
        <v>798</v>
      </c>
      <c r="E1024" s="148">
        <v>1</v>
      </c>
      <c r="F1024" s="150">
        <f>H1024+J1024+R1024</f>
        <v>31.892744806800003</v>
      </c>
      <c r="G1024" s="151">
        <v>3.67</v>
      </c>
      <c r="H1024" s="250">
        <f t="shared" ref="H1024" si="1644">G1024*$P$8/1000</f>
        <v>6.968229</v>
      </c>
      <c r="I1024" s="151">
        <v>0.3</v>
      </c>
      <c r="J1024" s="250">
        <f t="shared" ref="J1024" si="1645">I1024*$P$9/1000</f>
        <v>0.70658100000000001</v>
      </c>
      <c r="K1024" s="23" t="s">
        <v>287</v>
      </c>
      <c r="L1024" s="23" t="s">
        <v>26</v>
      </c>
      <c r="M1024" s="23">
        <v>1</v>
      </c>
      <c r="N1024" s="97">
        <v>21.388999999999999</v>
      </c>
      <c r="O1024" s="55">
        <f t="shared" si="1642"/>
        <v>21.388999999999999</v>
      </c>
      <c r="P1024" s="152">
        <f>E1024*F1024</f>
        <v>31.892744806800003</v>
      </c>
      <c r="Q1024" s="152">
        <f>SUM(O1024:O1027)</f>
        <v>21.388999999999999</v>
      </c>
      <c r="R1024" s="250">
        <f>Q1024*1.02*1.05*$R$14</f>
        <v>24.217934806800002</v>
      </c>
      <c r="S1024" s="152">
        <f t="shared" ref="S1024" si="1646">F1024*$S$17</f>
        <v>40.491092872380655</v>
      </c>
      <c r="T1024" s="152">
        <f t="shared" ref="T1024" si="1647">E1024*S1024</f>
        <v>40.491092872380655</v>
      </c>
    </row>
    <row r="1025" spans="1:20" ht="12.75" customHeight="1" x14ac:dyDescent="0.2">
      <c r="A1025" s="148"/>
      <c r="B1025" s="147"/>
      <c r="C1025" s="195"/>
      <c r="D1025" s="197"/>
      <c r="E1025" s="148"/>
      <c r="F1025" s="150"/>
      <c r="G1025" s="151"/>
      <c r="H1025" s="250"/>
      <c r="I1025" s="151"/>
      <c r="J1025" s="250"/>
      <c r="K1025" s="23"/>
      <c r="L1025" s="23"/>
      <c r="M1025" s="23"/>
      <c r="N1025" s="97"/>
      <c r="O1025" s="55">
        <f t="shared" si="1642"/>
        <v>0</v>
      </c>
      <c r="P1025" s="152"/>
      <c r="Q1025" s="152"/>
      <c r="R1025" s="250"/>
      <c r="S1025" s="152"/>
      <c r="T1025" s="152"/>
    </row>
    <row r="1026" spans="1:20" ht="12.75" customHeight="1" x14ac:dyDescent="0.2">
      <c r="A1026" s="148"/>
      <c r="B1026" s="147"/>
      <c r="C1026" s="195"/>
      <c r="D1026" s="197"/>
      <c r="E1026" s="148"/>
      <c r="F1026" s="150"/>
      <c r="G1026" s="151"/>
      <c r="H1026" s="250"/>
      <c r="I1026" s="151"/>
      <c r="J1026" s="250"/>
      <c r="K1026" s="23"/>
      <c r="L1026" s="23"/>
      <c r="M1026" s="23"/>
      <c r="N1026" s="97"/>
      <c r="O1026" s="55">
        <f t="shared" si="1642"/>
        <v>0</v>
      </c>
      <c r="P1026" s="152"/>
      <c r="Q1026" s="152"/>
      <c r="R1026" s="250"/>
      <c r="S1026" s="152"/>
      <c r="T1026" s="152"/>
    </row>
    <row r="1027" spans="1:20" ht="12.75" customHeight="1" x14ac:dyDescent="0.2">
      <c r="A1027" s="148"/>
      <c r="B1027" s="147"/>
      <c r="C1027" s="195"/>
      <c r="D1027" s="197"/>
      <c r="E1027" s="148"/>
      <c r="F1027" s="150"/>
      <c r="G1027" s="151"/>
      <c r="H1027" s="250"/>
      <c r="I1027" s="151"/>
      <c r="J1027" s="250"/>
      <c r="K1027" s="23"/>
      <c r="L1027" s="23"/>
      <c r="M1027" s="23"/>
      <c r="N1027" s="97"/>
      <c r="O1027" s="55">
        <f t="shared" si="1642"/>
        <v>0</v>
      </c>
      <c r="P1027" s="152"/>
      <c r="Q1027" s="152"/>
      <c r="R1027" s="250"/>
      <c r="S1027" s="152"/>
      <c r="T1027" s="152"/>
    </row>
    <row r="1028" spans="1:20" ht="12.75" customHeight="1" x14ac:dyDescent="0.2">
      <c r="A1028" s="148">
        <v>14</v>
      </c>
      <c r="B1028" s="147" t="s">
        <v>45</v>
      </c>
      <c r="C1028" s="195" t="s">
        <v>837</v>
      </c>
      <c r="D1028" s="197" t="s">
        <v>798</v>
      </c>
      <c r="E1028" s="148">
        <v>1</v>
      </c>
      <c r="F1028" s="150">
        <f>H1028+J1028+R1028</f>
        <v>5.1891530795999996</v>
      </c>
      <c r="G1028" s="151"/>
      <c r="H1028" s="250">
        <f t="shared" ref="H1028" si="1648">G1028*$P$8/1000</f>
        <v>0</v>
      </c>
      <c r="I1028" s="151"/>
      <c r="J1028" s="250">
        <f t="shared" ref="J1028" si="1649">I1028*$P$9/1000</f>
        <v>0</v>
      </c>
      <c r="K1028" s="23" t="s">
        <v>160</v>
      </c>
      <c r="L1028" s="23" t="s">
        <v>26</v>
      </c>
      <c r="M1028" s="23">
        <v>1</v>
      </c>
      <c r="N1028" s="97">
        <v>4.5830000000000002</v>
      </c>
      <c r="O1028" s="55">
        <f t="shared" si="1642"/>
        <v>4.5830000000000002</v>
      </c>
      <c r="P1028" s="152">
        <f>E1028*F1028</f>
        <v>5.1891530795999996</v>
      </c>
      <c r="Q1028" s="152">
        <f>SUM(O1028:O1031)</f>
        <v>4.5830000000000002</v>
      </c>
      <c r="R1028" s="250">
        <f t="shared" ref="R1028" si="1650">Q1028*1.02*1.05*$R$14</f>
        <v>5.1891530795999996</v>
      </c>
      <c r="S1028" s="152">
        <f t="shared" ref="S1028" si="1651">F1028*$S$17</f>
        <v>6.5881591737530272</v>
      </c>
      <c r="T1028" s="152">
        <f t="shared" ref="T1028" si="1652">E1028*S1028</f>
        <v>6.5881591737530272</v>
      </c>
    </row>
    <row r="1029" spans="1:20" ht="12.75" customHeight="1" x14ac:dyDescent="0.2">
      <c r="A1029" s="148"/>
      <c r="B1029" s="147"/>
      <c r="C1029" s="195"/>
      <c r="D1029" s="197"/>
      <c r="E1029" s="148"/>
      <c r="F1029" s="150"/>
      <c r="G1029" s="151"/>
      <c r="H1029" s="250"/>
      <c r="I1029" s="151"/>
      <c r="J1029" s="250"/>
      <c r="K1029" s="23"/>
      <c r="L1029" s="23"/>
      <c r="M1029" s="23"/>
      <c r="N1029" s="97"/>
      <c r="O1029" s="55">
        <f t="shared" si="1642"/>
        <v>0</v>
      </c>
      <c r="P1029" s="152"/>
      <c r="Q1029" s="152"/>
      <c r="R1029" s="250"/>
      <c r="S1029" s="152"/>
      <c r="T1029" s="152"/>
    </row>
    <row r="1030" spans="1:20" ht="12.75" customHeight="1" x14ac:dyDescent="0.2">
      <c r="A1030" s="148"/>
      <c r="B1030" s="147"/>
      <c r="C1030" s="195"/>
      <c r="D1030" s="197"/>
      <c r="E1030" s="148"/>
      <c r="F1030" s="150"/>
      <c r="G1030" s="151"/>
      <c r="H1030" s="250"/>
      <c r="I1030" s="151"/>
      <c r="J1030" s="250"/>
      <c r="K1030" s="23"/>
      <c r="L1030" s="23"/>
      <c r="M1030" s="24"/>
      <c r="N1030" s="97"/>
      <c r="O1030" s="55">
        <f t="shared" si="1642"/>
        <v>0</v>
      </c>
      <c r="P1030" s="152"/>
      <c r="Q1030" s="152"/>
      <c r="R1030" s="250"/>
      <c r="S1030" s="152"/>
      <c r="T1030" s="152"/>
    </row>
    <row r="1031" spans="1:20" ht="12.75" customHeight="1" x14ac:dyDescent="0.2">
      <c r="A1031" s="148"/>
      <c r="B1031" s="147"/>
      <c r="C1031" s="195"/>
      <c r="D1031" s="197"/>
      <c r="E1031" s="148"/>
      <c r="F1031" s="150"/>
      <c r="G1031" s="151"/>
      <c r="H1031" s="250"/>
      <c r="I1031" s="151"/>
      <c r="J1031" s="250"/>
      <c r="K1031" s="23"/>
      <c r="L1031" s="23"/>
      <c r="M1031" s="23"/>
      <c r="N1031" s="97"/>
      <c r="O1031" s="55">
        <f t="shared" si="1642"/>
        <v>0</v>
      </c>
      <c r="P1031" s="152"/>
      <c r="Q1031" s="152"/>
      <c r="R1031" s="250"/>
      <c r="S1031" s="152"/>
      <c r="T1031" s="152"/>
    </row>
    <row r="1032" spans="1:20" ht="12.75" customHeight="1" x14ac:dyDescent="0.2">
      <c r="A1032" s="148">
        <v>15</v>
      </c>
      <c r="B1032" s="147" t="s">
        <v>654</v>
      </c>
      <c r="C1032" s="195" t="s">
        <v>838</v>
      </c>
      <c r="D1032" s="217" t="s">
        <v>839</v>
      </c>
      <c r="E1032" s="148">
        <v>1</v>
      </c>
      <c r="F1032" s="150">
        <f>H1032+J1032+R1032</f>
        <v>9.11386205208</v>
      </c>
      <c r="G1032" s="151">
        <v>3.81</v>
      </c>
      <c r="H1032" s="250">
        <f t="shared" ref="H1032" si="1653">G1032*$P$8/1000</f>
        <v>7.2340470000000003</v>
      </c>
      <c r="I1032" s="151">
        <v>0.21</v>
      </c>
      <c r="J1032" s="250">
        <f t="shared" ref="J1032" si="1654">I1032*$P$9/1000</f>
        <v>0.49460670000000001</v>
      </c>
      <c r="K1032" s="23" t="s">
        <v>48</v>
      </c>
      <c r="L1032" s="23" t="s">
        <v>31</v>
      </c>
      <c r="M1032" s="23">
        <v>0.4</v>
      </c>
      <c r="N1032" s="111">
        <v>1.6080000000000001</v>
      </c>
      <c r="O1032" s="55">
        <f t="shared" si="1642"/>
        <v>0.6432000000000001</v>
      </c>
      <c r="P1032" s="152">
        <f>E1032*F1032</f>
        <v>9.11386205208</v>
      </c>
      <c r="Q1032" s="152">
        <f>SUM(O1032:O1035)</f>
        <v>1.2234</v>
      </c>
      <c r="R1032" s="250">
        <f t="shared" ref="R1032" si="1655">Q1032*1.02*1.05*$R$14</f>
        <v>1.38520835208</v>
      </c>
      <c r="S1032" s="152">
        <f t="shared" ref="S1032" si="1656">F1032*$S$17</f>
        <v>11.570977569110148</v>
      </c>
      <c r="T1032" s="152">
        <f t="shared" ref="T1032" si="1657">E1032*S1032</f>
        <v>11.570977569110148</v>
      </c>
    </row>
    <row r="1033" spans="1:20" ht="12.75" customHeight="1" x14ac:dyDescent="0.2">
      <c r="A1033" s="148"/>
      <c r="B1033" s="147"/>
      <c r="C1033" s="195"/>
      <c r="D1033" s="217"/>
      <c r="E1033" s="148"/>
      <c r="F1033" s="150"/>
      <c r="G1033" s="151"/>
      <c r="H1033" s="250"/>
      <c r="I1033" s="151"/>
      <c r="J1033" s="250"/>
      <c r="K1033" s="23" t="s">
        <v>109</v>
      </c>
      <c r="L1033" s="23" t="s">
        <v>29</v>
      </c>
      <c r="M1033" s="23">
        <v>0.6</v>
      </c>
      <c r="N1033" s="97">
        <v>0.96699999999999997</v>
      </c>
      <c r="O1033" s="55">
        <f t="shared" si="1642"/>
        <v>0.58019999999999994</v>
      </c>
      <c r="P1033" s="152"/>
      <c r="Q1033" s="152"/>
      <c r="R1033" s="250"/>
      <c r="S1033" s="152"/>
      <c r="T1033" s="152"/>
    </row>
    <row r="1034" spans="1:20" ht="12.75" customHeight="1" x14ac:dyDescent="0.2">
      <c r="A1034" s="148"/>
      <c r="B1034" s="147"/>
      <c r="C1034" s="195"/>
      <c r="D1034" s="217"/>
      <c r="E1034" s="148"/>
      <c r="F1034" s="150"/>
      <c r="G1034" s="151"/>
      <c r="H1034" s="250"/>
      <c r="I1034" s="151"/>
      <c r="J1034" s="250"/>
      <c r="K1034" s="23"/>
      <c r="L1034" s="23"/>
      <c r="M1034" s="24"/>
      <c r="N1034" s="97"/>
      <c r="O1034" s="55">
        <f t="shared" si="1642"/>
        <v>0</v>
      </c>
      <c r="P1034" s="152"/>
      <c r="Q1034" s="152"/>
      <c r="R1034" s="250"/>
      <c r="S1034" s="152"/>
      <c r="T1034" s="152"/>
    </row>
    <row r="1035" spans="1:20" ht="12.75" customHeight="1" x14ac:dyDescent="0.2">
      <c r="A1035" s="148"/>
      <c r="B1035" s="147"/>
      <c r="C1035" s="195"/>
      <c r="D1035" s="217"/>
      <c r="E1035" s="148"/>
      <c r="F1035" s="150"/>
      <c r="G1035" s="151"/>
      <c r="H1035" s="250"/>
      <c r="I1035" s="151"/>
      <c r="J1035" s="250"/>
      <c r="K1035" s="23"/>
      <c r="L1035" s="23"/>
      <c r="M1035" s="23"/>
      <c r="N1035" s="97"/>
      <c r="O1035" s="55">
        <f t="shared" si="1642"/>
        <v>0</v>
      </c>
      <c r="P1035" s="152"/>
      <c r="Q1035" s="152"/>
      <c r="R1035" s="250"/>
      <c r="S1035" s="152"/>
      <c r="T1035" s="152"/>
    </row>
    <row r="1036" spans="1:20" ht="12.75" customHeight="1" x14ac:dyDescent="0.2">
      <c r="A1036" s="148">
        <v>16</v>
      </c>
      <c r="B1036" s="213" t="s">
        <v>45</v>
      </c>
      <c r="C1036" s="264" t="s">
        <v>840</v>
      </c>
      <c r="D1036" s="197" t="s">
        <v>798</v>
      </c>
      <c r="E1036" s="247">
        <v>280</v>
      </c>
      <c r="F1036" s="248">
        <f>H1036+J1036+R1036</f>
        <v>7.9258283999999998E-2</v>
      </c>
      <c r="G1036" s="249"/>
      <c r="H1036" s="250">
        <f t="shared" ref="H1036" si="1658">G1036*$P$8/1000</f>
        <v>0</v>
      </c>
      <c r="I1036" s="249"/>
      <c r="J1036" s="250">
        <f t="shared" ref="J1036" si="1659">I1036*$P$9/1000</f>
        <v>0</v>
      </c>
      <c r="K1036" s="39" t="s">
        <v>291</v>
      </c>
      <c r="L1036" s="39" t="s">
        <v>26</v>
      </c>
      <c r="M1036" s="39">
        <v>1</v>
      </c>
      <c r="N1036" s="99">
        <v>7.0000000000000007E-2</v>
      </c>
      <c r="O1036" s="55">
        <f t="shared" si="1642"/>
        <v>7.0000000000000007E-2</v>
      </c>
      <c r="P1036" s="250">
        <f>E1036*F1036</f>
        <v>22.192319519999998</v>
      </c>
      <c r="Q1036" s="250">
        <f>SUM(O1036:O1039)</f>
        <v>7.0000000000000007E-2</v>
      </c>
      <c r="R1036" s="250">
        <f t="shared" ref="R1036" si="1660">Q1036*1.02*1.05*$R$14</f>
        <v>7.9258283999999998E-2</v>
      </c>
      <c r="S1036" s="152">
        <f t="shared" ref="S1036" si="1661">F1036*$S$17</f>
        <v>0.100626476579252</v>
      </c>
      <c r="T1036" s="152">
        <f t="shared" ref="T1036" si="1662">E1036*S1036</f>
        <v>28.17541344219056</v>
      </c>
    </row>
    <row r="1037" spans="1:20" ht="12.75" customHeight="1" x14ac:dyDescent="0.2">
      <c r="A1037" s="148"/>
      <c r="B1037" s="213"/>
      <c r="C1037" s="264"/>
      <c r="D1037" s="197"/>
      <c r="E1037" s="247"/>
      <c r="F1037" s="248"/>
      <c r="G1037" s="249"/>
      <c r="H1037" s="250"/>
      <c r="I1037" s="249"/>
      <c r="J1037" s="250"/>
      <c r="K1037" s="39"/>
      <c r="L1037" s="39"/>
      <c r="M1037" s="39"/>
      <c r="N1037" s="99"/>
      <c r="O1037" s="55">
        <f t="shared" si="1642"/>
        <v>0</v>
      </c>
      <c r="P1037" s="250"/>
      <c r="Q1037" s="250"/>
      <c r="R1037" s="250"/>
      <c r="S1037" s="152"/>
      <c r="T1037" s="152"/>
    </row>
    <row r="1038" spans="1:20" ht="12.75" customHeight="1" x14ac:dyDescent="0.2">
      <c r="A1038" s="148"/>
      <c r="B1038" s="213"/>
      <c r="C1038" s="264"/>
      <c r="D1038" s="197"/>
      <c r="E1038" s="247"/>
      <c r="F1038" s="248"/>
      <c r="G1038" s="249"/>
      <c r="H1038" s="250"/>
      <c r="I1038" s="249"/>
      <c r="J1038" s="250"/>
      <c r="K1038" s="39"/>
      <c r="L1038" s="39"/>
      <c r="M1038" s="40"/>
      <c r="N1038" s="99"/>
      <c r="O1038" s="55">
        <f t="shared" si="1642"/>
        <v>0</v>
      </c>
      <c r="P1038" s="250"/>
      <c r="Q1038" s="250"/>
      <c r="R1038" s="250"/>
      <c r="S1038" s="152"/>
      <c r="T1038" s="152"/>
    </row>
    <row r="1039" spans="1:20" ht="12.75" customHeight="1" x14ac:dyDescent="0.2">
      <c r="A1039" s="148"/>
      <c r="B1039" s="213"/>
      <c r="C1039" s="264"/>
      <c r="D1039" s="197"/>
      <c r="E1039" s="247"/>
      <c r="F1039" s="248"/>
      <c r="G1039" s="249"/>
      <c r="H1039" s="250"/>
      <c r="I1039" s="249"/>
      <c r="J1039" s="250"/>
      <c r="K1039" s="39"/>
      <c r="L1039" s="39"/>
      <c r="M1039" s="39"/>
      <c r="N1039" s="99"/>
      <c r="O1039" s="55">
        <f t="shared" si="1642"/>
        <v>0</v>
      </c>
      <c r="P1039" s="250"/>
      <c r="Q1039" s="250"/>
      <c r="R1039" s="250"/>
      <c r="S1039" s="152"/>
      <c r="T1039" s="152"/>
    </row>
    <row r="1040" spans="1:20" ht="12.75" customHeight="1" x14ac:dyDescent="0.2">
      <c r="A1040" s="148">
        <v>17</v>
      </c>
      <c r="B1040" s="147" t="s">
        <v>655</v>
      </c>
      <c r="C1040" s="213" t="s">
        <v>841</v>
      </c>
      <c r="D1040" s="197" t="s">
        <v>691</v>
      </c>
      <c r="E1040" s="149">
        <v>38</v>
      </c>
      <c r="F1040" s="248">
        <f>H1040+J1040+R1040</f>
        <v>0.76060604020799993</v>
      </c>
      <c r="G1040" s="249">
        <v>0.35</v>
      </c>
      <c r="H1040" s="250">
        <f t="shared" ref="H1040:H1064" si="1663">G1040*$P$8/1000</f>
        <v>0.66454499999999994</v>
      </c>
      <c r="I1040" s="249"/>
      <c r="J1040" s="250">
        <f t="shared" ref="J1040:J1064" si="1664">I1040*$P$9/1000</f>
        <v>0</v>
      </c>
      <c r="K1040" s="39" t="s">
        <v>293</v>
      </c>
      <c r="L1040" s="39" t="s">
        <v>29</v>
      </c>
      <c r="M1040" s="39">
        <v>0.12</v>
      </c>
      <c r="N1040" s="99">
        <v>0.70699999999999996</v>
      </c>
      <c r="O1040" s="55">
        <f t="shared" si="1642"/>
        <v>8.4839999999999999E-2</v>
      </c>
      <c r="P1040" s="250">
        <f t="shared" ref="P1040:P1064" si="1665">E1040*F1040</f>
        <v>28.903029527903996</v>
      </c>
      <c r="Q1040" s="250">
        <f t="shared" ref="Q1040:Q1064" si="1666">SUM(O1040:O1043)</f>
        <v>8.4839999999999999E-2</v>
      </c>
      <c r="R1040" s="250">
        <f t="shared" ref="R1040:R1064" si="1667">Q1040*1.02*1.05*$R$14</f>
        <v>9.6061040207999993E-2</v>
      </c>
      <c r="S1040" s="152">
        <f t="shared" ref="S1040" si="1668">F1040*$S$17</f>
        <v>0.96566695654208101</v>
      </c>
      <c r="T1040" s="152">
        <f t="shared" ref="T1040" si="1669">E1040*S1040</f>
        <v>36.695344348599079</v>
      </c>
    </row>
    <row r="1041" spans="1:20" ht="12.75" customHeight="1" x14ac:dyDescent="0.2">
      <c r="A1041" s="148"/>
      <c r="B1041" s="147"/>
      <c r="C1041" s="213"/>
      <c r="D1041" s="197"/>
      <c r="E1041" s="149"/>
      <c r="F1041" s="248"/>
      <c r="G1041" s="249"/>
      <c r="H1041" s="250"/>
      <c r="I1041" s="249"/>
      <c r="J1041" s="250"/>
      <c r="K1041" s="39"/>
      <c r="L1041" s="39"/>
      <c r="M1041" s="39"/>
      <c r="N1041" s="99"/>
      <c r="O1041" s="55">
        <f t="shared" si="1642"/>
        <v>0</v>
      </c>
      <c r="P1041" s="250"/>
      <c r="Q1041" s="250"/>
      <c r="R1041" s="250"/>
      <c r="S1041" s="152"/>
      <c r="T1041" s="152"/>
    </row>
    <row r="1042" spans="1:20" ht="12.75" customHeight="1" x14ac:dyDescent="0.2">
      <c r="A1042" s="148"/>
      <c r="B1042" s="147"/>
      <c r="C1042" s="213"/>
      <c r="D1042" s="197"/>
      <c r="E1042" s="149"/>
      <c r="F1042" s="248"/>
      <c r="G1042" s="249"/>
      <c r="H1042" s="250"/>
      <c r="I1042" s="249"/>
      <c r="J1042" s="250"/>
      <c r="K1042" s="39"/>
      <c r="L1042" s="39"/>
      <c r="M1042" s="40"/>
      <c r="N1042" s="99"/>
      <c r="O1042" s="55">
        <f t="shared" si="1642"/>
        <v>0</v>
      </c>
      <c r="P1042" s="250"/>
      <c r="Q1042" s="250"/>
      <c r="R1042" s="250"/>
      <c r="S1042" s="152"/>
      <c r="T1042" s="152"/>
    </row>
    <row r="1043" spans="1:20" ht="12.75" customHeight="1" x14ac:dyDescent="0.2">
      <c r="A1043" s="148"/>
      <c r="B1043" s="147"/>
      <c r="C1043" s="213"/>
      <c r="D1043" s="197"/>
      <c r="E1043" s="149"/>
      <c r="F1043" s="248"/>
      <c r="G1043" s="249"/>
      <c r="H1043" s="250"/>
      <c r="I1043" s="249"/>
      <c r="J1043" s="250"/>
      <c r="K1043" s="39"/>
      <c r="L1043" s="39"/>
      <c r="M1043" s="39"/>
      <c r="N1043" s="99"/>
      <c r="O1043" s="55">
        <f t="shared" si="1642"/>
        <v>0</v>
      </c>
      <c r="P1043" s="250"/>
      <c r="Q1043" s="250"/>
      <c r="R1043" s="250"/>
      <c r="S1043" s="152"/>
      <c r="T1043" s="152"/>
    </row>
    <row r="1044" spans="1:20" ht="12.75" customHeight="1" x14ac:dyDescent="0.2">
      <c r="A1044" s="148">
        <v>18</v>
      </c>
      <c r="B1044" s="186" t="s">
        <v>311</v>
      </c>
      <c r="C1044" s="147" t="s">
        <v>842</v>
      </c>
      <c r="D1044" s="148" t="s">
        <v>719</v>
      </c>
      <c r="E1044" s="150">
        <v>8</v>
      </c>
      <c r="F1044" s="150">
        <f t="shared" ref="F1044" si="1670">H1044+J1044+R1044</f>
        <v>3.683478</v>
      </c>
      <c r="G1044" s="151">
        <v>1.94</v>
      </c>
      <c r="H1044" s="152">
        <f t="shared" ref="H1044" si="1671">G1044*$P$8/1000</f>
        <v>3.683478</v>
      </c>
      <c r="I1044" s="151"/>
      <c r="J1044" s="152">
        <f t="shared" ref="J1044" si="1672">I1044*$P$9/1000</f>
        <v>0</v>
      </c>
      <c r="K1044" s="23"/>
      <c r="L1044" s="23"/>
      <c r="M1044" s="23"/>
      <c r="N1044" s="97"/>
      <c r="O1044" s="55">
        <f t="shared" si="1642"/>
        <v>0</v>
      </c>
      <c r="P1044" s="152">
        <f t="shared" ref="P1044" si="1673">E1044*F1044</f>
        <v>29.467824</v>
      </c>
      <c r="Q1044" s="152">
        <f t="shared" ref="Q1044" si="1674">SUM(O1044:O1047)</f>
        <v>0</v>
      </c>
      <c r="R1044" s="152">
        <f t="shared" ref="R1044" si="1675">Q1044*1.02*1.05*$R$14</f>
        <v>0</v>
      </c>
      <c r="S1044" s="152">
        <f t="shared" ref="S1044" si="1676">F1044*$S$17</f>
        <v>4.6765510681153533</v>
      </c>
      <c r="T1044" s="152">
        <f t="shared" ref="T1044" si="1677">E1044*S1044</f>
        <v>37.412408544922826</v>
      </c>
    </row>
    <row r="1045" spans="1:20" ht="12.75" customHeight="1" x14ac:dyDescent="0.2">
      <c r="A1045" s="148"/>
      <c r="B1045" s="187"/>
      <c r="C1045" s="147"/>
      <c r="D1045" s="148"/>
      <c r="E1045" s="150"/>
      <c r="F1045" s="150"/>
      <c r="G1045" s="151"/>
      <c r="H1045" s="152"/>
      <c r="I1045" s="151"/>
      <c r="J1045" s="152"/>
      <c r="K1045" s="23"/>
      <c r="L1045" s="23"/>
      <c r="M1045" s="23"/>
      <c r="N1045" s="97"/>
      <c r="O1045" s="55">
        <f t="shared" si="1642"/>
        <v>0</v>
      </c>
      <c r="P1045" s="152"/>
      <c r="Q1045" s="152"/>
      <c r="R1045" s="152"/>
      <c r="S1045" s="152"/>
      <c r="T1045" s="152"/>
    </row>
    <row r="1046" spans="1:20" ht="12.75" customHeight="1" x14ac:dyDescent="0.2">
      <c r="A1046" s="148"/>
      <c r="B1046" s="187"/>
      <c r="C1046" s="147"/>
      <c r="D1046" s="148"/>
      <c r="E1046" s="150"/>
      <c r="F1046" s="150"/>
      <c r="G1046" s="151"/>
      <c r="H1046" s="152"/>
      <c r="I1046" s="151"/>
      <c r="J1046" s="152"/>
      <c r="K1046" s="23"/>
      <c r="L1046" s="23"/>
      <c r="M1046" s="24"/>
      <c r="N1046" s="97"/>
      <c r="O1046" s="55">
        <f t="shared" si="1642"/>
        <v>0</v>
      </c>
      <c r="P1046" s="152"/>
      <c r="Q1046" s="152"/>
      <c r="R1046" s="152"/>
      <c r="S1046" s="152"/>
      <c r="T1046" s="152"/>
    </row>
    <row r="1047" spans="1:20" ht="12.75" customHeight="1" x14ac:dyDescent="0.2">
      <c r="A1047" s="148"/>
      <c r="B1047" s="188"/>
      <c r="C1047" s="147"/>
      <c r="D1047" s="148"/>
      <c r="E1047" s="150"/>
      <c r="F1047" s="150"/>
      <c r="G1047" s="151"/>
      <c r="H1047" s="152"/>
      <c r="I1047" s="151"/>
      <c r="J1047" s="152"/>
      <c r="K1047" s="23"/>
      <c r="L1047" s="23"/>
      <c r="M1047" s="23"/>
      <c r="N1047" s="97"/>
      <c r="O1047" s="55">
        <f t="shared" si="1642"/>
        <v>0</v>
      </c>
      <c r="P1047" s="152"/>
      <c r="Q1047" s="152"/>
      <c r="R1047" s="152"/>
      <c r="S1047" s="152"/>
      <c r="T1047" s="152"/>
    </row>
    <row r="1048" spans="1:20" ht="12.75" customHeight="1" x14ac:dyDescent="0.2">
      <c r="A1048" s="148">
        <v>19</v>
      </c>
      <c r="B1048" s="147" t="s">
        <v>294</v>
      </c>
      <c r="C1048" s="147" t="s">
        <v>843</v>
      </c>
      <c r="D1048" s="148" t="s">
        <v>719</v>
      </c>
      <c r="E1048" s="149">
        <v>1.5</v>
      </c>
      <c r="F1048" s="150">
        <f>H1048+J1048+R1048</f>
        <v>109.31543492872201</v>
      </c>
      <c r="G1048" s="151">
        <v>5.86</v>
      </c>
      <c r="H1048" s="250">
        <f t="shared" si="1663"/>
        <v>11.126382000000001</v>
      </c>
      <c r="I1048" s="151">
        <v>7.14</v>
      </c>
      <c r="J1048" s="250">
        <f t="shared" si="1664"/>
        <v>16.816627799999999</v>
      </c>
      <c r="K1048" s="23" t="s">
        <v>296</v>
      </c>
      <c r="L1048" s="23" t="s">
        <v>32</v>
      </c>
      <c r="M1048" s="23">
        <v>1.01</v>
      </c>
      <c r="N1048" s="97">
        <v>60</v>
      </c>
      <c r="O1048" s="55">
        <f t="shared" si="1642"/>
        <v>60.6</v>
      </c>
      <c r="P1048" s="250">
        <f t="shared" si="1665"/>
        <v>163.97315239308301</v>
      </c>
      <c r="Q1048" s="250">
        <f t="shared" si="1666"/>
        <v>71.867185000000006</v>
      </c>
      <c r="R1048" s="250">
        <f t="shared" si="1667"/>
        <v>81.372425128722014</v>
      </c>
      <c r="S1048" s="152">
        <f t="shared" ref="S1048" si="1678">F1048*$S$17</f>
        <v>138.7870957767114</v>
      </c>
      <c r="T1048" s="152">
        <f t="shared" ref="T1048" si="1679">E1048*S1048</f>
        <v>208.18064366506709</v>
      </c>
    </row>
    <row r="1049" spans="1:20" ht="12.75" customHeight="1" x14ac:dyDescent="0.2">
      <c r="A1049" s="148"/>
      <c r="B1049" s="147"/>
      <c r="C1049" s="147"/>
      <c r="D1049" s="148"/>
      <c r="E1049" s="149"/>
      <c r="F1049" s="150"/>
      <c r="G1049" s="151"/>
      <c r="H1049" s="250"/>
      <c r="I1049" s="151"/>
      <c r="J1049" s="250"/>
      <c r="K1049" s="23" t="s">
        <v>297</v>
      </c>
      <c r="L1049" s="23" t="s">
        <v>32</v>
      </c>
      <c r="M1049" s="23">
        <v>0.157</v>
      </c>
      <c r="N1049" s="97">
        <v>25.204999999999998</v>
      </c>
      <c r="O1049" s="55">
        <f t="shared" si="1642"/>
        <v>3.957185</v>
      </c>
      <c r="P1049" s="250"/>
      <c r="Q1049" s="250"/>
      <c r="R1049" s="250"/>
      <c r="S1049" s="152"/>
      <c r="T1049" s="152"/>
    </row>
    <row r="1050" spans="1:20" ht="12.75" customHeight="1" x14ac:dyDescent="0.2">
      <c r="A1050" s="148"/>
      <c r="B1050" s="147"/>
      <c r="C1050" s="147"/>
      <c r="D1050" s="148"/>
      <c r="E1050" s="149"/>
      <c r="F1050" s="150"/>
      <c r="G1050" s="151"/>
      <c r="H1050" s="250"/>
      <c r="I1050" s="151"/>
      <c r="J1050" s="250"/>
      <c r="K1050" s="23" t="s">
        <v>57</v>
      </c>
      <c r="L1050" s="23" t="s">
        <v>27</v>
      </c>
      <c r="M1050" s="23">
        <v>3.4000000000000002E-2</v>
      </c>
      <c r="N1050" s="97">
        <v>215</v>
      </c>
      <c r="O1050" s="55">
        <f t="shared" si="1642"/>
        <v>7.3100000000000005</v>
      </c>
      <c r="P1050" s="250"/>
      <c r="Q1050" s="250"/>
      <c r="R1050" s="250"/>
      <c r="S1050" s="152"/>
      <c r="T1050" s="152"/>
    </row>
    <row r="1051" spans="1:20" ht="12.75" customHeight="1" x14ac:dyDescent="0.2">
      <c r="A1051" s="148"/>
      <c r="B1051" s="147"/>
      <c r="C1051" s="147"/>
      <c r="D1051" s="148"/>
      <c r="E1051" s="149"/>
      <c r="F1051" s="150"/>
      <c r="G1051" s="151"/>
      <c r="H1051" s="250"/>
      <c r="I1051" s="151"/>
      <c r="J1051" s="250"/>
      <c r="K1051" s="23"/>
      <c r="L1051" s="23"/>
      <c r="M1051" s="23"/>
      <c r="N1051" s="97"/>
      <c r="O1051" s="55">
        <f t="shared" si="1642"/>
        <v>0</v>
      </c>
      <c r="P1051" s="250"/>
      <c r="Q1051" s="250"/>
      <c r="R1051" s="250"/>
      <c r="S1051" s="152"/>
      <c r="T1051" s="152"/>
    </row>
    <row r="1052" spans="1:20" ht="12.75" customHeight="1" x14ac:dyDescent="0.2">
      <c r="A1052" s="148">
        <v>20</v>
      </c>
      <c r="B1052" s="147" t="s">
        <v>45</v>
      </c>
      <c r="C1052" s="147" t="s">
        <v>844</v>
      </c>
      <c r="D1052" s="148" t="s">
        <v>798</v>
      </c>
      <c r="E1052" s="148">
        <v>1</v>
      </c>
      <c r="F1052" s="150">
        <f>H1052+J1052+R1052</f>
        <v>84.919589999999999</v>
      </c>
      <c r="G1052" s="151"/>
      <c r="H1052" s="250">
        <f t="shared" si="1663"/>
        <v>0</v>
      </c>
      <c r="I1052" s="151"/>
      <c r="J1052" s="250">
        <f t="shared" si="1664"/>
        <v>0</v>
      </c>
      <c r="K1052" s="23" t="s">
        <v>299</v>
      </c>
      <c r="L1052" s="23" t="s">
        <v>26</v>
      </c>
      <c r="M1052" s="23">
        <v>1</v>
      </c>
      <c r="N1052" s="97">
        <v>75</v>
      </c>
      <c r="O1052" s="55">
        <f t="shared" si="1642"/>
        <v>75</v>
      </c>
      <c r="P1052" s="250">
        <f t="shared" si="1665"/>
        <v>84.919589999999999</v>
      </c>
      <c r="Q1052" s="250">
        <f t="shared" si="1666"/>
        <v>75</v>
      </c>
      <c r="R1052" s="250">
        <f t="shared" si="1667"/>
        <v>84.919589999999999</v>
      </c>
      <c r="S1052" s="152">
        <f t="shared" ref="S1052" si="1680">F1052*$S$17</f>
        <v>107.81408204919857</v>
      </c>
      <c r="T1052" s="152">
        <f t="shared" ref="T1052" si="1681">E1052*S1052</f>
        <v>107.81408204919857</v>
      </c>
    </row>
    <row r="1053" spans="1:20" ht="12.75" customHeight="1" x14ac:dyDescent="0.2">
      <c r="A1053" s="148"/>
      <c r="B1053" s="147"/>
      <c r="C1053" s="147"/>
      <c r="D1053" s="148"/>
      <c r="E1053" s="148"/>
      <c r="F1053" s="150"/>
      <c r="G1053" s="151"/>
      <c r="H1053" s="250"/>
      <c r="I1053" s="151"/>
      <c r="J1053" s="250"/>
      <c r="K1053" s="23"/>
      <c r="L1053" s="23"/>
      <c r="M1053" s="23"/>
      <c r="N1053" s="97"/>
      <c r="O1053" s="55">
        <f t="shared" si="1642"/>
        <v>0</v>
      </c>
      <c r="P1053" s="250"/>
      <c r="Q1053" s="250"/>
      <c r="R1053" s="250"/>
      <c r="S1053" s="152"/>
      <c r="T1053" s="152"/>
    </row>
    <row r="1054" spans="1:20" ht="12.75" customHeight="1" x14ac:dyDescent="0.2">
      <c r="A1054" s="148"/>
      <c r="B1054" s="147"/>
      <c r="C1054" s="147"/>
      <c r="D1054" s="148"/>
      <c r="E1054" s="148"/>
      <c r="F1054" s="150"/>
      <c r="G1054" s="151"/>
      <c r="H1054" s="250"/>
      <c r="I1054" s="151"/>
      <c r="J1054" s="250"/>
      <c r="K1054" s="23"/>
      <c r="L1054" s="23"/>
      <c r="M1054" s="24"/>
      <c r="N1054" s="97"/>
      <c r="O1054" s="55">
        <f t="shared" si="1642"/>
        <v>0</v>
      </c>
      <c r="P1054" s="250"/>
      <c r="Q1054" s="250"/>
      <c r="R1054" s="250"/>
      <c r="S1054" s="152"/>
      <c r="T1054" s="152"/>
    </row>
    <row r="1055" spans="1:20" ht="12.75" customHeight="1" x14ac:dyDescent="0.2">
      <c r="A1055" s="148"/>
      <c r="B1055" s="147"/>
      <c r="C1055" s="147"/>
      <c r="D1055" s="148"/>
      <c r="E1055" s="148"/>
      <c r="F1055" s="150"/>
      <c r="G1055" s="151"/>
      <c r="H1055" s="250"/>
      <c r="I1055" s="151"/>
      <c r="J1055" s="250"/>
      <c r="K1055" s="23"/>
      <c r="L1055" s="23"/>
      <c r="M1055" s="23"/>
      <c r="N1055" s="97"/>
      <c r="O1055" s="55">
        <f t="shared" si="1642"/>
        <v>0</v>
      </c>
      <c r="P1055" s="250"/>
      <c r="Q1055" s="250"/>
      <c r="R1055" s="250"/>
      <c r="S1055" s="152"/>
      <c r="T1055" s="152"/>
    </row>
    <row r="1056" spans="1:20" ht="12.75" customHeight="1" x14ac:dyDescent="0.2">
      <c r="A1056" s="148">
        <v>21</v>
      </c>
      <c r="B1056" s="147" t="s">
        <v>300</v>
      </c>
      <c r="C1056" s="147" t="s">
        <v>845</v>
      </c>
      <c r="D1056" s="148" t="s">
        <v>714</v>
      </c>
      <c r="E1056" s="148">
        <v>0.01</v>
      </c>
      <c r="F1056" s="150">
        <f>H1056+J1056+R1056</f>
        <v>545.57834106528003</v>
      </c>
      <c r="G1056" s="151">
        <v>13.8</v>
      </c>
      <c r="H1056" s="250">
        <f t="shared" si="1663"/>
        <v>26.202060000000003</v>
      </c>
      <c r="I1056" s="151">
        <v>32.1</v>
      </c>
      <c r="J1056" s="250">
        <f t="shared" si="1664"/>
        <v>75.604167000000004</v>
      </c>
      <c r="K1056" s="23" t="s">
        <v>302</v>
      </c>
      <c r="L1056" s="23" t="s">
        <v>27</v>
      </c>
      <c r="M1056" s="23">
        <v>1</v>
      </c>
      <c r="N1056" s="97">
        <v>390</v>
      </c>
      <c r="O1056" s="55">
        <f t="shared" si="1642"/>
        <v>390</v>
      </c>
      <c r="P1056" s="250">
        <f t="shared" si="1665"/>
        <v>5.4557834106528</v>
      </c>
      <c r="Q1056" s="250">
        <f t="shared" si="1666"/>
        <v>391.93439999999998</v>
      </c>
      <c r="R1056" s="250">
        <f t="shared" si="1667"/>
        <v>443.77211406527999</v>
      </c>
      <c r="S1056" s="152">
        <f t="shared" ref="S1056" si="1682">F1056*$S$17</f>
        <v>692.6673577660672</v>
      </c>
      <c r="T1056" s="152">
        <f t="shared" ref="T1056" si="1683">E1056*S1056</f>
        <v>6.9266735776606723</v>
      </c>
    </row>
    <row r="1057" spans="1:20" ht="12.75" customHeight="1" x14ac:dyDescent="0.2">
      <c r="A1057" s="148"/>
      <c r="B1057" s="147"/>
      <c r="C1057" s="147"/>
      <c r="D1057" s="148"/>
      <c r="E1057" s="148"/>
      <c r="F1057" s="150"/>
      <c r="G1057" s="151"/>
      <c r="H1057" s="250"/>
      <c r="I1057" s="151"/>
      <c r="J1057" s="250"/>
      <c r="K1057" s="23"/>
      <c r="L1057" s="23"/>
      <c r="M1057" s="23"/>
      <c r="N1057" s="97"/>
      <c r="O1057" s="55">
        <f t="shared" si="1642"/>
        <v>0</v>
      </c>
      <c r="P1057" s="250"/>
      <c r="Q1057" s="250"/>
      <c r="R1057" s="250"/>
      <c r="S1057" s="152"/>
      <c r="T1057" s="152"/>
    </row>
    <row r="1058" spans="1:20" ht="12.75" customHeight="1" x14ac:dyDescent="0.2">
      <c r="A1058" s="148"/>
      <c r="B1058" s="147"/>
      <c r="C1058" s="147"/>
      <c r="D1058" s="148"/>
      <c r="E1058" s="148"/>
      <c r="F1058" s="150"/>
      <c r="G1058" s="151"/>
      <c r="H1058" s="250"/>
      <c r="I1058" s="151"/>
      <c r="J1058" s="250"/>
      <c r="K1058" s="23" t="s">
        <v>58</v>
      </c>
      <c r="L1058" s="23" t="s">
        <v>29</v>
      </c>
      <c r="M1058" s="43">
        <v>2.4</v>
      </c>
      <c r="N1058" s="97">
        <v>0.80600000000000005</v>
      </c>
      <c r="O1058" s="55">
        <f t="shared" si="1642"/>
        <v>1.9344000000000001</v>
      </c>
      <c r="P1058" s="250"/>
      <c r="Q1058" s="250"/>
      <c r="R1058" s="250"/>
      <c r="S1058" s="152"/>
      <c r="T1058" s="152"/>
    </row>
    <row r="1059" spans="1:20" ht="12.75" customHeight="1" x14ac:dyDescent="0.2">
      <c r="A1059" s="148"/>
      <c r="B1059" s="147"/>
      <c r="C1059" s="147"/>
      <c r="D1059" s="148"/>
      <c r="E1059" s="148"/>
      <c r="F1059" s="150"/>
      <c r="G1059" s="151"/>
      <c r="H1059" s="250"/>
      <c r="I1059" s="151"/>
      <c r="J1059" s="250"/>
      <c r="K1059" s="23"/>
      <c r="L1059" s="23"/>
      <c r="M1059" s="23"/>
      <c r="N1059" s="97"/>
      <c r="O1059" s="55">
        <f t="shared" si="1642"/>
        <v>0</v>
      </c>
      <c r="P1059" s="250"/>
      <c r="Q1059" s="250"/>
      <c r="R1059" s="250"/>
      <c r="S1059" s="152"/>
      <c r="T1059" s="152"/>
    </row>
    <row r="1060" spans="1:20" ht="12.75" customHeight="1" x14ac:dyDescent="0.2">
      <c r="A1060" s="148">
        <v>22</v>
      </c>
      <c r="B1060" s="147" t="s">
        <v>303</v>
      </c>
      <c r="C1060" s="147" t="s">
        <v>846</v>
      </c>
      <c r="D1060" s="148" t="s">
        <v>714</v>
      </c>
      <c r="E1060" s="148">
        <v>0.02</v>
      </c>
      <c r="F1060" s="150">
        <f>H1060+J1060+R1060</f>
        <v>528.11693100000002</v>
      </c>
      <c r="G1060" s="151">
        <v>38</v>
      </c>
      <c r="H1060" s="250">
        <f t="shared" si="1663"/>
        <v>72.150600000000011</v>
      </c>
      <c r="I1060" s="151">
        <v>1.3</v>
      </c>
      <c r="J1060" s="250">
        <f t="shared" si="1664"/>
        <v>3.0618510000000003</v>
      </c>
      <c r="K1060" s="23" t="s">
        <v>305</v>
      </c>
      <c r="L1060" s="23" t="s">
        <v>27</v>
      </c>
      <c r="M1060" s="23">
        <v>1</v>
      </c>
      <c r="N1060" s="97">
        <v>400</v>
      </c>
      <c r="O1060" s="55">
        <f t="shared" si="1642"/>
        <v>400</v>
      </c>
      <c r="P1060" s="250">
        <f t="shared" si="1665"/>
        <v>10.56233862</v>
      </c>
      <c r="Q1060" s="250">
        <f t="shared" si="1666"/>
        <v>400</v>
      </c>
      <c r="R1060" s="250">
        <f t="shared" si="1667"/>
        <v>452.90447999999998</v>
      </c>
      <c r="S1060" s="152">
        <f t="shared" ref="S1060" si="1684">F1060*$S$17</f>
        <v>670.49831647096914</v>
      </c>
      <c r="T1060" s="152">
        <f t="shared" ref="T1060" si="1685">E1060*S1060</f>
        <v>13.409966329419383</v>
      </c>
    </row>
    <row r="1061" spans="1:20" ht="12.75" customHeight="1" x14ac:dyDescent="0.2">
      <c r="A1061" s="148"/>
      <c r="B1061" s="147"/>
      <c r="C1061" s="147"/>
      <c r="D1061" s="148"/>
      <c r="E1061" s="148"/>
      <c r="F1061" s="150"/>
      <c r="G1061" s="151"/>
      <c r="H1061" s="250"/>
      <c r="I1061" s="151"/>
      <c r="J1061" s="250"/>
      <c r="K1061" s="23" t="s">
        <v>306</v>
      </c>
      <c r="L1061" s="23"/>
      <c r="M1061" s="23"/>
      <c r="N1061" s="97"/>
      <c r="O1061" s="55">
        <f t="shared" si="1642"/>
        <v>0</v>
      </c>
      <c r="P1061" s="250"/>
      <c r="Q1061" s="250"/>
      <c r="R1061" s="250"/>
      <c r="S1061" s="152"/>
      <c r="T1061" s="152"/>
    </row>
    <row r="1062" spans="1:20" ht="12.75" customHeight="1" x14ac:dyDescent="0.2">
      <c r="A1062" s="148"/>
      <c r="B1062" s="147"/>
      <c r="C1062" s="147"/>
      <c r="D1062" s="148"/>
      <c r="E1062" s="148"/>
      <c r="F1062" s="150"/>
      <c r="G1062" s="151"/>
      <c r="H1062" s="250"/>
      <c r="I1062" s="151"/>
      <c r="J1062" s="250"/>
      <c r="K1062" s="23"/>
      <c r="L1062" s="23"/>
      <c r="M1062" s="24"/>
      <c r="N1062" s="97"/>
      <c r="O1062" s="55">
        <f t="shared" si="1642"/>
        <v>0</v>
      </c>
      <c r="P1062" s="250"/>
      <c r="Q1062" s="250"/>
      <c r="R1062" s="250"/>
      <c r="S1062" s="152"/>
      <c r="T1062" s="152"/>
    </row>
    <row r="1063" spans="1:20" ht="12.75" customHeight="1" x14ac:dyDescent="0.2">
      <c r="A1063" s="148"/>
      <c r="B1063" s="147"/>
      <c r="C1063" s="147"/>
      <c r="D1063" s="148"/>
      <c r="E1063" s="148"/>
      <c r="F1063" s="150"/>
      <c r="G1063" s="151"/>
      <c r="H1063" s="250"/>
      <c r="I1063" s="151"/>
      <c r="J1063" s="250"/>
      <c r="K1063" s="23"/>
      <c r="L1063" s="23"/>
      <c r="M1063" s="23"/>
      <c r="N1063" s="97"/>
      <c r="O1063" s="55">
        <f t="shared" si="1642"/>
        <v>0</v>
      </c>
      <c r="P1063" s="250"/>
      <c r="Q1063" s="250"/>
      <c r="R1063" s="250"/>
      <c r="S1063" s="152"/>
      <c r="T1063" s="152"/>
    </row>
    <row r="1064" spans="1:20" ht="12.75" customHeight="1" x14ac:dyDescent="0.2">
      <c r="A1064" s="148">
        <v>23</v>
      </c>
      <c r="B1064" s="147" t="s">
        <v>194</v>
      </c>
      <c r="C1064" s="147" t="s">
        <v>847</v>
      </c>
      <c r="D1064" s="148" t="s">
        <v>719</v>
      </c>
      <c r="E1064" s="148">
        <v>6</v>
      </c>
      <c r="F1064" s="150">
        <f>H1064+J1064+R1064</f>
        <v>0.87340200000000001</v>
      </c>
      <c r="G1064" s="151">
        <v>0.46</v>
      </c>
      <c r="H1064" s="250">
        <f t="shared" si="1663"/>
        <v>0.87340200000000001</v>
      </c>
      <c r="I1064" s="151"/>
      <c r="J1064" s="250">
        <f t="shared" si="1664"/>
        <v>0</v>
      </c>
      <c r="K1064" s="23"/>
      <c r="L1064" s="23"/>
      <c r="M1064" s="23"/>
      <c r="N1064" s="97"/>
      <c r="O1064" s="55">
        <f t="shared" si="1642"/>
        <v>0</v>
      </c>
      <c r="P1064" s="250">
        <f t="shared" si="1665"/>
        <v>5.2404120000000001</v>
      </c>
      <c r="Q1064" s="250">
        <f t="shared" si="1666"/>
        <v>0</v>
      </c>
      <c r="R1064" s="250">
        <f t="shared" si="1667"/>
        <v>0</v>
      </c>
      <c r="S1064" s="152">
        <f t="shared" ref="S1064" si="1686">F1064*$S$17</f>
        <v>1.1088729336768364</v>
      </c>
      <c r="T1064" s="152">
        <f t="shared" ref="T1064" si="1687">E1064*S1064</f>
        <v>6.6532376020610187</v>
      </c>
    </row>
    <row r="1065" spans="1:20" ht="12.75" customHeight="1" x14ac:dyDescent="0.2">
      <c r="A1065" s="148"/>
      <c r="B1065" s="147"/>
      <c r="C1065" s="147"/>
      <c r="D1065" s="148"/>
      <c r="E1065" s="148"/>
      <c r="F1065" s="150"/>
      <c r="G1065" s="151"/>
      <c r="H1065" s="250"/>
      <c r="I1065" s="151"/>
      <c r="J1065" s="250"/>
      <c r="K1065" s="23"/>
      <c r="L1065" s="23"/>
      <c r="M1065" s="23"/>
      <c r="N1065" s="97"/>
      <c r="O1065" s="55">
        <f t="shared" si="1642"/>
        <v>0</v>
      </c>
      <c r="P1065" s="250"/>
      <c r="Q1065" s="250"/>
      <c r="R1065" s="250"/>
      <c r="S1065" s="152"/>
      <c r="T1065" s="152"/>
    </row>
    <row r="1066" spans="1:20" ht="12.75" customHeight="1" x14ac:dyDescent="0.2">
      <c r="A1066" s="148"/>
      <c r="B1066" s="147"/>
      <c r="C1066" s="147"/>
      <c r="D1066" s="148"/>
      <c r="E1066" s="148"/>
      <c r="F1066" s="150"/>
      <c r="G1066" s="151"/>
      <c r="H1066" s="250"/>
      <c r="I1066" s="151"/>
      <c r="J1066" s="250"/>
      <c r="K1066" s="23"/>
      <c r="L1066" s="23"/>
      <c r="M1066" s="24"/>
      <c r="N1066" s="97"/>
      <c r="O1066" s="55">
        <f t="shared" si="1642"/>
        <v>0</v>
      </c>
      <c r="P1066" s="250"/>
      <c r="Q1066" s="250"/>
      <c r="R1066" s="250"/>
      <c r="S1066" s="152"/>
      <c r="T1066" s="152"/>
    </row>
    <row r="1067" spans="1:20" ht="12.75" customHeight="1" x14ac:dyDescent="0.2">
      <c r="A1067" s="148"/>
      <c r="B1067" s="147"/>
      <c r="C1067" s="147"/>
      <c r="D1067" s="148"/>
      <c r="E1067" s="148"/>
      <c r="F1067" s="150"/>
      <c r="G1067" s="151"/>
      <c r="H1067" s="250"/>
      <c r="I1067" s="151"/>
      <c r="J1067" s="250"/>
      <c r="K1067" s="23"/>
      <c r="L1067" s="23"/>
      <c r="M1067" s="23"/>
      <c r="N1067" s="97"/>
      <c r="O1067" s="55">
        <f t="shared" si="1642"/>
        <v>0</v>
      </c>
      <c r="P1067" s="250"/>
      <c r="Q1067" s="250"/>
      <c r="R1067" s="250"/>
      <c r="S1067" s="152"/>
      <c r="T1067" s="152"/>
    </row>
    <row r="1068" spans="1:20" ht="12.75" customHeight="1" x14ac:dyDescent="0.2">
      <c r="A1068" s="148">
        <v>24</v>
      </c>
      <c r="B1068" s="147" t="s">
        <v>54</v>
      </c>
      <c r="C1068" s="195" t="s">
        <v>848</v>
      </c>
      <c r="D1068" s="227" t="s">
        <v>714</v>
      </c>
      <c r="E1068" s="150">
        <v>3.6</v>
      </c>
      <c r="F1068" s="150">
        <f>H1068+J1068+R1068</f>
        <v>2.8792230000000001</v>
      </c>
      <c r="G1068" s="151">
        <v>0.4</v>
      </c>
      <c r="H1068" s="152">
        <f>G1068*$P$8/1000</f>
        <v>0.75948000000000004</v>
      </c>
      <c r="I1068" s="164">
        <v>0.9</v>
      </c>
      <c r="J1068" s="152">
        <f>I1068*$P$9/1000</f>
        <v>2.1197430000000002</v>
      </c>
      <c r="K1068" s="23"/>
      <c r="L1068" s="23"/>
      <c r="M1068" s="23"/>
      <c r="N1068" s="97"/>
      <c r="O1068" s="55">
        <f t="shared" si="1642"/>
        <v>0</v>
      </c>
      <c r="P1068" s="152">
        <f>E1068*F1068</f>
        <v>10.3652028</v>
      </c>
      <c r="Q1068" s="152">
        <f>SUM(O1068:O1071)</f>
        <v>0</v>
      </c>
      <c r="R1068" s="152">
        <f>Q1068*1.02*1.05*$R$14</f>
        <v>0</v>
      </c>
      <c r="S1068" s="152">
        <f t="shared" ref="S1068" si="1688">F1068*$S$17</f>
        <v>3.6554673045399735</v>
      </c>
      <c r="T1068" s="152">
        <f t="shared" ref="T1068" si="1689">E1068*S1068</f>
        <v>13.159682296343904</v>
      </c>
    </row>
    <row r="1069" spans="1:20" ht="12.75" customHeight="1" x14ac:dyDescent="0.2">
      <c r="A1069" s="148"/>
      <c r="B1069" s="147"/>
      <c r="C1069" s="195"/>
      <c r="D1069" s="227"/>
      <c r="E1069" s="150"/>
      <c r="F1069" s="150"/>
      <c r="G1069" s="151"/>
      <c r="H1069" s="152"/>
      <c r="I1069" s="164"/>
      <c r="J1069" s="152"/>
      <c r="K1069" s="23"/>
      <c r="L1069" s="23"/>
      <c r="M1069" s="23"/>
      <c r="N1069" s="97"/>
      <c r="O1069" s="55">
        <f t="shared" si="1642"/>
        <v>0</v>
      </c>
      <c r="P1069" s="152"/>
      <c r="Q1069" s="152"/>
      <c r="R1069" s="152"/>
      <c r="S1069" s="152"/>
      <c r="T1069" s="152"/>
    </row>
    <row r="1070" spans="1:20" ht="12.75" customHeight="1" x14ac:dyDescent="0.2">
      <c r="A1070" s="148"/>
      <c r="B1070" s="147"/>
      <c r="C1070" s="195"/>
      <c r="D1070" s="227"/>
      <c r="E1070" s="150"/>
      <c r="F1070" s="150"/>
      <c r="G1070" s="151"/>
      <c r="H1070" s="152"/>
      <c r="I1070" s="164"/>
      <c r="J1070" s="152"/>
      <c r="K1070" s="23"/>
      <c r="L1070" s="23"/>
      <c r="M1070" s="24"/>
      <c r="N1070" s="97"/>
      <c r="O1070" s="55">
        <f t="shared" si="1642"/>
        <v>0</v>
      </c>
      <c r="P1070" s="152"/>
      <c r="Q1070" s="152"/>
      <c r="R1070" s="152"/>
      <c r="S1070" s="152"/>
      <c r="T1070" s="152"/>
    </row>
    <row r="1071" spans="1:20" ht="12.75" customHeight="1" x14ac:dyDescent="0.2">
      <c r="A1071" s="148"/>
      <c r="B1071" s="147"/>
      <c r="C1071" s="195"/>
      <c r="D1071" s="227"/>
      <c r="E1071" s="150"/>
      <c r="F1071" s="150"/>
      <c r="G1071" s="151"/>
      <c r="H1071" s="152"/>
      <c r="I1071" s="164"/>
      <c r="J1071" s="152"/>
      <c r="K1071" s="23"/>
      <c r="L1071" s="23"/>
      <c r="M1071" s="23"/>
      <c r="N1071" s="97"/>
      <c r="O1071" s="55">
        <f t="shared" si="1642"/>
        <v>0</v>
      </c>
      <c r="P1071" s="152"/>
      <c r="Q1071" s="152"/>
      <c r="R1071" s="152"/>
      <c r="S1071" s="152"/>
      <c r="T1071" s="152"/>
    </row>
    <row r="1072" spans="1:20" ht="12.75" customHeight="1" x14ac:dyDescent="0.2">
      <c r="A1072" s="148">
        <v>25</v>
      </c>
      <c r="B1072" s="147" t="s">
        <v>308</v>
      </c>
      <c r="C1072" s="147" t="s">
        <v>849</v>
      </c>
      <c r="D1072" s="148" t="s">
        <v>798</v>
      </c>
      <c r="E1072" s="148">
        <v>12</v>
      </c>
      <c r="F1072" s="248">
        <f t="shared" ref="F1072" si="1690">H1072+J1072+R1072</f>
        <v>1.348077</v>
      </c>
      <c r="G1072" s="151">
        <v>0.71</v>
      </c>
      <c r="H1072" s="250">
        <f t="shared" ref="H1072" si="1691">G1072*$P$8/1000</f>
        <v>1.348077</v>
      </c>
      <c r="I1072" s="151"/>
      <c r="J1072" s="250">
        <f t="shared" ref="J1072" si="1692">I1072*$P$9/1000</f>
        <v>0</v>
      </c>
      <c r="K1072" s="23"/>
      <c r="L1072" s="23"/>
      <c r="M1072" s="23"/>
      <c r="N1072" s="97"/>
      <c r="O1072" s="55">
        <f t="shared" si="1642"/>
        <v>0</v>
      </c>
      <c r="P1072" s="250">
        <f t="shared" ref="P1072" si="1693">E1072*F1072</f>
        <v>16.176924</v>
      </c>
      <c r="Q1072" s="250">
        <f t="shared" ref="Q1072" si="1694">SUM(O1072:O1075)</f>
        <v>0</v>
      </c>
      <c r="R1072" s="250">
        <f t="shared" ref="R1072" si="1695">Q1072*1.02*1.05*$R$14</f>
        <v>0</v>
      </c>
      <c r="S1072" s="152">
        <f t="shared" ref="S1072" si="1696">F1072*$S$17</f>
        <v>1.711521267196856</v>
      </c>
      <c r="T1072" s="152">
        <f t="shared" ref="T1072" si="1697">E1072*S1072</f>
        <v>20.538255206362273</v>
      </c>
    </row>
    <row r="1073" spans="1:20" ht="12.75" customHeight="1" x14ac:dyDescent="0.2">
      <c r="A1073" s="148"/>
      <c r="B1073" s="147"/>
      <c r="C1073" s="147"/>
      <c r="D1073" s="148"/>
      <c r="E1073" s="148"/>
      <c r="F1073" s="248"/>
      <c r="G1073" s="151"/>
      <c r="H1073" s="250"/>
      <c r="I1073" s="151"/>
      <c r="J1073" s="250"/>
      <c r="K1073" s="23"/>
      <c r="L1073" s="23"/>
      <c r="M1073" s="23"/>
      <c r="N1073" s="97"/>
      <c r="O1073" s="55">
        <f t="shared" si="1642"/>
        <v>0</v>
      </c>
      <c r="P1073" s="250"/>
      <c r="Q1073" s="250"/>
      <c r="R1073" s="250"/>
      <c r="S1073" s="152"/>
      <c r="T1073" s="152"/>
    </row>
    <row r="1074" spans="1:20" ht="12.75" customHeight="1" x14ac:dyDescent="0.2">
      <c r="A1074" s="148"/>
      <c r="B1074" s="147"/>
      <c r="C1074" s="147"/>
      <c r="D1074" s="148"/>
      <c r="E1074" s="148"/>
      <c r="F1074" s="248"/>
      <c r="G1074" s="151"/>
      <c r="H1074" s="250"/>
      <c r="I1074" s="151"/>
      <c r="J1074" s="250"/>
      <c r="K1074" s="23"/>
      <c r="L1074" s="23"/>
      <c r="M1074" s="24"/>
      <c r="N1074" s="97"/>
      <c r="O1074" s="55">
        <f t="shared" si="1642"/>
        <v>0</v>
      </c>
      <c r="P1074" s="250"/>
      <c r="Q1074" s="250"/>
      <c r="R1074" s="250"/>
      <c r="S1074" s="152"/>
      <c r="T1074" s="152"/>
    </row>
    <row r="1075" spans="1:20" ht="12.75" customHeight="1" x14ac:dyDescent="0.2">
      <c r="A1075" s="148"/>
      <c r="B1075" s="147"/>
      <c r="C1075" s="147"/>
      <c r="D1075" s="148"/>
      <c r="E1075" s="148"/>
      <c r="F1075" s="248"/>
      <c r="G1075" s="151"/>
      <c r="H1075" s="250"/>
      <c r="I1075" s="151"/>
      <c r="J1075" s="250"/>
      <c r="K1075" s="23"/>
      <c r="L1075" s="23"/>
      <c r="M1075" s="23"/>
      <c r="N1075" s="97"/>
      <c r="O1075" s="55">
        <f t="shared" si="1642"/>
        <v>0</v>
      </c>
      <c r="P1075" s="250"/>
      <c r="Q1075" s="250"/>
      <c r="R1075" s="250"/>
      <c r="S1075" s="152"/>
      <c r="T1075" s="152"/>
    </row>
    <row r="1076" spans="1:20" ht="12.75" customHeight="1" x14ac:dyDescent="0.2">
      <c r="A1076" s="148">
        <v>26</v>
      </c>
      <c r="B1076" s="147" t="s">
        <v>309</v>
      </c>
      <c r="C1076" s="147" t="s">
        <v>850</v>
      </c>
      <c r="D1076" s="148" t="s">
        <v>798</v>
      </c>
      <c r="E1076" s="148">
        <v>44</v>
      </c>
      <c r="F1076" s="248">
        <f t="shared" ref="F1076" si="1698">H1076+J1076+R1076</f>
        <v>2.2969548599999996</v>
      </c>
      <c r="G1076" s="151">
        <v>0.59199999999999997</v>
      </c>
      <c r="H1076" s="250">
        <f t="shared" ref="H1076" si="1699">G1076*$P$8/1000</f>
        <v>1.1240303999999999</v>
      </c>
      <c r="I1076" s="151">
        <v>0.498</v>
      </c>
      <c r="J1076" s="250">
        <f t="shared" ref="J1076" si="1700">I1076*$P$9/1000</f>
        <v>1.1729244599999999</v>
      </c>
      <c r="K1076" s="23"/>
      <c r="L1076" s="23"/>
      <c r="M1076" s="23"/>
      <c r="N1076" s="97"/>
      <c r="O1076" s="55">
        <f t="shared" si="1642"/>
        <v>0</v>
      </c>
      <c r="P1076" s="250">
        <f t="shared" ref="P1076" si="1701">E1076*F1076</f>
        <v>101.06601383999998</v>
      </c>
      <c r="Q1076" s="250">
        <f t="shared" ref="Q1076" si="1702">SUM(O1076:O1079)</f>
        <v>0</v>
      </c>
      <c r="R1076" s="250">
        <f t="shared" ref="R1076" si="1703">Q1076*1.02*1.05*$R$14</f>
        <v>0</v>
      </c>
      <c r="S1076" s="152">
        <f t="shared" ref="S1076" si="1704">F1076*$S$17</f>
        <v>2.9162185043444673</v>
      </c>
      <c r="T1076" s="152">
        <f t="shared" ref="T1076" si="1705">E1076*S1076</f>
        <v>128.31361419115655</v>
      </c>
    </row>
    <row r="1077" spans="1:20" ht="12.75" customHeight="1" x14ac:dyDescent="0.2">
      <c r="A1077" s="148"/>
      <c r="B1077" s="147"/>
      <c r="C1077" s="147"/>
      <c r="D1077" s="148"/>
      <c r="E1077" s="148"/>
      <c r="F1077" s="248"/>
      <c r="G1077" s="151"/>
      <c r="H1077" s="250"/>
      <c r="I1077" s="151"/>
      <c r="J1077" s="250"/>
      <c r="K1077" s="23"/>
      <c r="L1077" s="23"/>
      <c r="M1077" s="23"/>
      <c r="N1077" s="97"/>
      <c r="O1077" s="55">
        <f t="shared" si="1642"/>
        <v>0</v>
      </c>
      <c r="P1077" s="250"/>
      <c r="Q1077" s="250"/>
      <c r="R1077" s="250"/>
      <c r="S1077" s="152"/>
      <c r="T1077" s="152"/>
    </row>
    <row r="1078" spans="1:20" ht="12.75" customHeight="1" x14ac:dyDescent="0.2">
      <c r="A1078" s="148"/>
      <c r="B1078" s="147"/>
      <c r="C1078" s="147"/>
      <c r="D1078" s="148"/>
      <c r="E1078" s="148"/>
      <c r="F1078" s="248"/>
      <c r="G1078" s="151"/>
      <c r="H1078" s="250"/>
      <c r="I1078" s="151"/>
      <c r="J1078" s="250"/>
      <c r="K1078" s="23"/>
      <c r="L1078" s="23"/>
      <c r="M1078" s="24"/>
      <c r="N1078" s="97"/>
      <c r="O1078" s="55">
        <f t="shared" si="1642"/>
        <v>0</v>
      </c>
      <c r="P1078" s="250"/>
      <c r="Q1078" s="250"/>
      <c r="R1078" s="250"/>
      <c r="S1078" s="152"/>
      <c r="T1078" s="152"/>
    </row>
    <row r="1079" spans="1:20" ht="12.75" customHeight="1" x14ac:dyDescent="0.2">
      <c r="A1079" s="148"/>
      <c r="B1079" s="147"/>
      <c r="C1079" s="147"/>
      <c r="D1079" s="148"/>
      <c r="E1079" s="148"/>
      <c r="F1079" s="248"/>
      <c r="G1079" s="151"/>
      <c r="H1079" s="250"/>
      <c r="I1079" s="151"/>
      <c r="J1079" s="250"/>
      <c r="K1079" s="23"/>
      <c r="L1079" s="23"/>
      <c r="M1079" s="23"/>
      <c r="N1079" s="97"/>
      <c r="O1079" s="55">
        <f t="shared" si="1642"/>
        <v>0</v>
      </c>
      <c r="P1079" s="250"/>
      <c r="Q1079" s="250"/>
      <c r="R1079" s="250"/>
      <c r="S1079" s="152"/>
      <c r="T1079" s="152"/>
    </row>
    <row r="1080" spans="1:20" ht="12.75" customHeight="1" x14ac:dyDescent="0.2">
      <c r="A1080" s="148">
        <v>27</v>
      </c>
      <c r="B1080" s="147" t="s">
        <v>314</v>
      </c>
      <c r="C1080" s="157" t="s">
        <v>851</v>
      </c>
      <c r="D1080" s="148" t="s">
        <v>719</v>
      </c>
      <c r="E1080" s="277">
        <v>1</v>
      </c>
      <c r="F1080" s="150">
        <f t="shared" ref="F1080" si="1706">H1080+J1080+R1080</f>
        <v>3.7859981595600001</v>
      </c>
      <c r="G1080" s="201">
        <v>0.89</v>
      </c>
      <c r="H1080" s="152">
        <f t="shared" ref="H1080" si="1707">G1080*$P$8/1000</f>
        <v>1.689843</v>
      </c>
      <c r="I1080" s="172"/>
      <c r="J1080" s="152">
        <f t="shared" ref="J1080" si="1708">I1080*$P$9/1000</f>
        <v>0</v>
      </c>
      <c r="K1080" s="23" t="s">
        <v>316</v>
      </c>
      <c r="L1080" s="23" t="s">
        <v>32</v>
      </c>
      <c r="M1080" s="23">
        <v>1.1000000000000001</v>
      </c>
      <c r="N1080" s="97">
        <v>1.6830000000000001</v>
      </c>
      <c r="O1080" s="55">
        <f t="shared" si="1642"/>
        <v>1.8513000000000002</v>
      </c>
      <c r="P1080" s="154">
        <f t="shared" ref="P1080" si="1709">E1080*F1080</f>
        <v>3.7859981595600001</v>
      </c>
      <c r="Q1080" s="154">
        <f t="shared" ref="Q1080" si="1710">SUM(O1080:O1083)</f>
        <v>1.8513000000000002</v>
      </c>
      <c r="R1080" s="154">
        <f t="shared" ref="R1080" si="1711">Q1080*1.02*1.05*$R$14</f>
        <v>2.0961551595599999</v>
      </c>
      <c r="S1080" s="152">
        <f t="shared" ref="S1080" si="1712">F1080*$S$17</f>
        <v>4.8067108686336883</v>
      </c>
      <c r="T1080" s="152">
        <f t="shared" ref="T1080" si="1713">E1080*S1080</f>
        <v>4.8067108686336883</v>
      </c>
    </row>
    <row r="1081" spans="1:20" ht="12.75" customHeight="1" x14ac:dyDescent="0.2">
      <c r="A1081" s="148"/>
      <c r="B1081" s="147"/>
      <c r="C1081" s="157"/>
      <c r="D1081" s="148"/>
      <c r="E1081" s="277"/>
      <c r="F1081" s="150"/>
      <c r="G1081" s="202"/>
      <c r="H1081" s="152"/>
      <c r="I1081" s="172"/>
      <c r="J1081" s="152"/>
      <c r="K1081" s="27"/>
      <c r="L1081" s="27"/>
      <c r="M1081" s="27"/>
      <c r="N1081" s="110"/>
      <c r="O1081" s="55">
        <f t="shared" ref="O1081:O1160" si="1714">M1081*N1081</f>
        <v>0</v>
      </c>
      <c r="P1081" s="155"/>
      <c r="Q1081" s="155"/>
      <c r="R1081" s="155"/>
      <c r="S1081" s="152"/>
      <c r="T1081" s="152"/>
    </row>
    <row r="1082" spans="1:20" ht="12.75" customHeight="1" x14ac:dyDescent="0.2">
      <c r="A1082" s="148"/>
      <c r="B1082" s="147"/>
      <c r="C1082" s="157"/>
      <c r="D1082" s="148"/>
      <c r="E1082" s="277"/>
      <c r="F1082" s="150"/>
      <c r="G1082" s="202"/>
      <c r="H1082" s="152"/>
      <c r="I1082" s="172"/>
      <c r="J1082" s="152"/>
      <c r="K1082" s="27"/>
      <c r="L1082" s="27"/>
      <c r="M1082" s="27"/>
      <c r="N1082" s="110"/>
      <c r="O1082" s="55">
        <f t="shared" si="1714"/>
        <v>0</v>
      </c>
      <c r="P1082" s="155"/>
      <c r="Q1082" s="155"/>
      <c r="R1082" s="155"/>
      <c r="S1082" s="152"/>
      <c r="T1082" s="152"/>
    </row>
    <row r="1083" spans="1:20" ht="12.75" customHeight="1" x14ac:dyDescent="0.2">
      <c r="A1083" s="148"/>
      <c r="B1083" s="147"/>
      <c r="C1083" s="157"/>
      <c r="D1083" s="148"/>
      <c r="E1083" s="277"/>
      <c r="F1083" s="150"/>
      <c r="G1083" s="203"/>
      <c r="H1083" s="152"/>
      <c r="I1083" s="172"/>
      <c r="J1083" s="152"/>
      <c r="K1083" s="27"/>
      <c r="L1083" s="27"/>
      <c r="M1083" s="27"/>
      <c r="N1083" s="110"/>
      <c r="O1083" s="55">
        <f t="shared" si="1714"/>
        <v>0</v>
      </c>
      <c r="P1083" s="156"/>
      <c r="Q1083" s="156"/>
      <c r="R1083" s="156"/>
      <c r="S1083" s="152"/>
      <c r="T1083" s="152"/>
    </row>
    <row r="1084" spans="1:20" s="54" customFormat="1" ht="12.75" customHeight="1" x14ac:dyDescent="0.2">
      <c r="A1084" s="144"/>
      <c r="B1084" s="433"/>
      <c r="C1084" s="383" t="s">
        <v>716</v>
      </c>
      <c r="D1084" s="433"/>
      <c r="E1084" s="477"/>
      <c r="F1084" s="439">
        <f>H1084+J1084+R1084</f>
        <v>2.8792230000000001</v>
      </c>
      <c r="G1084" s="442">
        <v>0.4</v>
      </c>
      <c r="H1084" s="445">
        <f>G1084*$P$8/1000</f>
        <v>0.75948000000000004</v>
      </c>
      <c r="I1084" s="448">
        <v>0.9</v>
      </c>
      <c r="J1084" s="445">
        <f>I1084*$P$9/1000</f>
        <v>2.1197430000000002</v>
      </c>
      <c r="K1084" s="82"/>
      <c r="L1084" s="82"/>
      <c r="M1084" s="82"/>
      <c r="N1084" s="83"/>
      <c r="O1084" s="84">
        <f t="shared" si="1714"/>
        <v>0</v>
      </c>
      <c r="P1084" s="445">
        <f>E1084*F1084</f>
        <v>0</v>
      </c>
      <c r="Q1084" s="445">
        <f>SUM(O1084:O1087)</f>
        <v>0</v>
      </c>
      <c r="R1084" s="445">
        <f>Q1084*1.02*1.05*$R$14</f>
        <v>0</v>
      </c>
      <c r="S1084" s="453"/>
      <c r="T1084" s="451">
        <f>SUM(T975:T1083)</f>
        <v>3406.994214455352</v>
      </c>
    </row>
    <row r="1085" spans="1:20" s="54" customFormat="1" ht="12.75" customHeight="1" x14ac:dyDescent="0.2">
      <c r="A1085" s="145"/>
      <c r="B1085" s="434"/>
      <c r="C1085" s="384"/>
      <c r="D1085" s="434"/>
      <c r="E1085" s="478"/>
      <c r="F1085" s="440"/>
      <c r="G1085" s="443"/>
      <c r="H1085" s="446"/>
      <c r="I1085" s="449"/>
      <c r="J1085" s="446"/>
      <c r="K1085" s="82"/>
      <c r="L1085" s="82"/>
      <c r="M1085" s="82"/>
      <c r="N1085" s="83"/>
      <c r="O1085" s="84">
        <f t="shared" si="1714"/>
        <v>0</v>
      </c>
      <c r="P1085" s="446"/>
      <c r="Q1085" s="446"/>
      <c r="R1085" s="446"/>
      <c r="S1085" s="453"/>
      <c r="T1085" s="451"/>
    </row>
    <row r="1086" spans="1:20" s="54" customFormat="1" ht="12.75" customHeight="1" x14ac:dyDescent="0.2">
      <c r="A1086" s="145"/>
      <c r="B1086" s="434"/>
      <c r="C1086" s="384"/>
      <c r="D1086" s="434"/>
      <c r="E1086" s="478"/>
      <c r="F1086" s="440"/>
      <c r="G1086" s="443"/>
      <c r="H1086" s="446"/>
      <c r="I1086" s="449"/>
      <c r="J1086" s="446"/>
      <c r="K1086" s="82"/>
      <c r="L1086" s="82"/>
      <c r="M1086" s="82"/>
      <c r="N1086" s="83"/>
      <c r="O1086" s="84">
        <f t="shared" si="1714"/>
        <v>0</v>
      </c>
      <c r="P1086" s="446"/>
      <c r="Q1086" s="446"/>
      <c r="R1086" s="446"/>
      <c r="S1086" s="453"/>
      <c r="T1086" s="451"/>
    </row>
    <row r="1087" spans="1:20" s="54" customFormat="1" ht="12.75" customHeight="1" x14ac:dyDescent="0.2">
      <c r="A1087" s="146"/>
      <c r="B1087" s="435"/>
      <c r="C1087" s="385"/>
      <c r="D1087" s="435"/>
      <c r="E1087" s="479"/>
      <c r="F1087" s="441"/>
      <c r="G1087" s="444"/>
      <c r="H1087" s="447"/>
      <c r="I1087" s="450"/>
      <c r="J1087" s="447"/>
      <c r="K1087" s="82"/>
      <c r="L1087" s="82"/>
      <c r="M1087" s="82"/>
      <c r="N1087" s="83"/>
      <c r="O1087" s="84">
        <f t="shared" si="1714"/>
        <v>0</v>
      </c>
      <c r="P1087" s="447"/>
      <c r="Q1087" s="447"/>
      <c r="R1087" s="447"/>
      <c r="S1087" s="453"/>
      <c r="T1087" s="451"/>
    </row>
    <row r="1088" spans="1:20" s="54" customFormat="1" ht="12.75" customHeight="1" x14ac:dyDescent="0.2">
      <c r="A1088" s="144"/>
      <c r="B1088" s="433"/>
      <c r="C1088" s="383" t="s">
        <v>717</v>
      </c>
      <c r="D1088" s="433"/>
      <c r="E1088" s="477"/>
      <c r="F1088" s="439">
        <f>H1088+J1088+R1088</f>
        <v>7.1331929999999995</v>
      </c>
      <c r="G1088" s="442">
        <v>1.4</v>
      </c>
      <c r="H1088" s="445">
        <f>G1088*$P$8/1000</f>
        <v>2.6581799999999998</v>
      </c>
      <c r="I1088" s="448">
        <v>1.9</v>
      </c>
      <c r="J1088" s="445">
        <f>I1088*$P$9/1000</f>
        <v>4.4750129999999997</v>
      </c>
      <c r="K1088" s="82"/>
      <c r="L1088" s="82"/>
      <c r="M1088" s="82"/>
      <c r="N1088" s="83"/>
      <c r="O1088" s="84">
        <f t="shared" si="1714"/>
        <v>0</v>
      </c>
      <c r="P1088" s="445">
        <f>E1088*F1088</f>
        <v>0</v>
      </c>
      <c r="Q1088" s="445">
        <f>SUM(O1088:O1091)</f>
        <v>0</v>
      </c>
      <c r="R1088" s="445">
        <f>Q1088*1.02*1.05*$R$14</f>
        <v>0</v>
      </c>
      <c r="S1088" s="453"/>
      <c r="T1088" s="452">
        <f>(T1084*100%)/$T$1936</f>
        <v>2.8633854918234895E-2</v>
      </c>
    </row>
    <row r="1089" spans="1:20" s="54" customFormat="1" ht="12.75" customHeight="1" x14ac:dyDescent="0.2">
      <c r="A1089" s="145"/>
      <c r="B1089" s="434"/>
      <c r="C1089" s="384"/>
      <c r="D1089" s="434"/>
      <c r="E1089" s="478"/>
      <c r="F1089" s="440"/>
      <c r="G1089" s="443"/>
      <c r="H1089" s="446"/>
      <c r="I1089" s="449"/>
      <c r="J1089" s="446"/>
      <c r="K1089" s="82"/>
      <c r="L1089" s="82"/>
      <c r="M1089" s="82"/>
      <c r="N1089" s="83"/>
      <c r="O1089" s="84">
        <f t="shared" si="1714"/>
        <v>0</v>
      </c>
      <c r="P1089" s="446"/>
      <c r="Q1089" s="446"/>
      <c r="R1089" s="446"/>
      <c r="S1089" s="453"/>
      <c r="T1089" s="452"/>
    </row>
    <row r="1090" spans="1:20" s="54" customFormat="1" ht="12.75" customHeight="1" x14ac:dyDescent="0.2">
      <c r="A1090" s="145"/>
      <c r="B1090" s="434"/>
      <c r="C1090" s="384"/>
      <c r="D1090" s="434"/>
      <c r="E1090" s="478"/>
      <c r="F1090" s="440"/>
      <c r="G1090" s="443"/>
      <c r="H1090" s="446"/>
      <c r="I1090" s="449"/>
      <c r="J1090" s="446"/>
      <c r="K1090" s="82"/>
      <c r="L1090" s="82"/>
      <c r="M1090" s="82"/>
      <c r="N1090" s="83"/>
      <c r="O1090" s="84">
        <f t="shared" si="1714"/>
        <v>0</v>
      </c>
      <c r="P1090" s="446"/>
      <c r="Q1090" s="446"/>
      <c r="R1090" s="446"/>
      <c r="S1090" s="453"/>
      <c r="T1090" s="452"/>
    </row>
    <row r="1091" spans="1:20" s="54" customFormat="1" ht="12.75" customHeight="1" x14ac:dyDescent="0.2">
      <c r="A1091" s="146"/>
      <c r="B1091" s="435"/>
      <c r="C1091" s="385"/>
      <c r="D1091" s="435"/>
      <c r="E1091" s="479"/>
      <c r="F1091" s="441"/>
      <c r="G1091" s="444"/>
      <c r="H1091" s="447"/>
      <c r="I1091" s="450"/>
      <c r="J1091" s="447"/>
      <c r="K1091" s="82"/>
      <c r="L1091" s="82"/>
      <c r="M1091" s="82"/>
      <c r="N1091" s="83"/>
      <c r="O1091" s="84">
        <f t="shared" si="1714"/>
        <v>0</v>
      </c>
      <c r="P1091" s="447"/>
      <c r="Q1091" s="447"/>
      <c r="R1091" s="447"/>
      <c r="S1091" s="453"/>
      <c r="T1091" s="452"/>
    </row>
    <row r="1092" spans="1:20" ht="12.75" customHeight="1" x14ac:dyDescent="0.2">
      <c r="A1092" s="148"/>
      <c r="B1092" s="147"/>
      <c r="C1092" s="215" t="s">
        <v>852</v>
      </c>
      <c r="D1092" s="150"/>
      <c r="E1092" s="148"/>
      <c r="F1092" s="248">
        <f t="shared" ref="F1092" si="1715">H1092+J1092+R1092</f>
        <v>0</v>
      </c>
      <c r="G1092" s="151"/>
      <c r="H1092" s="250">
        <f t="shared" ref="H1092" si="1716">G1092*$P$8/1000</f>
        <v>0</v>
      </c>
      <c r="I1092" s="151"/>
      <c r="J1092" s="250">
        <f t="shared" ref="J1092" si="1717">I1092*$P$9/1000</f>
        <v>0</v>
      </c>
      <c r="K1092" s="23"/>
      <c r="L1092" s="23"/>
      <c r="M1092" s="23"/>
      <c r="N1092" s="97"/>
      <c r="O1092" s="55">
        <f t="shared" si="1714"/>
        <v>0</v>
      </c>
      <c r="P1092" s="250">
        <f t="shared" ref="P1092" si="1718">E1092*F1092</f>
        <v>0</v>
      </c>
      <c r="Q1092" s="250">
        <f t="shared" ref="Q1092" si="1719">SUM(O1092:O1095)</f>
        <v>0</v>
      </c>
      <c r="R1092" s="250">
        <f t="shared" ref="R1092" si="1720">Q1092*1.02*1.05*$R$14</f>
        <v>0</v>
      </c>
      <c r="S1092" s="152">
        <f t="shared" ref="S1092" si="1721">F1092*$S$17</f>
        <v>0</v>
      </c>
      <c r="T1092" s="152">
        <f t="shared" ref="T1092" si="1722">E1092*S1092</f>
        <v>0</v>
      </c>
    </row>
    <row r="1093" spans="1:20" ht="12.75" customHeight="1" x14ac:dyDescent="0.2">
      <c r="A1093" s="148"/>
      <c r="B1093" s="147"/>
      <c r="C1093" s="215"/>
      <c r="D1093" s="150"/>
      <c r="E1093" s="148"/>
      <c r="F1093" s="248"/>
      <c r="G1093" s="151"/>
      <c r="H1093" s="250"/>
      <c r="I1093" s="151"/>
      <c r="J1093" s="250"/>
      <c r="K1093" s="23"/>
      <c r="L1093" s="23"/>
      <c r="M1093" s="23"/>
      <c r="N1093" s="97"/>
      <c r="O1093" s="55">
        <f t="shared" si="1714"/>
        <v>0</v>
      </c>
      <c r="P1093" s="250"/>
      <c r="Q1093" s="250"/>
      <c r="R1093" s="250"/>
      <c r="S1093" s="152"/>
      <c r="T1093" s="152"/>
    </row>
    <row r="1094" spans="1:20" ht="12.75" customHeight="1" x14ac:dyDescent="0.2">
      <c r="A1094" s="148"/>
      <c r="B1094" s="147"/>
      <c r="C1094" s="215"/>
      <c r="D1094" s="150"/>
      <c r="E1094" s="148"/>
      <c r="F1094" s="248"/>
      <c r="G1094" s="151"/>
      <c r="H1094" s="250"/>
      <c r="I1094" s="151"/>
      <c r="J1094" s="250"/>
      <c r="K1094" s="23"/>
      <c r="L1094" s="23"/>
      <c r="M1094" s="24"/>
      <c r="N1094" s="97"/>
      <c r="O1094" s="55">
        <f t="shared" si="1714"/>
        <v>0</v>
      </c>
      <c r="P1094" s="250"/>
      <c r="Q1094" s="250"/>
      <c r="R1094" s="250"/>
      <c r="S1094" s="152"/>
      <c r="T1094" s="152"/>
    </row>
    <row r="1095" spans="1:20" ht="12.75" customHeight="1" x14ac:dyDescent="0.2">
      <c r="A1095" s="148"/>
      <c r="B1095" s="147"/>
      <c r="C1095" s="215"/>
      <c r="D1095" s="150"/>
      <c r="E1095" s="148"/>
      <c r="F1095" s="248"/>
      <c r="G1095" s="151"/>
      <c r="H1095" s="250"/>
      <c r="I1095" s="151"/>
      <c r="J1095" s="250"/>
      <c r="K1095" s="23"/>
      <c r="L1095" s="23"/>
      <c r="M1095" s="23"/>
      <c r="N1095" s="97"/>
      <c r="O1095" s="55">
        <f t="shared" si="1714"/>
        <v>0</v>
      </c>
      <c r="P1095" s="250"/>
      <c r="Q1095" s="250"/>
      <c r="R1095" s="250"/>
      <c r="S1095" s="152"/>
      <c r="T1095" s="152"/>
    </row>
    <row r="1096" spans="1:20" ht="12.75" customHeight="1" x14ac:dyDescent="0.2">
      <c r="A1096" s="197"/>
      <c r="B1096" s="213"/>
      <c r="C1096" s="420" t="s">
        <v>823</v>
      </c>
      <c r="D1096" s="248"/>
      <c r="E1096" s="197">
        <v>0</v>
      </c>
      <c r="F1096" s="248">
        <f t="shared" ref="F1096" si="1723">H1096+J1096+R1096</f>
        <v>0</v>
      </c>
      <c r="G1096" s="249"/>
      <c r="H1096" s="250">
        <f t="shared" ref="H1096" si="1724">G1096*$P$8/1000</f>
        <v>0</v>
      </c>
      <c r="I1096" s="249"/>
      <c r="J1096" s="250">
        <f t="shared" ref="J1096" si="1725">I1096*$P$9/1000</f>
        <v>0</v>
      </c>
      <c r="K1096" s="39"/>
      <c r="L1096" s="39"/>
      <c r="M1096" s="39"/>
      <c r="N1096" s="99"/>
      <c r="O1096" s="55">
        <f t="shared" si="1714"/>
        <v>0</v>
      </c>
      <c r="P1096" s="250">
        <f t="shared" ref="P1096" si="1726">E1096*F1096</f>
        <v>0</v>
      </c>
      <c r="Q1096" s="250">
        <f t="shared" ref="Q1096" si="1727">SUM(O1096:O1099)</f>
        <v>0</v>
      </c>
      <c r="R1096" s="250">
        <f t="shared" ref="R1096" si="1728">Q1096*1.02*1.05*$R$14</f>
        <v>0</v>
      </c>
      <c r="S1096" s="152">
        <f t="shared" ref="S1096" si="1729">F1096*$S$17</f>
        <v>0</v>
      </c>
      <c r="T1096" s="152">
        <f t="shared" ref="T1096" si="1730">E1096*S1096</f>
        <v>0</v>
      </c>
    </row>
    <row r="1097" spans="1:20" ht="12.75" customHeight="1" x14ac:dyDescent="0.2">
      <c r="A1097" s="197"/>
      <c r="B1097" s="213"/>
      <c r="C1097" s="420"/>
      <c r="D1097" s="248"/>
      <c r="E1097" s="197"/>
      <c r="F1097" s="248"/>
      <c r="G1097" s="249"/>
      <c r="H1097" s="250"/>
      <c r="I1097" s="249"/>
      <c r="J1097" s="250"/>
      <c r="K1097" s="39"/>
      <c r="L1097" s="39"/>
      <c r="M1097" s="39"/>
      <c r="N1097" s="99"/>
      <c r="O1097" s="55">
        <f t="shared" si="1714"/>
        <v>0</v>
      </c>
      <c r="P1097" s="250"/>
      <c r="Q1097" s="250"/>
      <c r="R1097" s="250"/>
      <c r="S1097" s="152"/>
      <c r="T1097" s="152"/>
    </row>
    <row r="1098" spans="1:20" ht="12.75" customHeight="1" x14ac:dyDescent="0.2">
      <c r="A1098" s="197"/>
      <c r="B1098" s="213"/>
      <c r="C1098" s="420"/>
      <c r="D1098" s="248"/>
      <c r="E1098" s="197"/>
      <c r="F1098" s="248"/>
      <c r="G1098" s="249"/>
      <c r="H1098" s="250"/>
      <c r="I1098" s="249"/>
      <c r="J1098" s="250"/>
      <c r="K1098" s="39"/>
      <c r="L1098" s="39"/>
      <c r="M1098" s="40"/>
      <c r="N1098" s="99"/>
      <c r="O1098" s="55">
        <f t="shared" si="1714"/>
        <v>0</v>
      </c>
      <c r="P1098" s="250"/>
      <c r="Q1098" s="250"/>
      <c r="R1098" s="250"/>
      <c r="S1098" s="152"/>
      <c r="T1098" s="152"/>
    </row>
    <row r="1099" spans="1:20" ht="12.75" customHeight="1" x14ac:dyDescent="0.2">
      <c r="A1099" s="197"/>
      <c r="B1099" s="213"/>
      <c r="C1099" s="420"/>
      <c r="D1099" s="248"/>
      <c r="E1099" s="197"/>
      <c r="F1099" s="248"/>
      <c r="G1099" s="249"/>
      <c r="H1099" s="250"/>
      <c r="I1099" s="249"/>
      <c r="J1099" s="250"/>
      <c r="K1099" s="39"/>
      <c r="L1099" s="39"/>
      <c r="M1099" s="39"/>
      <c r="N1099" s="99"/>
      <c r="O1099" s="55">
        <f t="shared" si="1714"/>
        <v>0</v>
      </c>
      <c r="P1099" s="250"/>
      <c r="Q1099" s="250"/>
      <c r="R1099" s="250"/>
      <c r="S1099" s="152"/>
      <c r="T1099" s="152"/>
    </row>
    <row r="1100" spans="1:20" ht="12.75" customHeight="1" x14ac:dyDescent="0.2">
      <c r="A1100" s="197">
        <v>1</v>
      </c>
      <c r="B1100" s="213" t="s">
        <v>343</v>
      </c>
      <c r="C1100" s="195" t="s">
        <v>853</v>
      </c>
      <c r="D1100" s="248" t="s">
        <v>694</v>
      </c>
      <c r="E1100" s="260">
        <v>184</v>
      </c>
      <c r="F1100" s="248">
        <f t="shared" ref="F1100:F1168" si="1731">H1100+J1100+R1100</f>
        <v>0.81348432000000004</v>
      </c>
      <c r="G1100" s="249">
        <v>0.42099999999999999</v>
      </c>
      <c r="H1100" s="250">
        <f t="shared" ref="H1100:H1168" si="1732">G1100*$P$8/1000</f>
        <v>0.79935270000000003</v>
      </c>
      <c r="I1100" s="249">
        <v>6.0000000000000001E-3</v>
      </c>
      <c r="J1100" s="250">
        <f t="shared" ref="J1100:J1168" si="1733">I1100*$P$9/1000</f>
        <v>1.4131619999999999E-2</v>
      </c>
      <c r="K1100" s="39"/>
      <c r="L1100" s="39"/>
      <c r="M1100" s="39"/>
      <c r="N1100" s="99"/>
      <c r="O1100" s="55">
        <f t="shared" si="1714"/>
        <v>0</v>
      </c>
      <c r="P1100" s="250">
        <f t="shared" ref="P1100" si="1734">E1100*F1100</f>
        <v>149.68111488</v>
      </c>
      <c r="Q1100" s="250">
        <f t="shared" ref="Q1100" si="1735">SUM(O1100:O1103)</f>
        <v>0</v>
      </c>
      <c r="R1100" s="250">
        <f t="shared" ref="R1100" si="1736">Q1100*1.02*1.05*$R$14</f>
        <v>0</v>
      </c>
      <c r="S1100" s="152">
        <f t="shared" ref="S1100" si="1737">F1100*$S$17</f>
        <v>1.0328013267870997</v>
      </c>
      <c r="T1100" s="152">
        <f t="shared" ref="T1100" si="1738">E1100*S1100</f>
        <v>190.03544412882633</v>
      </c>
    </row>
    <row r="1101" spans="1:20" ht="12.75" customHeight="1" x14ac:dyDescent="0.2">
      <c r="A1101" s="197"/>
      <c r="B1101" s="213"/>
      <c r="C1101" s="195"/>
      <c r="D1101" s="248"/>
      <c r="E1101" s="260"/>
      <c r="F1101" s="248"/>
      <c r="G1101" s="249"/>
      <c r="H1101" s="250"/>
      <c r="I1101" s="249"/>
      <c r="J1101" s="250"/>
      <c r="K1101" s="39"/>
      <c r="L1101" s="39"/>
      <c r="M1101" s="39"/>
      <c r="N1101" s="99"/>
      <c r="O1101" s="55">
        <f t="shared" si="1714"/>
        <v>0</v>
      </c>
      <c r="P1101" s="250"/>
      <c r="Q1101" s="250"/>
      <c r="R1101" s="250"/>
      <c r="S1101" s="152"/>
      <c r="T1101" s="152"/>
    </row>
    <row r="1102" spans="1:20" ht="12.75" customHeight="1" x14ac:dyDescent="0.2">
      <c r="A1102" s="197"/>
      <c r="B1102" s="213"/>
      <c r="C1102" s="195"/>
      <c r="D1102" s="248"/>
      <c r="E1102" s="260"/>
      <c r="F1102" s="248"/>
      <c r="G1102" s="249"/>
      <c r="H1102" s="250"/>
      <c r="I1102" s="249"/>
      <c r="J1102" s="250"/>
      <c r="K1102" s="39"/>
      <c r="L1102" s="39"/>
      <c r="M1102" s="40"/>
      <c r="N1102" s="99"/>
      <c r="O1102" s="55">
        <f t="shared" si="1714"/>
        <v>0</v>
      </c>
      <c r="P1102" s="250"/>
      <c r="Q1102" s="250"/>
      <c r="R1102" s="250"/>
      <c r="S1102" s="152"/>
      <c r="T1102" s="152"/>
    </row>
    <row r="1103" spans="1:20" ht="12.75" customHeight="1" x14ac:dyDescent="0.2">
      <c r="A1103" s="197"/>
      <c r="B1103" s="213"/>
      <c r="C1103" s="195"/>
      <c r="D1103" s="248"/>
      <c r="E1103" s="260"/>
      <c r="F1103" s="248"/>
      <c r="G1103" s="249"/>
      <c r="H1103" s="250"/>
      <c r="I1103" s="249"/>
      <c r="J1103" s="250"/>
      <c r="K1103" s="39"/>
      <c r="L1103" s="39"/>
      <c r="M1103" s="39"/>
      <c r="N1103" s="99"/>
      <c r="O1103" s="55">
        <f t="shared" si="1714"/>
        <v>0</v>
      </c>
      <c r="P1103" s="250"/>
      <c r="Q1103" s="250"/>
      <c r="R1103" s="250"/>
      <c r="S1103" s="152"/>
      <c r="T1103" s="152"/>
    </row>
    <row r="1104" spans="1:20" ht="12.75" customHeight="1" x14ac:dyDescent="0.2">
      <c r="A1104" s="197">
        <v>2</v>
      </c>
      <c r="B1104" s="213" t="s">
        <v>163</v>
      </c>
      <c r="C1104" s="195" t="s">
        <v>854</v>
      </c>
      <c r="D1104" s="176" t="s">
        <v>798</v>
      </c>
      <c r="E1104" s="176">
        <v>20</v>
      </c>
      <c r="F1104" s="248">
        <f t="shared" si="1731"/>
        <v>0.58047320999999996</v>
      </c>
      <c r="G1104" s="249">
        <v>0.30199999999999999</v>
      </c>
      <c r="H1104" s="250">
        <f t="shared" si="1732"/>
        <v>0.57340740000000001</v>
      </c>
      <c r="I1104" s="249">
        <v>3.0000000000000001E-3</v>
      </c>
      <c r="J1104" s="250">
        <f t="shared" si="1733"/>
        <v>7.0658099999999996E-3</v>
      </c>
      <c r="K1104" s="39"/>
      <c r="L1104" s="39"/>
      <c r="M1104" s="39"/>
      <c r="N1104" s="99"/>
      <c r="O1104" s="55">
        <f t="shared" si="1714"/>
        <v>0</v>
      </c>
      <c r="P1104" s="250">
        <f t="shared" ref="P1104" si="1739">E1104*F1104</f>
        <v>11.6094642</v>
      </c>
      <c r="Q1104" s="250">
        <f t="shared" ref="Q1104" si="1740">SUM(O1104:O1107)</f>
        <v>0</v>
      </c>
      <c r="R1104" s="250">
        <f t="shared" ref="R1104" si="1741">Q1104*1.02*1.05*$R$14</f>
        <v>0</v>
      </c>
      <c r="S1104" s="152">
        <f t="shared" ref="S1104" si="1742">F1104*$S$17</f>
        <v>0.73696995346187699</v>
      </c>
      <c r="T1104" s="152">
        <f t="shared" ref="T1104" si="1743">E1104*S1104</f>
        <v>14.739399069237539</v>
      </c>
    </row>
    <row r="1105" spans="1:20" ht="12.75" customHeight="1" x14ac:dyDescent="0.2">
      <c r="A1105" s="197"/>
      <c r="B1105" s="213"/>
      <c r="C1105" s="195"/>
      <c r="D1105" s="176"/>
      <c r="E1105" s="176"/>
      <c r="F1105" s="248"/>
      <c r="G1105" s="249"/>
      <c r="H1105" s="250"/>
      <c r="I1105" s="249"/>
      <c r="J1105" s="250"/>
      <c r="K1105" s="39"/>
      <c r="L1105" s="39"/>
      <c r="M1105" s="39"/>
      <c r="N1105" s="99"/>
      <c r="O1105" s="55">
        <f t="shared" si="1714"/>
        <v>0</v>
      </c>
      <c r="P1105" s="250"/>
      <c r="Q1105" s="250"/>
      <c r="R1105" s="250"/>
      <c r="S1105" s="152"/>
      <c r="T1105" s="152"/>
    </row>
    <row r="1106" spans="1:20" ht="12.75" customHeight="1" x14ac:dyDescent="0.2">
      <c r="A1106" s="197"/>
      <c r="B1106" s="213"/>
      <c r="C1106" s="195"/>
      <c r="D1106" s="176"/>
      <c r="E1106" s="176"/>
      <c r="F1106" s="248"/>
      <c r="G1106" s="249"/>
      <c r="H1106" s="250"/>
      <c r="I1106" s="249"/>
      <c r="J1106" s="250"/>
      <c r="K1106" s="39"/>
      <c r="L1106" s="39"/>
      <c r="M1106" s="40"/>
      <c r="N1106" s="99"/>
      <c r="O1106" s="55">
        <f t="shared" si="1714"/>
        <v>0</v>
      </c>
      <c r="P1106" s="250"/>
      <c r="Q1106" s="250"/>
      <c r="R1106" s="250"/>
      <c r="S1106" s="152"/>
      <c r="T1106" s="152"/>
    </row>
    <row r="1107" spans="1:20" ht="12.75" customHeight="1" x14ac:dyDescent="0.2">
      <c r="A1107" s="197"/>
      <c r="B1107" s="213"/>
      <c r="C1107" s="195"/>
      <c r="D1107" s="176"/>
      <c r="E1107" s="176"/>
      <c r="F1107" s="248"/>
      <c r="G1107" s="249"/>
      <c r="H1107" s="250"/>
      <c r="I1107" s="249"/>
      <c r="J1107" s="250"/>
      <c r="K1107" s="39"/>
      <c r="L1107" s="39"/>
      <c r="M1107" s="39"/>
      <c r="N1107" s="99"/>
      <c r="O1107" s="55">
        <f t="shared" si="1714"/>
        <v>0</v>
      </c>
      <c r="P1107" s="250"/>
      <c r="Q1107" s="250"/>
      <c r="R1107" s="250"/>
      <c r="S1107" s="152"/>
      <c r="T1107" s="152"/>
    </row>
    <row r="1108" spans="1:20" ht="12.75" customHeight="1" x14ac:dyDescent="0.2">
      <c r="A1108" s="197">
        <v>3</v>
      </c>
      <c r="B1108" s="213" t="s">
        <v>164</v>
      </c>
      <c r="C1108" s="195" t="s">
        <v>855</v>
      </c>
      <c r="D1108" s="176" t="s">
        <v>798</v>
      </c>
      <c r="E1108" s="176">
        <v>28</v>
      </c>
      <c r="F1108" s="248">
        <f t="shared" si="1731"/>
        <v>0.46890648000000001</v>
      </c>
      <c r="G1108" s="249">
        <v>0.24199999999999999</v>
      </c>
      <c r="H1108" s="250">
        <f t="shared" si="1732"/>
        <v>0.45948539999999999</v>
      </c>
      <c r="I1108" s="249">
        <v>4.0000000000000001E-3</v>
      </c>
      <c r="J1108" s="250">
        <f t="shared" si="1733"/>
        <v>9.4210800000000001E-3</v>
      </c>
      <c r="K1108" s="39"/>
      <c r="L1108" s="39"/>
      <c r="M1108" s="39"/>
      <c r="N1108" s="99"/>
      <c r="O1108" s="55">
        <f t="shared" si="1714"/>
        <v>0</v>
      </c>
      <c r="P1108" s="250">
        <f t="shared" ref="P1108" si="1744">E1108*F1108</f>
        <v>13.12938144</v>
      </c>
      <c r="Q1108" s="250">
        <f t="shared" ref="Q1108" si="1745">SUM(O1108:O1111)</f>
        <v>0</v>
      </c>
      <c r="R1108" s="250">
        <f t="shared" ref="R1108" si="1746">Q1108*1.02*1.05*$R$14</f>
        <v>0</v>
      </c>
      <c r="S1108" s="152">
        <f t="shared" ref="S1108" si="1747">F1108*$S$17</f>
        <v>0.59532460894030337</v>
      </c>
      <c r="T1108" s="152">
        <f t="shared" ref="T1108" si="1748">E1108*S1108</f>
        <v>16.669089050328495</v>
      </c>
    </row>
    <row r="1109" spans="1:20" ht="12.75" customHeight="1" x14ac:dyDescent="0.2">
      <c r="A1109" s="197"/>
      <c r="B1109" s="213"/>
      <c r="C1109" s="195"/>
      <c r="D1109" s="176"/>
      <c r="E1109" s="176"/>
      <c r="F1109" s="248"/>
      <c r="G1109" s="249"/>
      <c r="H1109" s="250"/>
      <c r="I1109" s="249"/>
      <c r="J1109" s="250"/>
      <c r="K1109" s="39"/>
      <c r="L1109" s="39"/>
      <c r="M1109" s="39"/>
      <c r="N1109" s="99"/>
      <c r="O1109" s="55">
        <f t="shared" si="1714"/>
        <v>0</v>
      </c>
      <c r="P1109" s="250"/>
      <c r="Q1109" s="250"/>
      <c r="R1109" s="250"/>
      <c r="S1109" s="152"/>
      <c r="T1109" s="152"/>
    </row>
    <row r="1110" spans="1:20" ht="12.75" customHeight="1" x14ac:dyDescent="0.2">
      <c r="A1110" s="197"/>
      <c r="B1110" s="213"/>
      <c r="C1110" s="195"/>
      <c r="D1110" s="176"/>
      <c r="E1110" s="176"/>
      <c r="F1110" s="248"/>
      <c r="G1110" s="249"/>
      <c r="H1110" s="250"/>
      <c r="I1110" s="249"/>
      <c r="J1110" s="250"/>
      <c r="K1110" s="39"/>
      <c r="L1110" s="39"/>
      <c r="M1110" s="40"/>
      <c r="N1110" s="99"/>
      <c r="O1110" s="55">
        <f t="shared" si="1714"/>
        <v>0</v>
      </c>
      <c r="P1110" s="250"/>
      <c r="Q1110" s="250"/>
      <c r="R1110" s="250"/>
      <c r="S1110" s="152"/>
      <c r="T1110" s="152"/>
    </row>
    <row r="1111" spans="1:20" ht="12.75" customHeight="1" x14ac:dyDescent="0.2">
      <c r="A1111" s="197"/>
      <c r="B1111" s="213"/>
      <c r="C1111" s="195"/>
      <c r="D1111" s="176"/>
      <c r="E1111" s="176"/>
      <c r="F1111" s="248"/>
      <c r="G1111" s="249"/>
      <c r="H1111" s="250"/>
      <c r="I1111" s="249"/>
      <c r="J1111" s="250"/>
      <c r="K1111" s="39"/>
      <c r="L1111" s="39"/>
      <c r="M1111" s="39"/>
      <c r="N1111" s="99"/>
      <c r="O1111" s="55">
        <f t="shared" si="1714"/>
        <v>0</v>
      </c>
      <c r="P1111" s="250"/>
      <c r="Q1111" s="250"/>
      <c r="R1111" s="250"/>
      <c r="S1111" s="152"/>
      <c r="T1111" s="152"/>
    </row>
    <row r="1112" spans="1:20" ht="12.75" customHeight="1" x14ac:dyDescent="0.2">
      <c r="A1112" s="197">
        <v>4</v>
      </c>
      <c r="B1112" s="147" t="s">
        <v>308</v>
      </c>
      <c r="C1112" s="147" t="s">
        <v>856</v>
      </c>
      <c r="D1112" s="176" t="s">
        <v>798</v>
      </c>
      <c r="E1112" s="148">
        <v>12</v>
      </c>
      <c r="F1112" s="248">
        <f t="shared" si="1731"/>
        <v>1.348077</v>
      </c>
      <c r="G1112" s="151">
        <v>0.71</v>
      </c>
      <c r="H1112" s="250">
        <f t="shared" si="1732"/>
        <v>1.348077</v>
      </c>
      <c r="I1112" s="151"/>
      <c r="J1112" s="250">
        <f t="shared" si="1733"/>
        <v>0</v>
      </c>
      <c r="K1112" s="23"/>
      <c r="L1112" s="23"/>
      <c r="M1112" s="23"/>
      <c r="N1112" s="97"/>
      <c r="O1112" s="55">
        <f t="shared" si="1714"/>
        <v>0</v>
      </c>
      <c r="P1112" s="250">
        <f t="shared" ref="P1112" si="1749">E1112*F1112</f>
        <v>16.176924</v>
      </c>
      <c r="Q1112" s="250">
        <f t="shared" ref="Q1112" si="1750">SUM(O1112:O1115)</f>
        <v>0</v>
      </c>
      <c r="R1112" s="250">
        <f t="shared" ref="R1112" si="1751">Q1112*1.02*1.05*$R$14</f>
        <v>0</v>
      </c>
      <c r="S1112" s="152">
        <f t="shared" ref="S1112" si="1752">F1112*$S$17</f>
        <v>1.711521267196856</v>
      </c>
      <c r="T1112" s="152">
        <f t="shared" ref="T1112" si="1753">E1112*S1112</f>
        <v>20.538255206362273</v>
      </c>
    </row>
    <row r="1113" spans="1:20" ht="12.75" customHeight="1" x14ac:dyDescent="0.2">
      <c r="A1113" s="197"/>
      <c r="B1113" s="147"/>
      <c r="C1113" s="147"/>
      <c r="D1113" s="176"/>
      <c r="E1113" s="148"/>
      <c r="F1113" s="248"/>
      <c r="G1113" s="151"/>
      <c r="H1113" s="250"/>
      <c r="I1113" s="151"/>
      <c r="J1113" s="250"/>
      <c r="K1113" s="23"/>
      <c r="L1113" s="23"/>
      <c r="M1113" s="23"/>
      <c r="N1113" s="97"/>
      <c r="O1113" s="55">
        <f t="shared" si="1714"/>
        <v>0</v>
      </c>
      <c r="P1113" s="250"/>
      <c r="Q1113" s="250"/>
      <c r="R1113" s="250"/>
      <c r="S1113" s="152"/>
      <c r="T1113" s="152"/>
    </row>
    <row r="1114" spans="1:20" ht="12.75" customHeight="1" x14ac:dyDescent="0.2">
      <c r="A1114" s="197"/>
      <c r="B1114" s="147"/>
      <c r="C1114" s="147"/>
      <c r="D1114" s="176"/>
      <c r="E1114" s="148"/>
      <c r="F1114" s="248"/>
      <c r="G1114" s="151"/>
      <c r="H1114" s="250"/>
      <c r="I1114" s="151"/>
      <c r="J1114" s="250"/>
      <c r="K1114" s="23"/>
      <c r="L1114" s="23"/>
      <c r="M1114" s="24"/>
      <c r="N1114" s="97"/>
      <c r="O1114" s="55">
        <f t="shared" si="1714"/>
        <v>0</v>
      </c>
      <c r="P1114" s="250"/>
      <c r="Q1114" s="250"/>
      <c r="R1114" s="250"/>
      <c r="S1114" s="152"/>
      <c r="T1114" s="152"/>
    </row>
    <row r="1115" spans="1:20" ht="12.75" customHeight="1" x14ac:dyDescent="0.2">
      <c r="A1115" s="197"/>
      <c r="B1115" s="147"/>
      <c r="C1115" s="147"/>
      <c r="D1115" s="176"/>
      <c r="E1115" s="148"/>
      <c r="F1115" s="248"/>
      <c r="G1115" s="151"/>
      <c r="H1115" s="250"/>
      <c r="I1115" s="151"/>
      <c r="J1115" s="250"/>
      <c r="K1115" s="23"/>
      <c r="L1115" s="23"/>
      <c r="M1115" s="23"/>
      <c r="N1115" s="97"/>
      <c r="O1115" s="55">
        <f t="shared" si="1714"/>
        <v>0</v>
      </c>
      <c r="P1115" s="250"/>
      <c r="Q1115" s="250"/>
      <c r="R1115" s="250"/>
      <c r="S1115" s="152"/>
      <c r="T1115" s="152"/>
    </row>
    <row r="1116" spans="1:20" ht="12.75" customHeight="1" x14ac:dyDescent="0.2">
      <c r="A1116" s="197">
        <v>5</v>
      </c>
      <c r="B1116" s="147" t="s">
        <v>309</v>
      </c>
      <c r="C1116" s="147" t="s">
        <v>857</v>
      </c>
      <c r="D1116" s="176" t="s">
        <v>798</v>
      </c>
      <c r="E1116" s="148">
        <v>14</v>
      </c>
      <c r="F1116" s="248">
        <f t="shared" si="1731"/>
        <v>2.2969548599999996</v>
      </c>
      <c r="G1116" s="151">
        <v>0.59199999999999997</v>
      </c>
      <c r="H1116" s="250">
        <f t="shared" si="1732"/>
        <v>1.1240303999999999</v>
      </c>
      <c r="I1116" s="151">
        <v>0.498</v>
      </c>
      <c r="J1116" s="250">
        <f t="shared" si="1733"/>
        <v>1.1729244599999999</v>
      </c>
      <c r="K1116" s="23"/>
      <c r="L1116" s="23"/>
      <c r="M1116" s="23"/>
      <c r="N1116" s="97"/>
      <c r="O1116" s="55">
        <f t="shared" si="1714"/>
        <v>0</v>
      </c>
      <c r="P1116" s="250">
        <f t="shared" ref="P1116" si="1754">E1116*F1116</f>
        <v>32.157368039999994</v>
      </c>
      <c r="Q1116" s="250">
        <f t="shared" ref="Q1116" si="1755">SUM(O1116:O1119)</f>
        <v>0</v>
      </c>
      <c r="R1116" s="250">
        <f t="shared" ref="R1116" si="1756">Q1116*1.02*1.05*$R$14</f>
        <v>0</v>
      </c>
      <c r="S1116" s="152">
        <f t="shared" ref="S1116" si="1757">F1116*$S$17</f>
        <v>2.9162185043444673</v>
      </c>
      <c r="T1116" s="152">
        <f t="shared" ref="T1116" si="1758">E1116*S1116</f>
        <v>40.827059060822542</v>
      </c>
    </row>
    <row r="1117" spans="1:20" ht="12.75" customHeight="1" x14ac:dyDescent="0.2">
      <c r="A1117" s="197"/>
      <c r="B1117" s="147"/>
      <c r="C1117" s="147"/>
      <c r="D1117" s="176"/>
      <c r="E1117" s="148"/>
      <c r="F1117" s="248"/>
      <c r="G1117" s="151"/>
      <c r="H1117" s="250"/>
      <c r="I1117" s="151"/>
      <c r="J1117" s="250"/>
      <c r="K1117" s="23"/>
      <c r="L1117" s="23"/>
      <c r="M1117" s="23"/>
      <c r="N1117" s="97"/>
      <c r="O1117" s="55">
        <f t="shared" si="1714"/>
        <v>0</v>
      </c>
      <c r="P1117" s="250"/>
      <c r="Q1117" s="250"/>
      <c r="R1117" s="250"/>
      <c r="S1117" s="152"/>
      <c r="T1117" s="152"/>
    </row>
    <row r="1118" spans="1:20" ht="12.75" customHeight="1" x14ac:dyDescent="0.2">
      <c r="A1118" s="197"/>
      <c r="B1118" s="147"/>
      <c r="C1118" s="147"/>
      <c r="D1118" s="176"/>
      <c r="E1118" s="148"/>
      <c r="F1118" s="248"/>
      <c r="G1118" s="151"/>
      <c r="H1118" s="250"/>
      <c r="I1118" s="151"/>
      <c r="J1118" s="250"/>
      <c r="K1118" s="23"/>
      <c r="L1118" s="23"/>
      <c r="M1118" s="24"/>
      <c r="N1118" s="97"/>
      <c r="O1118" s="55">
        <f t="shared" si="1714"/>
        <v>0</v>
      </c>
      <c r="P1118" s="250"/>
      <c r="Q1118" s="250"/>
      <c r="R1118" s="250"/>
      <c r="S1118" s="152"/>
      <c r="T1118" s="152"/>
    </row>
    <row r="1119" spans="1:20" ht="12.75" customHeight="1" x14ac:dyDescent="0.2">
      <c r="A1119" s="197"/>
      <c r="B1119" s="147"/>
      <c r="C1119" s="147"/>
      <c r="D1119" s="176"/>
      <c r="E1119" s="148"/>
      <c r="F1119" s="248"/>
      <c r="G1119" s="151"/>
      <c r="H1119" s="250"/>
      <c r="I1119" s="151"/>
      <c r="J1119" s="250"/>
      <c r="K1119" s="23"/>
      <c r="L1119" s="23"/>
      <c r="M1119" s="23"/>
      <c r="N1119" s="97"/>
      <c r="O1119" s="55">
        <f t="shared" si="1714"/>
        <v>0</v>
      </c>
      <c r="P1119" s="250"/>
      <c r="Q1119" s="250"/>
      <c r="R1119" s="250"/>
      <c r="S1119" s="152"/>
      <c r="T1119" s="152"/>
    </row>
    <row r="1120" spans="1:20" ht="12.75" customHeight="1" x14ac:dyDescent="0.2">
      <c r="A1120" s="197">
        <v>6</v>
      </c>
      <c r="B1120" s="166" t="s">
        <v>83</v>
      </c>
      <c r="C1120" s="195" t="s">
        <v>858</v>
      </c>
      <c r="D1120" s="227" t="s">
        <v>714</v>
      </c>
      <c r="E1120" s="169">
        <v>6.98</v>
      </c>
      <c r="F1120" s="248">
        <f t="shared" si="1731"/>
        <v>2.8602360000000004</v>
      </c>
      <c r="G1120" s="183">
        <v>0.39</v>
      </c>
      <c r="H1120" s="250">
        <f t="shared" si="1732"/>
        <v>0.74049300000000007</v>
      </c>
      <c r="I1120" s="274">
        <v>0.9</v>
      </c>
      <c r="J1120" s="250">
        <f t="shared" si="1733"/>
        <v>2.1197430000000002</v>
      </c>
      <c r="K1120" s="27"/>
      <c r="L1120" s="110"/>
      <c r="M1120" s="110"/>
      <c r="N1120" s="110"/>
      <c r="O1120" s="55">
        <f t="shared" si="1714"/>
        <v>0</v>
      </c>
      <c r="P1120" s="250">
        <f t="shared" ref="P1120" si="1759">E1120*F1120</f>
        <v>19.964447280000005</v>
      </c>
      <c r="Q1120" s="250">
        <f t="shared" ref="Q1120" si="1760">SUM(O1120:O1123)</f>
        <v>0</v>
      </c>
      <c r="R1120" s="250">
        <f t="shared" ref="R1120" si="1761">Q1120*1.02*1.05*$R$14</f>
        <v>0</v>
      </c>
      <c r="S1120" s="152">
        <f t="shared" ref="S1120" si="1762">F1120*$S$17</f>
        <v>3.6313613711991732</v>
      </c>
      <c r="T1120" s="152">
        <f t="shared" ref="T1120" si="1763">E1120*S1120</f>
        <v>25.346902370970231</v>
      </c>
    </row>
    <row r="1121" spans="1:20" ht="12.75" customHeight="1" x14ac:dyDescent="0.2">
      <c r="A1121" s="197"/>
      <c r="B1121" s="167"/>
      <c r="C1121" s="195"/>
      <c r="D1121" s="227"/>
      <c r="E1121" s="170"/>
      <c r="F1121" s="248"/>
      <c r="G1121" s="184"/>
      <c r="H1121" s="250"/>
      <c r="I1121" s="275"/>
      <c r="J1121" s="250"/>
      <c r="K1121" s="23"/>
      <c r="L1121" s="23"/>
      <c r="M1121" s="23"/>
      <c r="N1121" s="97"/>
      <c r="O1121" s="55">
        <f t="shared" si="1714"/>
        <v>0</v>
      </c>
      <c r="P1121" s="250"/>
      <c r="Q1121" s="250"/>
      <c r="R1121" s="250"/>
      <c r="S1121" s="152"/>
      <c r="T1121" s="152"/>
    </row>
    <row r="1122" spans="1:20" ht="12.75" customHeight="1" x14ac:dyDescent="0.2">
      <c r="A1122" s="197"/>
      <c r="B1122" s="167"/>
      <c r="C1122" s="195"/>
      <c r="D1122" s="227"/>
      <c r="E1122" s="170"/>
      <c r="F1122" s="248"/>
      <c r="G1122" s="184"/>
      <c r="H1122" s="250"/>
      <c r="I1122" s="275"/>
      <c r="J1122" s="250"/>
      <c r="K1122" s="23"/>
      <c r="L1122" s="23"/>
      <c r="M1122" s="24"/>
      <c r="N1122" s="97"/>
      <c r="O1122" s="55">
        <f t="shared" si="1714"/>
        <v>0</v>
      </c>
      <c r="P1122" s="250"/>
      <c r="Q1122" s="250"/>
      <c r="R1122" s="250"/>
      <c r="S1122" s="152"/>
      <c r="T1122" s="152"/>
    </row>
    <row r="1123" spans="1:20" ht="12.75" customHeight="1" x14ac:dyDescent="0.2">
      <c r="A1123" s="197"/>
      <c r="B1123" s="168"/>
      <c r="C1123" s="195"/>
      <c r="D1123" s="227"/>
      <c r="E1123" s="171"/>
      <c r="F1123" s="248"/>
      <c r="G1123" s="185"/>
      <c r="H1123" s="250"/>
      <c r="I1123" s="276"/>
      <c r="J1123" s="250"/>
      <c r="K1123" s="23"/>
      <c r="L1123" s="23"/>
      <c r="M1123" s="23"/>
      <c r="N1123" s="97"/>
      <c r="O1123" s="55">
        <f t="shared" si="1714"/>
        <v>0</v>
      </c>
      <c r="P1123" s="250"/>
      <c r="Q1123" s="250"/>
      <c r="R1123" s="250"/>
      <c r="S1123" s="152"/>
      <c r="T1123" s="152"/>
    </row>
    <row r="1124" spans="1:20" s="54" customFormat="1" ht="12.75" customHeight="1" x14ac:dyDescent="0.2">
      <c r="A1124" s="144"/>
      <c r="B1124" s="433"/>
      <c r="C1124" s="383" t="s">
        <v>716</v>
      </c>
      <c r="D1124" s="433"/>
      <c r="E1124" s="477"/>
      <c r="F1124" s="439">
        <f>H1124+J1124+R1124</f>
        <v>2.8792230000000001</v>
      </c>
      <c r="G1124" s="442">
        <v>0.4</v>
      </c>
      <c r="H1124" s="445">
        <f>G1124*$P$8/1000</f>
        <v>0.75948000000000004</v>
      </c>
      <c r="I1124" s="448">
        <v>0.9</v>
      </c>
      <c r="J1124" s="445">
        <f>I1124*$P$9/1000</f>
        <v>2.1197430000000002</v>
      </c>
      <c r="K1124" s="82"/>
      <c r="L1124" s="82"/>
      <c r="M1124" s="82"/>
      <c r="N1124" s="83"/>
      <c r="O1124" s="84">
        <f t="shared" si="1714"/>
        <v>0</v>
      </c>
      <c r="P1124" s="445">
        <f>E1124*F1124</f>
        <v>0</v>
      </c>
      <c r="Q1124" s="445">
        <f>SUM(O1124:O1127)</f>
        <v>0</v>
      </c>
      <c r="R1124" s="445">
        <f>Q1124*1.02*1.05*$R$14</f>
        <v>0</v>
      </c>
      <c r="S1124" s="453"/>
      <c r="T1124" s="451">
        <f>SUM(T1100:T1123)</f>
        <v>308.15614888654738</v>
      </c>
    </row>
    <row r="1125" spans="1:20" s="54" customFormat="1" ht="12.75" customHeight="1" x14ac:dyDescent="0.2">
      <c r="A1125" s="145"/>
      <c r="B1125" s="434"/>
      <c r="C1125" s="384"/>
      <c r="D1125" s="434"/>
      <c r="E1125" s="478"/>
      <c r="F1125" s="440"/>
      <c r="G1125" s="443"/>
      <c r="H1125" s="446"/>
      <c r="I1125" s="449"/>
      <c r="J1125" s="446"/>
      <c r="K1125" s="82"/>
      <c r="L1125" s="82"/>
      <c r="M1125" s="82"/>
      <c r="N1125" s="83"/>
      <c r="O1125" s="84">
        <f t="shared" si="1714"/>
        <v>0</v>
      </c>
      <c r="P1125" s="446"/>
      <c r="Q1125" s="446"/>
      <c r="R1125" s="446"/>
      <c r="S1125" s="453"/>
      <c r="T1125" s="451"/>
    </row>
    <row r="1126" spans="1:20" s="54" customFormat="1" ht="12.75" customHeight="1" x14ac:dyDescent="0.2">
      <c r="A1126" s="145"/>
      <c r="B1126" s="434"/>
      <c r="C1126" s="384"/>
      <c r="D1126" s="434"/>
      <c r="E1126" s="478"/>
      <c r="F1126" s="440"/>
      <c r="G1126" s="443"/>
      <c r="H1126" s="446"/>
      <c r="I1126" s="449"/>
      <c r="J1126" s="446"/>
      <c r="K1126" s="82"/>
      <c r="L1126" s="82"/>
      <c r="M1126" s="82"/>
      <c r="N1126" s="83"/>
      <c r="O1126" s="84">
        <f t="shared" si="1714"/>
        <v>0</v>
      </c>
      <c r="P1126" s="446"/>
      <c r="Q1126" s="446"/>
      <c r="R1126" s="446"/>
      <c r="S1126" s="453"/>
      <c r="T1126" s="451"/>
    </row>
    <row r="1127" spans="1:20" s="54" customFormat="1" ht="12.75" customHeight="1" x14ac:dyDescent="0.2">
      <c r="A1127" s="146"/>
      <c r="B1127" s="435"/>
      <c r="C1127" s="385"/>
      <c r="D1127" s="435"/>
      <c r="E1127" s="479"/>
      <c r="F1127" s="441"/>
      <c r="G1127" s="444"/>
      <c r="H1127" s="447"/>
      <c r="I1127" s="450"/>
      <c r="J1127" s="447"/>
      <c r="K1127" s="82"/>
      <c r="L1127" s="82"/>
      <c r="M1127" s="82"/>
      <c r="N1127" s="83"/>
      <c r="O1127" s="84">
        <f t="shared" si="1714"/>
        <v>0</v>
      </c>
      <c r="P1127" s="447"/>
      <c r="Q1127" s="447"/>
      <c r="R1127" s="447"/>
      <c r="S1127" s="453"/>
      <c r="T1127" s="451"/>
    </row>
    <row r="1128" spans="1:20" s="54" customFormat="1" ht="12.75" customHeight="1" x14ac:dyDescent="0.2">
      <c r="A1128" s="144"/>
      <c r="B1128" s="433"/>
      <c r="C1128" s="383" t="s">
        <v>717</v>
      </c>
      <c r="D1128" s="433"/>
      <c r="E1128" s="477"/>
      <c r="F1128" s="439">
        <f>H1128+J1128+R1128</f>
        <v>7.1331929999999995</v>
      </c>
      <c r="G1128" s="442">
        <v>1.4</v>
      </c>
      <c r="H1128" s="445">
        <f>G1128*$P$8/1000</f>
        <v>2.6581799999999998</v>
      </c>
      <c r="I1128" s="448">
        <v>1.9</v>
      </c>
      <c r="J1128" s="445">
        <f>I1128*$P$9/1000</f>
        <v>4.4750129999999997</v>
      </c>
      <c r="K1128" s="82"/>
      <c r="L1128" s="82"/>
      <c r="M1128" s="82"/>
      <c r="N1128" s="83"/>
      <c r="O1128" s="84">
        <f t="shared" si="1714"/>
        <v>0</v>
      </c>
      <c r="P1128" s="445">
        <f>E1128*F1128</f>
        <v>0</v>
      </c>
      <c r="Q1128" s="445">
        <f>SUM(O1128:O1131)</f>
        <v>0</v>
      </c>
      <c r="R1128" s="445">
        <f>Q1128*1.02*1.05*$R$14</f>
        <v>0</v>
      </c>
      <c r="S1128" s="453"/>
      <c r="T1128" s="452">
        <f>(T1124*100%)/$T$1936</f>
        <v>2.5898777350257291E-3</v>
      </c>
    </row>
    <row r="1129" spans="1:20" s="54" customFormat="1" ht="12.75" customHeight="1" x14ac:dyDescent="0.2">
      <c r="A1129" s="145"/>
      <c r="B1129" s="434"/>
      <c r="C1129" s="384"/>
      <c r="D1129" s="434"/>
      <c r="E1129" s="478"/>
      <c r="F1129" s="440"/>
      <c r="G1129" s="443"/>
      <c r="H1129" s="446"/>
      <c r="I1129" s="449"/>
      <c r="J1129" s="446"/>
      <c r="K1129" s="82"/>
      <c r="L1129" s="82"/>
      <c r="M1129" s="82"/>
      <c r="N1129" s="83"/>
      <c r="O1129" s="84">
        <f t="shared" si="1714"/>
        <v>0</v>
      </c>
      <c r="P1129" s="446"/>
      <c r="Q1129" s="446"/>
      <c r="R1129" s="446"/>
      <c r="S1129" s="453"/>
      <c r="T1129" s="452"/>
    </row>
    <row r="1130" spans="1:20" s="54" customFormat="1" ht="12.75" customHeight="1" x14ac:dyDescent="0.2">
      <c r="A1130" s="145"/>
      <c r="B1130" s="434"/>
      <c r="C1130" s="384"/>
      <c r="D1130" s="434"/>
      <c r="E1130" s="478"/>
      <c r="F1130" s="440"/>
      <c r="G1130" s="443"/>
      <c r="H1130" s="446"/>
      <c r="I1130" s="449"/>
      <c r="J1130" s="446"/>
      <c r="K1130" s="82"/>
      <c r="L1130" s="82"/>
      <c r="M1130" s="82"/>
      <c r="N1130" s="83"/>
      <c r="O1130" s="84">
        <f t="shared" si="1714"/>
        <v>0</v>
      </c>
      <c r="P1130" s="446"/>
      <c r="Q1130" s="446"/>
      <c r="R1130" s="446"/>
      <c r="S1130" s="453"/>
      <c r="T1130" s="452"/>
    </row>
    <row r="1131" spans="1:20" s="54" customFormat="1" ht="12.75" customHeight="1" x14ac:dyDescent="0.2">
      <c r="A1131" s="146"/>
      <c r="B1131" s="435"/>
      <c r="C1131" s="385"/>
      <c r="D1131" s="435"/>
      <c r="E1131" s="479"/>
      <c r="F1131" s="441"/>
      <c r="G1131" s="444"/>
      <c r="H1131" s="447"/>
      <c r="I1131" s="450"/>
      <c r="J1131" s="447"/>
      <c r="K1131" s="82"/>
      <c r="L1131" s="82"/>
      <c r="M1131" s="82"/>
      <c r="N1131" s="83"/>
      <c r="O1131" s="84">
        <f t="shared" si="1714"/>
        <v>0</v>
      </c>
      <c r="P1131" s="447"/>
      <c r="Q1131" s="447"/>
      <c r="R1131" s="447"/>
      <c r="S1131" s="453"/>
      <c r="T1131" s="452"/>
    </row>
    <row r="1132" spans="1:20" ht="12.75" customHeight="1" x14ac:dyDescent="0.2">
      <c r="A1132" s="271"/>
      <c r="B1132" s="186"/>
      <c r="C1132" s="173" t="s">
        <v>87</v>
      </c>
      <c r="D1132" s="144"/>
      <c r="E1132" s="144"/>
      <c r="F1132" s="248">
        <f t="shared" si="1731"/>
        <v>0</v>
      </c>
      <c r="G1132" s="183"/>
      <c r="H1132" s="250">
        <f t="shared" si="1732"/>
        <v>0</v>
      </c>
      <c r="I1132" s="183"/>
      <c r="J1132" s="250">
        <f t="shared" si="1733"/>
        <v>0</v>
      </c>
      <c r="K1132" s="23"/>
      <c r="L1132" s="23"/>
      <c r="M1132" s="23"/>
      <c r="N1132" s="93"/>
      <c r="O1132" s="55">
        <f t="shared" si="1714"/>
        <v>0</v>
      </c>
      <c r="P1132" s="250">
        <f t="shared" ref="P1132" si="1764">E1132*F1132</f>
        <v>0</v>
      </c>
      <c r="Q1132" s="250">
        <f t="shared" ref="Q1132" si="1765">SUM(O1132:O1135)</f>
        <v>0</v>
      </c>
      <c r="R1132" s="250">
        <f t="shared" ref="R1132" si="1766">Q1132*1.02*1.05*$R$14</f>
        <v>0</v>
      </c>
      <c r="S1132" s="152">
        <f t="shared" ref="S1132" si="1767">F1132*$S$17</f>
        <v>0</v>
      </c>
      <c r="T1132" s="152">
        <f t="shared" ref="T1132" si="1768">E1132*S1132</f>
        <v>0</v>
      </c>
    </row>
    <row r="1133" spans="1:20" ht="12.75" customHeight="1" x14ac:dyDescent="0.2">
      <c r="A1133" s="272"/>
      <c r="B1133" s="187"/>
      <c r="C1133" s="174"/>
      <c r="D1133" s="145"/>
      <c r="E1133" s="145"/>
      <c r="F1133" s="248"/>
      <c r="G1133" s="184"/>
      <c r="H1133" s="250"/>
      <c r="I1133" s="184"/>
      <c r="J1133" s="250"/>
      <c r="K1133" s="23"/>
      <c r="L1133" s="23"/>
      <c r="M1133" s="23"/>
      <c r="N1133" s="97"/>
      <c r="O1133" s="55">
        <f t="shared" si="1714"/>
        <v>0</v>
      </c>
      <c r="P1133" s="250"/>
      <c r="Q1133" s="250"/>
      <c r="R1133" s="250"/>
      <c r="S1133" s="152"/>
      <c r="T1133" s="152"/>
    </row>
    <row r="1134" spans="1:20" ht="12.75" customHeight="1" x14ac:dyDescent="0.2">
      <c r="A1134" s="272"/>
      <c r="B1134" s="187"/>
      <c r="C1134" s="174"/>
      <c r="D1134" s="145"/>
      <c r="E1134" s="145"/>
      <c r="F1134" s="248"/>
      <c r="G1134" s="184"/>
      <c r="H1134" s="250"/>
      <c r="I1134" s="184"/>
      <c r="J1134" s="250"/>
      <c r="K1134" s="23"/>
      <c r="L1134" s="23"/>
      <c r="M1134" s="24"/>
      <c r="N1134" s="97"/>
      <c r="O1134" s="55">
        <f t="shared" si="1714"/>
        <v>0</v>
      </c>
      <c r="P1134" s="250"/>
      <c r="Q1134" s="250"/>
      <c r="R1134" s="250"/>
      <c r="S1134" s="152"/>
      <c r="T1134" s="152"/>
    </row>
    <row r="1135" spans="1:20" ht="12.75" customHeight="1" x14ac:dyDescent="0.2">
      <c r="A1135" s="273"/>
      <c r="B1135" s="188"/>
      <c r="C1135" s="175"/>
      <c r="D1135" s="146"/>
      <c r="E1135" s="146"/>
      <c r="F1135" s="248"/>
      <c r="G1135" s="185"/>
      <c r="H1135" s="250"/>
      <c r="I1135" s="185"/>
      <c r="J1135" s="250"/>
      <c r="K1135" s="23"/>
      <c r="L1135" s="23"/>
      <c r="M1135" s="23"/>
      <c r="N1135" s="97"/>
      <c r="O1135" s="55">
        <f t="shared" si="1714"/>
        <v>0</v>
      </c>
      <c r="P1135" s="250"/>
      <c r="Q1135" s="250"/>
      <c r="R1135" s="250"/>
      <c r="S1135" s="152"/>
      <c r="T1135" s="152"/>
    </row>
    <row r="1136" spans="1:20" ht="12.75" customHeight="1" x14ac:dyDescent="0.2">
      <c r="A1136" s="148">
        <v>1</v>
      </c>
      <c r="B1136" s="195" t="s">
        <v>350</v>
      </c>
      <c r="C1136" s="147" t="s">
        <v>1140</v>
      </c>
      <c r="D1136" s="148" t="s">
        <v>694</v>
      </c>
      <c r="E1136" s="258">
        <v>93</v>
      </c>
      <c r="F1136" s="266">
        <f t="shared" ref="F1136" si="1769">H1136+J1136+R1136</f>
        <v>2.9545593756960002</v>
      </c>
      <c r="G1136" s="196">
        <v>0.15</v>
      </c>
      <c r="H1136" s="262">
        <f t="shared" ref="H1136" si="1770">G1136*$P$8/1000</f>
        <v>0.28480500000000003</v>
      </c>
      <c r="I1136" s="270">
        <v>0.11</v>
      </c>
      <c r="J1136" s="262">
        <f t="shared" ref="J1136" si="1771">I1136*$P$9/1000</f>
        <v>0.25907970000000002</v>
      </c>
      <c r="K1136" s="57" t="s">
        <v>48</v>
      </c>
      <c r="L1136" s="57" t="s">
        <v>31</v>
      </c>
      <c r="M1136" s="57">
        <v>1.01</v>
      </c>
      <c r="N1136" s="104">
        <v>2.1080000000000001</v>
      </c>
      <c r="O1136" s="55">
        <f t="shared" si="1714"/>
        <v>2.1290800000000001</v>
      </c>
      <c r="P1136" s="262">
        <f t="shared" ref="P1136" si="1772">E1136*F1136</f>
        <v>274.77402193972802</v>
      </c>
      <c r="Q1136" s="262">
        <f t="shared" ref="Q1136" si="1773">SUM(O1136:O1139)</f>
        <v>2.1290800000000001</v>
      </c>
      <c r="R1136" s="262">
        <f t="shared" ref="R1136" si="1774">Q1136*1.02*1.05*$R$14</f>
        <v>2.4106746756960002</v>
      </c>
      <c r="S1136" s="152">
        <f t="shared" ref="S1136" si="1775">F1136*$S$17</f>
        <v>3.7511145184581967</v>
      </c>
      <c r="T1136" s="152">
        <f t="shared" ref="T1136" si="1776">E1136*S1136</f>
        <v>348.85365021661227</v>
      </c>
    </row>
    <row r="1137" spans="1:20" ht="12.75" customHeight="1" x14ac:dyDescent="0.2">
      <c r="A1137" s="148"/>
      <c r="B1137" s="195"/>
      <c r="C1137" s="147"/>
      <c r="D1137" s="148"/>
      <c r="E1137" s="258"/>
      <c r="F1137" s="266"/>
      <c r="G1137" s="196"/>
      <c r="H1137" s="262"/>
      <c r="I1137" s="270"/>
      <c r="J1137" s="262"/>
      <c r="K1137" s="57"/>
      <c r="L1137" s="57"/>
      <c r="M1137" s="57"/>
      <c r="N1137" s="92"/>
      <c r="O1137" s="55">
        <f t="shared" si="1714"/>
        <v>0</v>
      </c>
      <c r="P1137" s="262"/>
      <c r="Q1137" s="262"/>
      <c r="R1137" s="262"/>
      <c r="S1137" s="152"/>
      <c r="T1137" s="152"/>
    </row>
    <row r="1138" spans="1:20" ht="12.75" customHeight="1" x14ac:dyDescent="0.2">
      <c r="A1138" s="148"/>
      <c r="B1138" s="195"/>
      <c r="C1138" s="147"/>
      <c r="D1138" s="148"/>
      <c r="E1138" s="258"/>
      <c r="F1138" s="266"/>
      <c r="G1138" s="196"/>
      <c r="H1138" s="262"/>
      <c r="I1138" s="270"/>
      <c r="J1138" s="262"/>
      <c r="K1138" s="57"/>
      <c r="L1138" s="57"/>
      <c r="M1138" s="60"/>
      <c r="N1138" s="92"/>
      <c r="O1138" s="55">
        <f t="shared" si="1714"/>
        <v>0</v>
      </c>
      <c r="P1138" s="262"/>
      <c r="Q1138" s="262"/>
      <c r="R1138" s="262"/>
      <c r="S1138" s="152"/>
      <c r="T1138" s="152"/>
    </row>
    <row r="1139" spans="1:20" ht="12.75" customHeight="1" x14ac:dyDescent="0.2">
      <c r="A1139" s="148"/>
      <c r="B1139" s="195"/>
      <c r="C1139" s="147"/>
      <c r="D1139" s="148"/>
      <c r="E1139" s="258"/>
      <c r="F1139" s="266"/>
      <c r="G1139" s="196"/>
      <c r="H1139" s="262"/>
      <c r="I1139" s="270"/>
      <c r="J1139" s="262"/>
      <c r="K1139" s="57"/>
      <c r="L1139" s="57"/>
      <c r="M1139" s="57"/>
      <c r="N1139" s="92"/>
      <c r="O1139" s="55">
        <f t="shared" si="1714"/>
        <v>0</v>
      </c>
      <c r="P1139" s="262"/>
      <c r="Q1139" s="262"/>
      <c r="R1139" s="262"/>
      <c r="S1139" s="152"/>
      <c r="T1139" s="152"/>
    </row>
    <row r="1140" spans="1:20" ht="12.75" customHeight="1" x14ac:dyDescent="0.2">
      <c r="A1140" s="148">
        <v>2</v>
      </c>
      <c r="B1140" s="147" t="s">
        <v>349</v>
      </c>
      <c r="C1140" s="147" t="s">
        <v>859</v>
      </c>
      <c r="D1140" s="148" t="s">
        <v>694</v>
      </c>
      <c r="E1140" s="149">
        <v>72</v>
      </c>
      <c r="F1140" s="248">
        <f t="shared" si="1731"/>
        <v>1.8308701401960001</v>
      </c>
      <c r="G1140" s="151">
        <v>0.11</v>
      </c>
      <c r="H1140" s="250">
        <f t="shared" si="1732"/>
        <v>0.20885699999999999</v>
      </c>
      <c r="I1140" s="153">
        <v>0.09</v>
      </c>
      <c r="J1140" s="250">
        <f t="shared" si="1733"/>
        <v>0.2119743</v>
      </c>
      <c r="K1140" s="23" t="s">
        <v>48</v>
      </c>
      <c r="L1140" s="23" t="s">
        <v>31</v>
      </c>
      <c r="M1140" s="23">
        <v>1.01</v>
      </c>
      <c r="N1140" s="99">
        <v>1.2330000000000001</v>
      </c>
      <c r="O1140" s="55">
        <f t="shared" si="1714"/>
        <v>1.24533</v>
      </c>
      <c r="P1140" s="250">
        <f t="shared" ref="P1140" si="1777">E1140*F1140</f>
        <v>131.82265009411202</v>
      </c>
      <c r="Q1140" s="250">
        <f t="shared" ref="Q1140" si="1778">SUM(O1140:O1143)</f>
        <v>1.24533</v>
      </c>
      <c r="R1140" s="250">
        <f t="shared" ref="R1140" si="1779">Q1140*1.02*1.05*$R$14</f>
        <v>1.410038840196</v>
      </c>
      <c r="S1140" s="152">
        <f t="shared" ref="S1140" si="1780">F1140*$S$17</f>
        <v>2.3244764078173157</v>
      </c>
      <c r="T1140" s="152">
        <f t="shared" ref="T1140" si="1781">E1140*S1140</f>
        <v>167.36230136284672</v>
      </c>
    </row>
    <row r="1141" spans="1:20" ht="12.75" customHeight="1" x14ac:dyDescent="0.2">
      <c r="A1141" s="148"/>
      <c r="B1141" s="147"/>
      <c r="C1141" s="147"/>
      <c r="D1141" s="148"/>
      <c r="E1141" s="149"/>
      <c r="F1141" s="248"/>
      <c r="G1141" s="151"/>
      <c r="H1141" s="250"/>
      <c r="I1141" s="153"/>
      <c r="J1141" s="250"/>
      <c r="K1141" s="23"/>
      <c r="L1141" s="23"/>
      <c r="M1141" s="23"/>
      <c r="N1141" s="97"/>
      <c r="O1141" s="55">
        <f t="shared" si="1714"/>
        <v>0</v>
      </c>
      <c r="P1141" s="250"/>
      <c r="Q1141" s="250"/>
      <c r="R1141" s="250"/>
      <c r="S1141" s="152"/>
      <c r="T1141" s="152"/>
    </row>
    <row r="1142" spans="1:20" ht="12.75" customHeight="1" x14ac:dyDescent="0.2">
      <c r="A1142" s="148"/>
      <c r="B1142" s="147"/>
      <c r="C1142" s="147"/>
      <c r="D1142" s="148"/>
      <c r="E1142" s="149"/>
      <c r="F1142" s="248"/>
      <c r="G1142" s="151"/>
      <c r="H1142" s="250"/>
      <c r="I1142" s="153"/>
      <c r="J1142" s="250"/>
      <c r="K1142" s="23"/>
      <c r="L1142" s="23"/>
      <c r="M1142" s="24"/>
      <c r="N1142" s="97"/>
      <c r="O1142" s="55">
        <f t="shared" si="1714"/>
        <v>0</v>
      </c>
      <c r="P1142" s="250"/>
      <c r="Q1142" s="250"/>
      <c r="R1142" s="250"/>
      <c r="S1142" s="152"/>
      <c r="T1142" s="152"/>
    </row>
    <row r="1143" spans="1:20" ht="12.75" customHeight="1" x14ac:dyDescent="0.2">
      <c r="A1143" s="148"/>
      <c r="B1143" s="147"/>
      <c r="C1143" s="147"/>
      <c r="D1143" s="148"/>
      <c r="E1143" s="149"/>
      <c r="F1143" s="248"/>
      <c r="G1143" s="151"/>
      <c r="H1143" s="250"/>
      <c r="I1143" s="153"/>
      <c r="J1143" s="250"/>
      <c r="K1143" s="23"/>
      <c r="L1143" s="23"/>
      <c r="M1143" s="23"/>
      <c r="N1143" s="97"/>
      <c r="O1143" s="55">
        <f t="shared" si="1714"/>
        <v>0</v>
      </c>
      <c r="P1143" s="250"/>
      <c r="Q1143" s="250"/>
      <c r="R1143" s="250"/>
      <c r="S1143" s="152"/>
      <c r="T1143" s="152"/>
    </row>
    <row r="1144" spans="1:20" ht="12.75" customHeight="1" x14ac:dyDescent="0.2">
      <c r="A1144" s="148">
        <v>3</v>
      </c>
      <c r="B1144" s="147" t="s">
        <v>169</v>
      </c>
      <c r="C1144" s="147" t="s">
        <v>860</v>
      </c>
      <c r="D1144" s="148" t="s">
        <v>694</v>
      </c>
      <c r="E1144" s="149">
        <v>36</v>
      </c>
      <c r="F1144" s="248">
        <f t="shared" si="1731"/>
        <v>1.1636893093920002</v>
      </c>
      <c r="G1144" s="151">
        <v>7.0000000000000007E-2</v>
      </c>
      <c r="H1144" s="250">
        <f t="shared" si="1732"/>
        <v>0.13290900000000003</v>
      </c>
      <c r="I1144" s="153">
        <v>0.09</v>
      </c>
      <c r="J1144" s="250">
        <f t="shared" si="1733"/>
        <v>0.2119743</v>
      </c>
      <c r="K1144" s="23" t="s">
        <v>48</v>
      </c>
      <c r="L1144" s="23" t="s">
        <v>31</v>
      </c>
      <c r="M1144" s="23">
        <v>1.01</v>
      </c>
      <c r="N1144" s="99">
        <v>0.71599999999999997</v>
      </c>
      <c r="O1144" s="55">
        <f t="shared" si="1714"/>
        <v>0.72316000000000003</v>
      </c>
      <c r="P1144" s="250">
        <f t="shared" ref="P1144" si="1782">E1144*F1144</f>
        <v>41.892815138112006</v>
      </c>
      <c r="Q1144" s="250">
        <f t="shared" ref="Q1144" si="1783">SUM(O1144:O1147)</f>
        <v>0.72316000000000003</v>
      </c>
      <c r="R1144" s="250">
        <f t="shared" ref="R1144" si="1784">Q1144*1.02*1.05*$R$14</f>
        <v>0.8188060093920001</v>
      </c>
      <c r="S1144" s="152">
        <f t="shared" ref="S1144" si="1785">F1144*$S$17</f>
        <v>1.4774222848057126</v>
      </c>
      <c r="T1144" s="152">
        <f t="shared" ref="T1144" si="1786">E1144*S1144</f>
        <v>53.187202253005651</v>
      </c>
    </row>
    <row r="1145" spans="1:20" ht="12.75" customHeight="1" x14ac:dyDescent="0.2">
      <c r="A1145" s="148"/>
      <c r="B1145" s="147"/>
      <c r="C1145" s="147"/>
      <c r="D1145" s="148"/>
      <c r="E1145" s="149"/>
      <c r="F1145" s="248"/>
      <c r="G1145" s="151"/>
      <c r="H1145" s="250"/>
      <c r="I1145" s="153"/>
      <c r="J1145" s="250"/>
      <c r="K1145" s="23"/>
      <c r="L1145" s="23"/>
      <c r="M1145" s="23"/>
      <c r="N1145" s="97"/>
      <c r="O1145" s="55">
        <f t="shared" si="1714"/>
        <v>0</v>
      </c>
      <c r="P1145" s="250"/>
      <c r="Q1145" s="250"/>
      <c r="R1145" s="250"/>
      <c r="S1145" s="152"/>
      <c r="T1145" s="152"/>
    </row>
    <row r="1146" spans="1:20" ht="12.75" customHeight="1" x14ac:dyDescent="0.2">
      <c r="A1146" s="148"/>
      <c r="B1146" s="147"/>
      <c r="C1146" s="147"/>
      <c r="D1146" s="148"/>
      <c r="E1146" s="149"/>
      <c r="F1146" s="248"/>
      <c r="G1146" s="151"/>
      <c r="H1146" s="250"/>
      <c r="I1146" s="153"/>
      <c r="J1146" s="250"/>
      <c r="K1146" s="23"/>
      <c r="L1146" s="23"/>
      <c r="M1146" s="24"/>
      <c r="N1146" s="97"/>
      <c r="O1146" s="55">
        <f t="shared" si="1714"/>
        <v>0</v>
      </c>
      <c r="P1146" s="250"/>
      <c r="Q1146" s="250"/>
      <c r="R1146" s="250"/>
      <c r="S1146" s="152"/>
      <c r="T1146" s="152"/>
    </row>
    <row r="1147" spans="1:20" ht="12.75" customHeight="1" x14ac:dyDescent="0.2">
      <c r="A1147" s="148"/>
      <c r="B1147" s="147"/>
      <c r="C1147" s="147"/>
      <c r="D1147" s="148"/>
      <c r="E1147" s="149"/>
      <c r="F1147" s="248"/>
      <c r="G1147" s="151"/>
      <c r="H1147" s="250"/>
      <c r="I1147" s="153"/>
      <c r="J1147" s="250"/>
      <c r="K1147" s="23"/>
      <c r="L1147" s="23"/>
      <c r="M1147" s="23"/>
      <c r="N1147" s="97"/>
      <c r="O1147" s="55">
        <f t="shared" si="1714"/>
        <v>0</v>
      </c>
      <c r="P1147" s="250"/>
      <c r="Q1147" s="250"/>
      <c r="R1147" s="250"/>
      <c r="S1147" s="152"/>
      <c r="T1147" s="152"/>
    </row>
    <row r="1148" spans="1:20" ht="12.75" customHeight="1" x14ac:dyDescent="0.2">
      <c r="A1148" s="148">
        <v>4</v>
      </c>
      <c r="B1148" s="213" t="s">
        <v>170</v>
      </c>
      <c r="C1148" s="147" t="s">
        <v>861</v>
      </c>
      <c r="D1148" s="148" t="s">
        <v>694</v>
      </c>
      <c r="E1148" s="260">
        <v>162</v>
      </c>
      <c r="F1148" s="248">
        <f t="shared" si="1731"/>
        <v>1.6282778048616</v>
      </c>
      <c r="G1148" s="249">
        <v>0.37</v>
      </c>
      <c r="H1148" s="250">
        <f t="shared" si="1732"/>
        <v>0.702519</v>
      </c>
      <c r="I1148" s="249">
        <v>0.01</v>
      </c>
      <c r="J1148" s="250">
        <f t="shared" si="1733"/>
        <v>2.3552700000000003E-2</v>
      </c>
      <c r="K1148" s="99" t="s">
        <v>48</v>
      </c>
      <c r="L1148" s="39" t="s">
        <v>31</v>
      </c>
      <c r="M1148" s="39">
        <v>0.998</v>
      </c>
      <c r="N1148" s="99">
        <v>0.71599999999999997</v>
      </c>
      <c r="O1148" s="55">
        <f t="shared" si="1714"/>
        <v>0.71456799999999998</v>
      </c>
      <c r="P1148" s="250">
        <f t="shared" ref="P1148" si="1787">E1148*F1148</f>
        <v>263.78100438757917</v>
      </c>
      <c r="Q1148" s="250">
        <f t="shared" ref="Q1148" si="1788">SUM(O1148:O1151)</f>
        <v>0.79681800000000003</v>
      </c>
      <c r="R1148" s="250">
        <f t="shared" ref="R1148" si="1789">Q1148*1.02*1.05*$R$14</f>
        <v>0.90220610486160002</v>
      </c>
      <c r="S1148" s="152">
        <f t="shared" ref="S1148" si="1790">F1148*$S$17</f>
        <v>2.0672647719123174</v>
      </c>
      <c r="T1148" s="152">
        <f t="shared" ref="T1148" si="1791">E1148*S1148</f>
        <v>334.89689304979544</v>
      </c>
    </row>
    <row r="1149" spans="1:20" ht="12.75" customHeight="1" x14ac:dyDescent="0.2">
      <c r="A1149" s="148"/>
      <c r="B1149" s="213"/>
      <c r="C1149" s="147"/>
      <c r="D1149" s="148"/>
      <c r="E1149" s="260"/>
      <c r="F1149" s="248"/>
      <c r="G1149" s="249"/>
      <c r="H1149" s="250"/>
      <c r="I1149" s="249"/>
      <c r="J1149" s="250"/>
      <c r="K1149" s="39"/>
      <c r="L1149" s="39"/>
      <c r="M1149" s="39"/>
      <c r="N1149" s="99"/>
      <c r="O1149" s="55">
        <f t="shared" si="1714"/>
        <v>0</v>
      </c>
      <c r="P1149" s="250"/>
      <c r="Q1149" s="250"/>
      <c r="R1149" s="250"/>
      <c r="S1149" s="152"/>
      <c r="T1149" s="152"/>
    </row>
    <row r="1150" spans="1:20" ht="12.75" customHeight="1" x14ac:dyDescent="0.2">
      <c r="A1150" s="148"/>
      <c r="B1150" s="213"/>
      <c r="C1150" s="147"/>
      <c r="D1150" s="148"/>
      <c r="E1150" s="260"/>
      <c r="F1150" s="248"/>
      <c r="G1150" s="249"/>
      <c r="H1150" s="250"/>
      <c r="I1150" s="249"/>
      <c r="J1150" s="250"/>
      <c r="K1150" s="99" t="s">
        <v>171</v>
      </c>
      <c r="L1150" s="39" t="s">
        <v>29</v>
      </c>
      <c r="M1150" s="39">
        <v>0.23499999999999999</v>
      </c>
      <c r="N1150" s="99">
        <v>0.35</v>
      </c>
      <c r="O1150" s="55">
        <f t="shared" si="1714"/>
        <v>8.224999999999999E-2</v>
      </c>
      <c r="P1150" s="250"/>
      <c r="Q1150" s="250"/>
      <c r="R1150" s="250"/>
      <c r="S1150" s="152"/>
      <c r="T1150" s="152"/>
    </row>
    <row r="1151" spans="1:20" ht="12.75" customHeight="1" x14ac:dyDescent="0.2">
      <c r="A1151" s="148"/>
      <c r="B1151" s="213"/>
      <c r="C1151" s="147"/>
      <c r="D1151" s="148"/>
      <c r="E1151" s="260"/>
      <c r="F1151" s="248"/>
      <c r="G1151" s="249"/>
      <c r="H1151" s="250"/>
      <c r="I1151" s="249"/>
      <c r="J1151" s="250"/>
      <c r="K1151" s="99"/>
      <c r="L1151" s="99"/>
      <c r="M1151" s="99"/>
      <c r="N1151" s="99"/>
      <c r="O1151" s="55">
        <f t="shared" si="1714"/>
        <v>0</v>
      </c>
      <c r="P1151" s="250"/>
      <c r="Q1151" s="250"/>
      <c r="R1151" s="250"/>
      <c r="S1151" s="152"/>
      <c r="T1151" s="152"/>
    </row>
    <row r="1152" spans="1:20" ht="12.75" customHeight="1" x14ac:dyDescent="0.2">
      <c r="A1152" s="148">
        <v>5</v>
      </c>
      <c r="B1152" s="213" t="s">
        <v>172</v>
      </c>
      <c r="C1152" s="147" t="s">
        <v>862</v>
      </c>
      <c r="D1152" s="148" t="s">
        <v>694</v>
      </c>
      <c r="E1152" s="260">
        <v>152</v>
      </c>
      <c r="F1152" s="248">
        <f t="shared" si="1731"/>
        <v>1.0877358851400001</v>
      </c>
      <c r="G1152" s="249">
        <v>0.38</v>
      </c>
      <c r="H1152" s="250">
        <f t="shared" si="1732"/>
        <v>0.72150599999999998</v>
      </c>
      <c r="I1152" s="249"/>
      <c r="J1152" s="250">
        <f t="shared" si="1733"/>
        <v>0</v>
      </c>
      <c r="K1152" s="99" t="s">
        <v>48</v>
      </c>
      <c r="L1152" s="39" t="s">
        <v>31</v>
      </c>
      <c r="M1152" s="39">
        <v>0.998</v>
      </c>
      <c r="N1152" s="99">
        <v>0.27500000000000002</v>
      </c>
      <c r="O1152" s="55">
        <f t="shared" si="1714"/>
        <v>0.27445000000000003</v>
      </c>
      <c r="P1152" s="250">
        <f t="shared" ref="P1152" si="1792">E1152*F1152</f>
        <v>165.33585454128001</v>
      </c>
      <c r="Q1152" s="250">
        <f t="shared" ref="Q1152" si="1793">SUM(O1152:O1155)</f>
        <v>0.32345000000000002</v>
      </c>
      <c r="R1152" s="250">
        <f t="shared" ref="R1152" si="1794">Q1152*1.02*1.05*$R$14</f>
        <v>0.36622988514000004</v>
      </c>
      <c r="S1152" s="152">
        <f t="shared" ref="S1152" si="1795">F1152*$S$17</f>
        <v>1.3809916648012739</v>
      </c>
      <c r="T1152" s="152">
        <f t="shared" ref="T1152" si="1796">E1152*S1152</f>
        <v>209.91073304979363</v>
      </c>
    </row>
    <row r="1153" spans="1:20" ht="12.75" customHeight="1" x14ac:dyDescent="0.2">
      <c r="A1153" s="148"/>
      <c r="B1153" s="213"/>
      <c r="C1153" s="147"/>
      <c r="D1153" s="148"/>
      <c r="E1153" s="260"/>
      <c r="F1153" s="248"/>
      <c r="G1153" s="249"/>
      <c r="H1153" s="250"/>
      <c r="I1153" s="249"/>
      <c r="J1153" s="250"/>
      <c r="K1153" s="39"/>
      <c r="L1153" s="39"/>
      <c r="M1153" s="39"/>
      <c r="N1153" s="99"/>
      <c r="O1153" s="55">
        <f t="shared" si="1714"/>
        <v>0</v>
      </c>
      <c r="P1153" s="250"/>
      <c r="Q1153" s="250"/>
      <c r="R1153" s="250"/>
      <c r="S1153" s="152"/>
      <c r="T1153" s="152"/>
    </row>
    <row r="1154" spans="1:20" ht="12.75" customHeight="1" x14ac:dyDescent="0.2">
      <c r="A1154" s="148"/>
      <c r="B1154" s="213"/>
      <c r="C1154" s="147"/>
      <c r="D1154" s="148"/>
      <c r="E1154" s="260"/>
      <c r="F1154" s="248"/>
      <c r="G1154" s="249"/>
      <c r="H1154" s="250"/>
      <c r="I1154" s="249"/>
      <c r="J1154" s="250"/>
      <c r="K1154" s="39" t="s">
        <v>171</v>
      </c>
      <c r="L1154" s="99" t="s">
        <v>29</v>
      </c>
      <c r="M1154" s="39">
        <v>0.14000000000000001</v>
      </c>
      <c r="N1154" s="99">
        <v>0.35</v>
      </c>
      <c r="O1154" s="55">
        <f t="shared" si="1714"/>
        <v>4.9000000000000002E-2</v>
      </c>
      <c r="P1154" s="250"/>
      <c r="Q1154" s="250"/>
      <c r="R1154" s="250"/>
      <c r="S1154" s="152"/>
      <c r="T1154" s="152"/>
    </row>
    <row r="1155" spans="1:20" ht="12.75" customHeight="1" x14ac:dyDescent="0.2">
      <c r="A1155" s="148"/>
      <c r="B1155" s="213"/>
      <c r="C1155" s="147"/>
      <c r="D1155" s="148"/>
      <c r="E1155" s="260"/>
      <c r="F1155" s="248"/>
      <c r="G1155" s="249"/>
      <c r="H1155" s="250"/>
      <c r="I1155" s="249"/>
      <c r="J1155" s="250"/>
      <c r="K1155" s="99"/>
      <c r="L1155" s="99"/>
      <c r="M1155" s="99"/>
      <c r="N1155" s="99"/>
      <c r="O1155" s="55">
        <f t="shared" si="1714"/>
        <v>0</v>
      </c>
      <c r="P1155" s="250"/>
      <c r="Q1155" s="250"/>
      <c r="R1155" s="250"/>
      <c r="S1155" s="152"/>
      <c r="T1155" s="152"/>
    </row>
    <row r="1156" spans="1:20" ht="12.75" customHeight="1" x14ac:dyDescent="0.2">
      <c r="A1156" s="148">
        <v>6</v>
      </c>
      <c r="B1156" s="213" t="s">
        <v>176</v>
      </c>
      <c r="C1156" s="195" t="s">
        <v>864</v>
      </c>
      <c r="D1156" s="227" t="s">
        <v>788</v>
      </c>
      <c r="E1156" s="197">
        <v>28</v>
      </c>
      <c r="F1156" s="248">
        <f t="shared" si="1731"/>
        <v>26.912733299999999</v>
      </c>
      <c r="G1156" s="249">
        <v>1.49</v>
      </c>
      <c r="H1156" s="250">
        <f t="shared" si="1732"/>
        <v>2.8290630000000001</v>
      </c>
      <c r="I1156" s="249">
        <v>0.13</v>
      </c>
      <c r="J1156" s="250">
        <f t="shared" si="1733"/>
        <v>0.30618510000000004</v>
      </c>
      <c r="K1156" s="39" t="s">
        <v>177</v>
      </c>
      <c r="L1156" s="39" t="s">
        <v>26</v>
      </c>
      <c r="M1156" s="39">
        <v>1</v>
      </c>
      <c r="N1156" s="100">
        <v>21</v>
      </c>
      <c r="O1156" s="55">
        <f t="shared" si="1714"/>
        <v>21</v>
      </c>
      <c r="P1156" s="250">
        <f t="shared" ref="P1156" si="1797">E1156*F1156</f>
        <v>753.55653239999992</v>
      </c>
      <c r="Q1156" s="250">
        <f t="shared" ref="Q1156" si="1798">SUM(O1156:O1159)</f>
        <v>21</v>
      </c>
      <c r="R1156" s="250">
        <f t="shared" ref="R1156" si="1799">Q1156*1.02*1.05*$R$14</f>
        <v>23.777485200000001</v>
      </c>
      <c r="S1156" s="152">
        <f t="shared" ref="S1156" si="1800">F1156*$S$17</f>
        <v>34.168460259574957</v>
      </c>
      <c r="T1156" s="152">
        <f t="shared" ref="T1156" si="1801">E1156*S1156</f>
        <v>956.71688726809884</v>
      </c>
    </row>
    <row r="1157" spans="1:20" ht="12.75" customHeight="1" x14ac:dyDescent="0.2">
      <c r="A1157" s="148"/>
      <c r="B1157" s="213"/>
      <c r="C1157" s="195"/>
      <c r="D1157" s="227"/>
      <c r="E1157" s="197"/>
      <c r="F1157" s="248"/>
      <c r="G1157" s="249"/>
      <c r="H1157" s="250"/>
      <c r="I1157" s="249"/>
      <c r="J1157" s="250"/>
      <c r="K1157" s="39"/>
      <c r="L1157" s="39"/>
      <c r="M1157" s="39"/>
      <c r="N1157" s="99"/>
      <c r="O1157" s="55">
        <f t="shared" si="1714"/>
        <v>0</v>
      </c>
      <c r="P1157" s="250"/>
      <c r="Q1157" s="250"/>
      <c r="R1157" s="250"/>
      <c r="S1157" s="152"/>
      <c r="T1157" s="152"/>
    </row>
    <row r="1158" spans="1:20" ht="12.75" customHeight="1" x14ac:dyDescent="0.2">
      <c r="A1158" s="148"/>
      <c r="B1158" s="213"/>
      <c r="C1158" s="195"/>
      <c r="D1158" s="227"/>
      <c r="E1158" s="197"/>
      <c r="F1158" s="248"/>
      <c r="G1158" s="249"/>
      <c r="H1158" s="250"/>
      <c r="I1158" s="249"/>
      <c r="J1158" s="250"/>
      <c r="K1158" s="39"/>
      <c r="L1158" s="39"/>
      <c r="M1158" s="40"/>
      <c r="N1158" s="99"/>
      <c r="O1158" s="55">
        <f t="shared" si="1714"/>
        <v>0</v>
      </c>
      <c r="P1158" s="250"/>
      <c r="Q1158" s="250"/>
      <c r="R1158" s="250"/>
      <c r="S1158" s="152"/>
      <c r="T1158" s="152"/>
    </row>
    <row r="1159" spans="1:20" ht="12.75" customHeight="1" x14ac:dyDescent="0.2">
      <c r="A1159" s="148"/>
      <c r="B1159" s="213"/>
      <c r="C1159" s="195"/>
      <c r="D1159" s="227"/>
      <c r="E1159" s="197"/>
      <c r="F1159" s="248"/>
      <c r="G1159" s="249"/>
      <c r="H1159" s="250"/>
      <c r="I1159" s="249"/>
      <c r="J1159" s="250"/>
      <c r="K1159" s="39"/>
      <c r="L1159" s="39"/>
      <c r="M1159" s="39"/>
      <c r="N1159" s="99"/>
      <c r="O1159" s="55">
        <f t="shared" si="1714"/>
        <v>0</v>
      </c>
      <c r="P1159" s="250"/>
      <c r="Q1159" s="250"/>
      <c r="R1159" s="250"/>
      <c r="S1159" s="152"/>
      <c r="T1159" s="152"/>
    </row>
    <row r="1160" spans="1:20" ht="12.75" customHeight="1" x14ac:dyDescent="0.2">
      <c r="A1160" s="148">
        <v>7</v>
      </c>
      <c r="B1160" s="213" t="s">
        <v>176</v>
      </c>
      <c r="C1160" s="195" t="s">
        <v>865</v>
      </c>
      <c r="D1160" s="227" t="s">
        <v>788</v>
      </c>
      <c r="E1160" s="197">
        <v>4</v>
      </c>
      <c r="F1160" s="248">
        <f t="shared" si="1731"/>
        <v>25.434000172799998</v>
      </c>
      <c r="G1160" s="249">
        <v>1.49</v>
      </c>
      <c r="H1160" s="250">
        <f t="shared" si="1732"/>
        <v>2.8290630000000001</v>
      </c>
      <c r="I1160" s="249">
        <v>0.13</v>
      </c>
      <c r="J1160" s="250">
        <f t="shared" si="1733"/>
        <v>0.30618510000000004</v>
      </c>
      <c r="K1160" s="39" t="s">
        <v>177</v>
      </c>
      <c r="L1160" s="39" t="s">
        <v>26</v>
      </c>
      <c r="M1160" s="39">
        <v>1</v>
      </c>
      <c r="N1160" s="99">
        <v>19.693999999999999</v>
      </c>
      <c r="O1160" s="55">
        <f t="shared" si="1714"/>
        <v>19.693999999999999</v>
      </c>
      <c r="P1160" s="250">
        <f t="shared" ref="P1160" si="1802">E1160*F1160</f>
        <v>101.73600069119999</v>
      </c>
      <c r="Q1160" s="250">
        <f t="shared" ref="Q1160" si="1803">SUM(O1160:O1163)</f>
        <v>19.693999999999999</v>
      </c>
      <c r="R1160" s="250">
        <f t="shared" ref="R1160" si="1804">Q1160*1.02*1.05*$R$14</f>
        <v>22.298752072799999</v>
      </c>
      <c r="S1160" s="152">
        <f t="shared" ref="S1160" si="1805">F1160*$S$17</f>
        <v>32.291057710824909</v>
      </c>
      <c r="T1160" s="152">
        <f t="shared" ref="T1160" si="1806">E1160*S1160</f>
        <v>129.16423084329963</v>
      </c>
    </row>
    <row r="1161" spans="1:20" ht="12.75" customHeight="1" x14ac:dyDescent="0.2">
      <c r="A1161" s="148"/>
      <c r="B1161" s="213"/>
      <c r="C1161" s="195"/>
      <c r="D1161" s="227"/>
      <c r="E1161" s="197"/>
      <c r="F1161" s="248"/>
      <c r="G1161" s="249"/>
      <c r="H1161" s="250"/>
      <c r="I1161" s="249"/>
      <c r="J1161" s="250"/>
      <c r="K1161" s="39"/>
      <c r="L1161" s="39"/>
      <c r="M1161" s="39"/>
      <c r="N1161" s="99"/>
      <c r="O1161" s="55">
        <f t="shared" ref="O1161:O1232" si="1807">M1161*N1161</f>
        <v>0</v>
      </c>
      <c r="P1161" s="250"/>
      <c r="Q1161" s="250"/>
      <c r="R1161" s="250"/>
      <c r="S1161" s="152"/>
      <c r="T1161" s="152"/>
    </row>
    <row r="1162" spans="1:20" ht="12.75" customHeight="1" x14ac:dyDescent="0.2">
      <c r="A1162" s="148"/>
      <c r="B1162" s="213"/>
      <c r="C1162" s="195"/>
      <c r="D1162" s="227"/>
      <c r="E1162" s="197"/>
      <c r="F1162" s="248"/>
      <c r="G1162" s="249"/>
      <c r="H1162" s="250"/>
      <c r="I1162" s="249"/>
      <c r="J1162" s="250"/>
      <c r="K1162" s="39"/>
      <c r="L1162" s="39"/>
      <c r="M1162" s="40"/>
      <c r="N1162" s="99"/>
      <c r="O1162" s="55">
        <f t="shared" si="1807"/>
        <v>0</v>
      </c>
      <c r="P1162" s="250"/>
      <c r="Q1162" s="250"/>
      <c r="R1162" s="250"/>
      <c r="S1162" s="152"/>
      <c r="T1162" s="152"/>
    </row>
    <row r="1163" spans="1:20" ht="12.75" customHeight="1" x14ac:dyDescent="0.2">
      <c r="A1163" s="148"/>
      <c r="B1163" s="213"/>
      <c r="C1163" s="195"/>
      <c r="D1163" s="227"/>
      <c r="E1163" s="197"/>
      <c r="F1163" s="248"/>
      <c r="G1163" s="249"/>
      <c r="H1163" s="250"/>
      <c r="I1163" s="249"/>
      <c r="J1163" s="250"/>
      <c r="K1163" s="39"/>
      <c r="L1163" s="39"/>
      <c r="M1163" s="39"/>
      <c r="N1163" s="99"/>
      <c r="O1163" s="55">
        <f t="shared" si="1807"/>
        <v>0</v>
      </c>
      <c r="P1163" s="250"/>
      <c r="Q1163" s="250"/>
      <c r="R1163" s="250"/>
      <c r="S1163" s="152"/>
      <c r="T1163" s="152"/>
    </row>
    <row r="1164" spans="1:20" ht="12.75" customHeight="1" x14ac:dyDescent="0.2">
      <c r="A1164" s="148">
        <v>8</v>
      </c>
      <c r="B1164" s="213" t="s">
        <v>318</v>
      </c>
      <c r="C1164" s="195" t="s">
        <v>866</v>
      </c>
      <c r="D1164" s="227" t="s">
        <v>788</v>
      </c>
      <c r="E1164" s="197">
        <v>5</v>
      </c>
      <c r="F1164" s="248">
        <f t="shared" si="1731"/>
        <v>15.8984569068</v>
      </c>
      <c r="G1164" s="249">
        <v>1.06</v>
      </c>
      <c r="H1164" s="250">
        <f t="shared" si="1732"/>
        <v>2.0126219999999999</v>
      </c>
      <c r="I1164" s="249">
        <v>0.06</v>
      </c>
      <c r="J1164" s="250">
        <f t="shared" si="1733"/>
        <v>0.14131619999999998</v>
      </c>
      <c r="K1164" s="39" t="s">
        <v>178</v>
      </c>
      <c r="L1164" s="39" t="s">
        <v>26</v>
      </c>
      <c r="M1164" s="39">
        <v>1</v>
      </c>
      <c r="N1164" s="39">
        <v>11.111000000000001</v>
      </c>
      <c r="O1164" s="55">
        <f t="shared" si="1807"/>
        <v>11.111000000000001</v>
      </c>
      <c r="P1164" s="250">
        <f t="shared" ref="P1164" si="1808">E1164*F1164</f>
        <v>79.492284533999992</v>
      </c>
      <c r="Q1164" s="250">
        <f t="shared" ref="Q1164" si="1809">SUM(O1164:O1167)</f>
        <v>12.139000000000001</v>
      </c>
      <c r="R1164" s="250">
        <f t="shared" ref="R1164" si="1810">Q1164*1.02*1.05*$R$14</f>
        <v>13.744518706800001</v>
      </c>
      <c r="S1164" s="152">
        <f t="shared" ref="S1164" si="1811">F1164*$S$17</f>
        <v>20.184712825455033</v>
      </c>
      <c r="T1164" s="152">
        <f t="shared" ref="T1164" si="1812">E1164*S1164</f>
        <v>100.92356412727517</v>
      </c>
    </row>
    <row r="1165" spans="1:20" ht="12.75" customHeight="1" x14ac:dyDescent="0.2">
      <c r="A1165" s="148"/>
      <c r="B1165" s="213"/>
      <c r="C1165" s="195"/>
      <c r="D1165" s="227"/>
      <c r="E1165" s="197"/>
      <c r="F1165" s="248"/>
      <c r="G1165" s="249"/>
      <c r="H1165" s="250"/>
      <c r="I1165" s="249"/>
      <c r="J1165" s="250"/>
      <c r="K1165" s="39" t="s">
        <v>179</v>
      </c>
      <c r="L1165" s="39" t="s">
        <v>26</v>
      </c>
      <c r="M1165" s="39">
        <v>1</v>
      </c>
      <c r="N1165" s="39">
        <v>1.028</v>
      </c>
      <c r="O1165" s="55">
        <f t="shared" si="1807"/>
        <v>1.028</v>
      </c>
      <c r="P1165" s="250"/>
      <c r="Q1165" s="250"/>
      <c r="R1165" s="250"/>
      <c r="S1165" s="152"/>
      <c r="T1165" s="152"/>
    </row>
    <row r="1166" spans="1:20" ht="12.75" customHeight="1" x14ac:dyDescent="0.2">
      <c r="A1166" s="148"/>
      <c r="B1166" s="213"/>
      <c r="C1166" s="195"/>
      <c r="D1166" s="227"/>
      <c r="E1166" s="197"/>
      <c r="F1166" s="248"/>
      <c r="G1166" s="249"/>
      <c r="H1166" s="250"/>
      <c r="I1166" s="249"/>
      <c r="J1166" s="250"/>
      <c r="K1166" s="39"/>
      <c r="L1166" s="39"/>
      <c r="M1166" s="39"/>
      <c r="N1166" s="39">
        <v>0</v>
      </c>
      <c r="O1166" s="55">
        <f t="shared" si="1807"/>
        <v>0</v>
      </c>
      <c r="P1166" s="250"/>
      <c r="Q1166" s="250"/>
      <c r="R1166" s="250"/>
      <c r="S1166" s="152"/>
      <c r="T1166" s="152"/>
    </row>
    <row r="1167" spans="1:20" ht="12.75" customHeight="1" x14ac:dyDescent="0.2">
      <c r="A1167" s="148"/>
      <c r="B1167" s="213"/>
      <c r="C1167" s="195"/>
      <c r="D1167" s="227"/>
      <c r="E1167" s="197"/>
      <c r="F1167" s="248"/>
      <c r="G1167" s="249"/>
      <c r="H1167" s="250"/>
      <c r="I1167" s="249"/>
      <c r="J1167" s="250"/>
      <c r="K1167" s="39"/>
      <c r="L1167" s="39"/>
      <c r="M1167" s="39"/>
      <c r="N1167" s="39">
        <v>0</v>
      </c>
      <c r="O1167" s="55">
        <f t="shared" si="1807"/>
        <v>0</v>
      </c>
      <c r="P1167" s="250"/>
      <c r="Q1167" s="250"/>
      <c r="R1167" s="250"/>
      <c r="S1167" s="152"/>
      <c r="T1167" s="152"/>
    </row>
    <row r="1168" spans="1:20" ht="12.75" customHeight="1" x14ac:dyDescent="0.2">
      <c r="A1168" s="148">
        <v>9</v>
      </c>
      <c r="B1168" s="213" t="s">
        <v>318</v>
      </c>
      <c r="C1168" s="195" t="s">
        <v>867</v>
      </c>
      <c r="D1168" s="227" t="s">
        <v>788</v>
      </c>
      <c r="E1168" s="197">
        <v>28</v>
      </c>
      <c r="F1168" s="248">
        <f t="shared" si="1731"/>
        <v>19.452624813599996</v>
      </c>
      <c r="G1168" s="249">
        <v>1.06</v>
      </c>
      <c r="H1168" s="250">
        <f t="shared" si="1732"/>
        <v>2.0126219999999999</v>
      </c>
      <c r="I1168" s="249">
        <v>0.06</v>
      </c>
      <c r="J1168" s="250">
        <f t="shared" si="1733"/>
        <v>0.14131619999999998</v>
      </c>
      <c r="K1168" s="39" t="s">
        <v>178</v>
      </c>
      <c r="L1168" s="39" t="s">
        <v>26</v>
      </c>
      <c r="M1168" s="39">
        <v>1</v>
      </c>
      <c r="N1168" s="44">
        <v>14.25</v>
      </c>
      <c r="O1168" s="55">
        <f t="shared" si="1807"/>
        <v>14.25</v>
      </c>
      <c r="P1168" s="250">
        <f t="shared" ref="P1168" si="1813">E1168*F1168</f>
        <v>544.67349478079996</v>
      </c>
      <c r="Q1168" s="250">
        <f t="shared" ref="Q1168" si="1814">SUM(O1168:O1171)</f>
        <v>15.278</v>
      </c>
      <c r="R1168" s="250">
        <f t="shared" ref="R1168" si="1815">Q1168*1.02*1.05*$R$14</f>
        <v>17.298686613599997</v>
      </c>
      <c r="S1168" s="152">
        <f t="shared" ref="S1168" si="1816">F1168*$S$17</f>
        <v>24.697091539487488</v>
      </c>
      <c r="T1168" s="152">
        <f t="shared" ref="T1168" si="1817">E1168*S1168</f>
        <v>691.51856310564972</v>
      </c>
    </row>
    <row r="1169" spans="1:20" ht="12.75" customHeight="1" x14ac:dyDescent="0.2">
      <c r="A1169" s="148"/>
      <c r="B1169" s="213"/>
      <c r="C1169" s="195"/>
      <c r="D1169" s="227"/>
      <c r="E1169" s="197"/>
      <c r="F1169" s="248"/>
      <c r="G1169" s="249"/>
      <c r="H1169" s="250"/>
      <c r="I1169" s="249"/>
      <c r="J1169" s="250"/>
      <c r="K1169" s="39" t="s">
        <v>179</v>
      </c>
      <c r="L1169" s="39" t="s">
        <v>26</v>
      </c>
      <c r="M1169" s="39">
        <v>1</v>
      </c>
      <c r="N1169" s="39">
        <v>1.028</v>
      </c>
      <c r="O1169" s="55">
        <f t="shared" si="1807"/>
        <v>1.028</v>
      </c>
      <c r="P1169" s="250"/>
      <c r="Q1169" s="250"/>
      <c r="R1169" s="250"/>
      <c r="S1169" s="152"/>
      <c r="T1169" s="152"/>
    </row>
    <row r="1170" spans="1:20" ht="12.75" customHeight="1" x14ac:dyDescent="0.2">
      <c r="A1170" s="148"/>
      <c r="B1170" s="213"/>
      <c r="C1170" s="195"/>
      <c r="D1170" s="227"/>
      <c r="E1170" s="197"/>
      <c r="F1170" s="248"/>
      <c r="G1170" s="249"/>
      <c r="H1170" s="250"/>
      <c r="I1170" s="249"/>
      <c r="J1170" s="250"/>
      <c r="K1170" s="39"/>
      <c r="L1170" s="39"/>
      <c r="M1170" s="39"/>
      <c r="N1170" s="39">
        <v>0</v>
      </c>
      <c r="O1170" s="55">
        <f t="shared" si="1807"/>
        <v>0</v>
      </c>
      <c r="P1170" s="250"/>
      <c r="Q1170" s="250"/>
      <c r="R1170" s="250"/>
      <c r="S1170" s="152"/>
      <c r="T1170" s="152"/>
    </row>
    <row r="1171" spans="1:20" ht="12.75" customHeight="1" x14ac:dyDescent="0.2">
      <c r="A1171" s="148"/>
      <c r="B1171" s="213"/>
      <c r="C1171" s="195"/>
      <c r="D1171" s="227"/>
      <c r="E1171" s="197"/>
      <c r="F1171" s="248"/>
      <c r="G1171" s="249"/>
      <c r="H1171" s="250"/>
      <c r="I1171" s="249"/>
      <c r="J1171" s="250"/>
      <c r="K1171" s="39"/>
      <c r="L1171" s="39"/>
      <c r="M1171" s="39"/>
      <c r="N1171" s="39">
        <v>0</v>
      </c>
      <c r="O1171" s="55">
        <f t="shared" si="1807"/>
        <v>0</v>
      </c>
      <c r="P1171" s="250"/>
      <c r="Q1171" s="250"/>
      <c r="R1171" s="250"/>
      <c r="S1171" s="152"/>
      <c r="T1171" s="152"/>
    </row>
    <row r="1172" spans="1:20" ht="12.75" customHeight="1" x14ac:dyDescent="0.2">
      <c r="A1172" s="148">
        <v>10</v>
      </c>
      <c r="B1172" s="213" t="s">
        <v>182</v>
      </c>
      <c r="C1172" s="195" t="s">
        <v>868</v>
      </c>
      <c r="D1172" s="227" t="s">
        <v>863</v>
      </c>
      <c r="E1172" s="197">
        <v>11</v>
      </c>
      <c r="F1172" s="248">
        <f t="shared" ref="F1172:F1224" si="1818">H1172+J1172+R1172</f>
        <v>55.738614513599991</v>
      </c>
      <c r="G1172" s="249">
        <v>1.66</v>
      </c>
      <c r="H1172" s="250">
        <f t="shared" ref="H1172:H1224" si="1819">G1172*$P$8/1000</f>
        <v>3.1518420000000003</v>
      </c>
      <c r="I1172" s="249">
        <v>0.2</v>
      </c>
      <c r="J1172" s="250">
        <f t="shared" ref="J1172:J1224" si="1820">I1172*$P$9/1000</f>
        <v>0.47105400000000003</v>
      </c>
      <c r="K1172" s="39" t="s">
        <v>183</v>
      </c>
      <c r="L1172" s="39" t="s">
        <v>26</v>
      </c>
      <c r="M1172" s="39">
        <v>1</v>
      </c>
      <c r="N1172" s="99">
        <v>45</v>
      </c>
      <c r="O1172" s="55">
        <f t="shared" si="1807"/>
        <v>45</v>
      </c>
      <c r="P1172" s="250">
        <f t="shared" ref="P1172" si="1821">E1172*F1172</f>
        <v>613.12475964959992</v>
      </c>
      <c r="Q1172" s="250">
        <f t="shared" ref="Q1172" si="1822">SUM(O1172:O1175)</f>
        <v>46.027999999999999</v>
      </c>
      <c r="R1172" s="250">
        <f t="shared" ref="R1172" si="1823">Q1172*1.02*1.05*$R$14</f>
        <v>52.115718513599994</v>
      </c>
      <c r="S1172" s="152">
        <f t="shared" ref="S1172" si="1824">F1172*$S$17</f>
        <v>70.76585695335929</v>
      </c>
      <c r="T1172" s="152">
        <f t="shared" ref="T1172" si="1825">E1172*S1172</f>
        <v>778.42442648695214</v>
      </c>
    </row>
    <row r="1173" spans="1:20" ht="12.75" customHeight="1" x14ac:dyDescent="0.2">
      <c r="A1173" s="148"/>
      <c r="B1173" s="213"/>
      <c r="C1173" s="195"/>
      <c r="D1173" s="227"/>
      <c r="E1173" s="197"/>
      <c r="F1173" s="248"/>
      <c r="G1173" s="249"/>
      <c r="H1173" s="250"/>
      <c r="I1173" s="249"/>
      <c r="J1173" s="250"/>
      <c r="K1173" s="39" t="s">
        <v>179</v>
      </c>
      <c r="L1173" s="39" t="s">
        <v>26</v>
      </c>
      <c r="M1173" s="39">
        <v>1</v>
      </c>
      <c r="N1173" s="39">
        <v>1.028</v>
      </c>
      <c r="O1173" s="55">
        <f t="shared" si="1807"/>
        <v>1.028</v>
      </c>
      <c r="P1173" s="250"/>
      <c r="Q1173" s="250"/>
      <c r="R1173" s="250"/>
      <c r="S1173" s="152"/>
      <c r="T1173" s="152"/>
    </row>
    <row r="1174" spans="1:20" ht="12.75" customHeight="1" x14ac:dyDescent="0.2">
      <c r="A1174" s="148"/>
      <c r="B1174" s="213"/>
      <c r="C1174" s="195"/>
      <c r="D1174" s="227"/>
      <c r="E1174" s="197"/>
      <c r="F1174" s="248"/>
      <c r="G1174" s="249"/>
      <c r="H1174" s="250"/>
      <c r="I1174" s="249"/>
      <c r="J1174" s="250"/>
      <c r="K1174" s="39"/>
      <c r="L1174" s="39"/>
      <c r="M1174" s="39"/>
      <c r="N1174" s="99"/>
      <c r="O1174" s="55">
        <f t="shared" si="1807"/>
        <v>0</v>
      </c>
      <c r="P1174" s="250"/>
      <c r="Q1174" s="250"/>
      <c r="R1174" s="250"/>
      <c r="S1174" s="152"/>
      <c r="T1174" s="152"/>
    </row>
    <row r="1175" spans="1:20" ht="12.75" customHeight="1" x14ac:dyDescent="0.2">
      <c r="A1175" s="148"/>
      <c r="B1175" s="213"/>
      <c r="C1175" s="195"/>
      <c r="D1175" s="227"/>
      <c r="E1175" s="197"/>
      <c r="F1175" s="248"/>
      <c r="G1175" s="249"/>
      <c r="H1175" s="250"/>
      <c r="I1175" s="249"/>
      <c r="J1175" s="250"/>
      <c r="K1175" s="39"/>
      <c r="L1175" s="39"/>
      <c r="M1175" s="39"/>
      <c r="N1175" s="99"/>
      <c r="O1175" s="55">
        <f t="shared" si="1807"/>
        <v>0</v>
      </c>
      <c r="P1175" s="250"/>
      <c r="Q1175" s="250"/>
      <c r="R1175" s="250"/>
      <c r="S1175" s="152"/>
      <c r="T1175" s="152"/>
    </row>
    <row r="1176" spans="1:20" ht="12.75" customHeight="1" x14ac:dyDescent="0.2">
      <c r="A1176" s="148">
        <v>11</v>
      </c>
      <c r="B1176" s="213" t="s">
        <v>321</v>
      </c>
      <c r="C1176" s="195" t="s">
        <v>869</v>
      </c>
      <c r="D1176" s="227" t="s">
        <v>863</v>
      </c>
      <c r="E1176" s="197">
        <v>8</v>
      </c>
      <c r="F1176" s="248">
        <f t="shared" si="1818"/>
        <v>109.74085649999999</v>
      </c>
      <c r="G1176" s="249">
        <v>0.96</v>
      </c>
      <c r="H1176" s="250">
        <f t="shared" si="1819"/>
        <v>1.8227519999999999</v>
      </c>
      <c r="I1176" s="249">
        <v>0.15</v>
      </c>
      <c r="J1176" s="250">
        <f t="shared" si="1820"/>
        <v>0.35329050000000001</v>
      </c>
      <c r="K1176" s="39" t="s">
        <v>595</v>
      </c>
      <c r="L1176" s="39" t="s">
        <v>26</v>
      </c>
      <c r="M1176" s="39">
        <v>1</v>
      </c>
      <c r="N1176" s="99">
        <v>95</v>
      </c>
      <c r="O1176" s="55">
        <f t="shared" si="1807"/>
        <v>95</v>
      </c>
      <c r="P1176" s="250">
        <f t="shared" ref="P1176" si="1826">E1176*F1176</f>
        <v>877.92685199999994</v>
      </c>
      <c r="Q1176" s="250">
        <f t="shared" ref="Q1176" si="1827">SUM(O1176:O1179)</f>
        <v>95</v>
      </c>
      <c r="R1176" s="250">
        <f t="shared" ref="R1176" si="1828">Q1176*1.02*1.05*$R$14</f>
        <v>107.564814</v>
      </c>
      <c r="S1176" s="152">
        <f t="shared" ref="S1176" si="1829">F1176*$S$17</f>
        <v>139.32721185818639</v>
      </c>
      <c r="T1176" s="152">
        <f t="shared" ref="T1176" si="1830">E1176*S1176</f>
        <v>1114.6176948654911</v>
      </c>
    </row>
    <row r="1177" spans="1:20" ht="12.75" customHeight="1" x14ac:dyDescent="0.2">
      <c r="A1177" s="148"/>
      <c r="B1177" s="213"/>
      <c r="C1177" s="195"/>
      <c r="D1177" s="227"/>
      <c r="E1177" s="197"/>
      <c r="F1177" s="248"/>
      <c r="G1177" s="249"/>
      <c r="H1177" s="250"/>
      <c r="I1177" s="249"/>
      <c r="J1177" s="250"/>
      <c r="K1177" s="39"/>
      <c r="L1177" s="39"/>
      <c r="M1177" s="39"/>
      <c r="N1177" s="99"/>
      <c r="O1177" s="55">
        <f t="shared" si="1807"/>
        <v>0</v>
      </c>
      <c r="P1177" s="250"/>
      <c r="Q1177" s="250"/>
      <c r="R1177" s="250"/>
      <c r="S1177" s="152"/>
      <c r="T1177" s="152"/>
    </row>
    <row r="1178" spans="1:20" ht="12.75" customHeight="1" x14ac:dyDescent="0.2">
      <c r="A1178" s="148"/>
      <c r="B1178" s="213"/>
      <c r="C1178" s="195"/>
      <c r="D1178" s="227"/>
      <c r="E1178" s="197"/>
      <c r="F1178" s="248"/>
      <c r="G1178" s="249"/>
      <c r="H1178" s="250"/>
      <c r="I1178" s="249"/>
      <c r="J1178" s="250"/>
      <c r="K1178" s="39"/>
      <c r="L1178" s="39"/>
      <c r="M1178" s="40"/>
      <c r="N1178" s="99"/>
      <c r="O1178" s="55">
        <f t="shared" si="1807"/>
        <v>0</v>
      </c>
      <c r="P1178" s="250"/>
      <c r="Q1178" s="250"/>
      <c r="R1178" s="250"/>
      <c r="S1178" s="152"/>
      <c r="T1178" s="152"/>
    </row>
    <row r="1179" spans="1:20" ht="12.75" customHeight="1" x14ac:dyDescent="0.2">
      <c r="A1179" s="148"/>
      <c r="B1179" s="213"/>
      <c r="C1179" s="195"/>
      <c r="D1179" s="227"/>
      <c r="E1179" s="197"/>
      <c r="F1179" s="248"/>
      <c r="G1179" s="249"/>
      <c r="H1179" s="250"/>
      <c r="I1179" s="249"/>
      <c r="J1179" s="250"/>
      <c r="K1179" s="39"/>
      <c r="L1179" s="39"/>
      <c r="M1179" s="39"/>
      <c r="N1179" s="99"/>
      <c r="O1179" s="55">
        <f t="shared" si="1807"/>
        <v>0</v>
      </c>
      <c r="P1179" s="250"/>
      <c r="Q1179" s="250"/>
      <c r="R1179" s="250"/>
      <c r="S1179" s="152"/>
      <c r="T1179" s="152"/>
    </row>
    <row r="1180" spans="1:20" ht="12.75" customHeight="1" x14ac:dyDescent="0.2">
      <c r="A1180" s="148">
        <v>12</v>
      </c>
      <c r="B1180" s="213" t="s">
        <v>180</v>
      </c>
      <c r="C1180" s="306" t="s">
        <v>872</v>
      </c>
      <c r="D1180" s="197" t="s">
        <v>798</v>
      </c>
      <c r="E1180" s="197">
        <v>11</v>
      </c>
      <c r="F1180" s="248">
        <f t="shared" si="1818"/>
        <v>1.7933962272000001</v>
      </c>
      <c r="G1180" s="249">
        <v>0.28999999999999998</v>
      </c>
      <c r="H1180" s="250">
        <f t="shared" si="1819"/>
        <v>0.55062299999999997</v>
      </c>
      <c r="I1180" s="249">
        <v>0.02</v>
      </c>
      <c r="J1180" s="250">
        <f t="shared" si="1820"/>
        <v>4.7105400000000006E-2</v>
      </c>
      <c r="K1180" s="39" t="s">
        <v>181</v>
      </c>
      <c r="L1180" s="39" t="s">
        <v>26</v>
      </c>
      <c r="M1180" s="39">
        <v>1</v>
      </c>
      <c r="N1180" s="99">
        <v>1.056</v>
      </c>
      <c r="O1180" s="55">
        <f t="shared" si="1807"/>
        <v>1.056</v>
      </c>
      <c r="P1180" s="250">
        <f t="shared" ref="P1180" si="1831">E1180*F1180</f>
        <v>19.727358499200001</v>
      </c>
      <c r="Q1180" s="250">
        <f t="shared" ref="Q1180" si="1832">SUM(O1180:O1183)</f>
        <v>1.056</v>
      </c>
      <c r="R1180" s="250">
        <f t="shared" ref="R1180" si="1833">Q1180*1.02*1.05*$R$14</f>
        <v>1.1956678272000001</v>
      </c>
      <c r="S1180" s="152">
        <f t="shared" ref="S1180" si="1834">F1180*$S$17</f>
        <v>2.2768994526005599</v>
      </c>
      <c r="T1180" s="152">
        <f t="shared" ref="T1180" si="1835">E1180*S1180</f>
        <v>25.045893978606159</v>
      </c>
    </row>
    <row r="1181" spans="1:20" ht="12.75" customHeight="1" x14ac:dyDescent="0.2">
      <c r="A1181" s="148"/>
      <c r="B1181" s="213"/>
      <c r="C1181" s="307"/>
      <c r="D1181" s="197"/>
      <c r="E1181" s="197"/>
      <c r="F1181" s="248"/>
      <c r="G1181" s="249"/>
      <c r="H1181" s="250"/>
      <c r="I1181" s="249"/>
      <c r="J1181" s="250"/>
      <c r="K1181" s="39"/>
      <c r="L1181" s="39"/>
      <c r="M1181" s="39"/>
      <c r="N1181" s="99"/>
      <c r="O1181" s="55">
        <f t="shared" si="1807"/>
        <v>0</v>
      </c>
      <c r="P1181" s="250"/>
      <c r="Q1181" s="250"/>
      <c r="R1181" s="250"/>
      <c r="S1181" s="152"/>
      <c r="T1181" s="152"/>
    </row>
    <row r="1182" spans="1:20" ht="12.75" customHeight="1" x14ac:dyDescent="0.2">
      <c r="A1182" s="148"/>
      <c r="B1182" s="213"/>
      <c r="C1182" s="307"/>
      <c r="D1182" s="197"/>
      <c r="E1182" s="197"/>
      <c r="F1182" s="248"/>
      <c r="G1182" s="249"/>
      <c r="H1182" s="250"/>
      <c r="I1182" s="249"/>
      <c r="J1182" s="250"/>
      <c r="K1182" s="39"/>
      <c r="L1182" s="39"/>
      <c r="M1182" s="40"/>
      <c r="N1182" s="99"/>
      <c r="O1182" s="55">
        <f t="shared" si="1807"/>
        <v>0</v>
      </c>
      <c r="P1182" s="250"/>
      <c r="Q1182" s="250"/>
      <c r="R1182" s="250"/>
      <c r="S1182" s="152"/>
      <c r="T1182" s="152"/>
    </row>
    <row r="1183" spans="1:20" ht="12.75" customHeight="1" x14ac:dyDescent="0.2">
      <c r="A1183" s="148"/>
      <c r="B1183" s="213"/>
      <c r="C1183" s="308"/>
      <c r="D1183" s="197"/>
      <c r="E1183" s="197"/>
      <c r="F1183" s="248"/>
      <c r="G1183" s="249"/>
      <c r="H1183" s="250"/>
      <c r="I1183" s="249"/>
      <c r="J1183" s="250"/>
      <c r="K1183" s="39"/>
      <c r="L1183" s="39"/>
      <c r="M1183" s="39"/>
      <c r="N1183" s="99"/>
      <c r="O1183" s="55">
        <f t="shared" si="1807"/>
        <v>0</v>
      </c>
      <c r="P1183" s="250"/>
      <c r="Q1183" s="250"/>
      <c r="R1183" s="250"/>
      <c r="S1183" s="152"/>
      <c r="T1183" s="152"/>
    </row>
    <row r="1184" spans="1:20" ht="12.75" customHeight="1" x14ac:dyDescent="0.2">
      <c r="A1184" s="148">
        <v>13</v>
      </c>
      <c r="B1184" s="147" t="s">
        <v>322</v>
      </c>
      <c r="C1184" s="147" t="s">
        <v>870</v>
      </c>
      <c r="D1184" s="147" t="s">
        <v>839</v>
      </c>
      <c r="E1184" s="148">
        <v>2</v>
      </c>
      <c r="F1184" s="248">
        <f t="shared" si="1818"/>
        <v>10.8278461572</v>
      </c>
      <c r="G1184" s="151">
        <v>5.17</v>
      </c>
      <c r="H1184" s="250">
        <f t="shared" si="1819"/>
        <v>9.8162789999999998</v>
      </c>
      <c r="I1184" s="151">
        <v>0.03</v>
      </c>
      <c r="J1184" s="250">
        <f t="shared" si="1820"/>
        <v>7.0658099999999988E-2</v>
      </c>
      <c r="K1184" s="23" t="s">
        <v>324</v>
      </c>
      <c r="L1184" s="97" t="s">
        <v>26</v>
      </c>
      <c r="M1184" s="97">
        <v>1</v>
      </c>
      <c r="N1184" s="97">
        <v>9.6000000000000002E-2</v>
      </c>
      <c r="O1184" s="55">
        <f t="shared" si="1807"/>
        <v>9.6000000000000002E-2</v>
      </c>
      <c r="P1184" s="250">
        <f t="shared" ref="P1184" si="1836">E1184*F1184</f>
        <v>21.6556923144</v>
      </c>
      <c r="Q1184" s="250">
        <f t="shared" ref="Q1184" si="1837">SUM(O1184:O1187)</f>
        <v>0.83099999999999996</v>
      </c>
      <c r="R1184" s="250">
        <f t="shared" ref="R1184" si="1838">Q1184*1.02*1.05*$R$14</f>
        <v>0.94090905719999984</v>
      </c>
      <c r="S1184" s="152">
        <f t="shared" ref="S1184" si="1839">F1184*$S$17</f>
        <v>13.747055231996059</v>
      </c>
      <c r="T1184" s="152">
        <f t="shared" ref="T1184" si="1840">E1184*S1184</f>
        <v>27.494110463992119</v>
      </c>
    </row>
    <row r="1185" spans="1:20" ht="12.75" customHeight="1" x14ac:dyDescent="0.2">
      <c r="A1185" s="148"/>
      <c r="B1185" s="147"/>
      <c r="C1185" s="147"/>
      <c r="D1185" s="148"/>
      <c r="E1185" s="148"/>
      <c r="F1185" s="248"/>
      <c r="G1185" s="151"/>
      <c r="H1185" s="250"/>
      <c r="I1185" s="151"/>
      <c r="J1185" s="250"/>
      <c r="K1185" s="23" t="s">
        <v>325</v>
      </c>
      <c r="L1185" s="97" t="s">
        <v>26</v>
      </c>
      <c r="M1185" s="97">
        <v>1</v>
      </c>
      <c r="N1185" s="97">
        <v>0.214</v>
      </c>
      <c r="O1185" s="55">
        <f t="shared" si="1807"/>
        <v>0.214</v>
      </c>
      <c r="P1185" s="250"/>
      <c r="Q1185" s="250"/>
      <c r="R1185" s="250"/>
      <c r="S1185" s="152"/>
      <c r="T1185" s="152"/>
    </row>
    <row r="1186" spans="1:20" ht="12.75" customHeight="1" x14ac:dyDescent="0.2">
      <c r="A1186" s="148"/>
      <c r="B1186" s="147"/>
      <c r="C1186" s="147"/>
      <c r="D1186" s="148"/>
      <c r="E1186" s="148"/>
      <c r="F1186" s="248"/>
      <c r="G1186" s="151"/>
      <c r="H1186" s="250"/>
      <c r="I1186" s="151"/>
      <c r="J1186" s="250"/>
      <c r="K1186" s="23" t="s">
        <v>326</v>
      </c>
      <c r="L1186" s="97" t="s">
        <v>26</v>
      </c>
      <c r="M1186" s="97">
        <v>1</v>
      </c>
      <c r="N1186" s="97">
        <v>0.52100000000000002</v>
      </c>
      <c r="O1186" s="55">
        <f t="shared" si="1807"/>
        <v>0.52100000000000002</v>
      </c>
      <c r="P1186" s="250"/>
      <c r="Q1186" s="250"/>
      <c r="R1186" s="250"/>
      <c r="S1186" s="152"/>
      <c r="T1186" s="152"/>
    </row>
    <row r="1187" spans="1:20" ht="12.75" customHeight="1" x14ac:dyDescent="0.2">
      <c r="A1187" s="148"/>
      <c r="B1187" s="147"/>
      <c r="C1187" s="147"/>
      <c r="D1187" s="148"/>
      <c r="E1187" s="148"/>
      <c r="F1187" s="248"/>
      <c r="G1187" s="151"/>
      <c r="H1187" s="250"/>
      <c r="I1187" s="151"/>
      <c r="J1187" s="250"/>
      <c r="K1187" s="23"/>
      <c r="L1187" s="23"/>
      <c r="M1187" s="23"/>
      <c r="N1187" s="97"/>
      <c r="O1187" s="55">
        <f t="shared" si="1807"/>
        <v>0</v>
      </c>
      <c r="P1187" s="250"/>
      <c r="Q1187" s="250"/>
      <c r="R1187" s="250"/>
      <c r="S1187" s="152"/>
      <c r="T1187" s="152"/>
    </row>
    <row r="1188" spans="1:20" ht="12.75" customHeight="1" x14ac:dyDescent="0.2">
      <c r="A1188" s="148">
        <v>14</v>
      </c>
      <c r="B1188" s="186" t="s">
        <v>311</v>
      </c>
      <c r="C1188" s="147" t="s">
        <v>871</v>
      </c>
      <c r="D1188" s="148" t="s">
        <v>719</v>
      </c>
      <c r="E1188" s="150">
        <v>68</v>
      </c>
      <c r="F1188" s="248">
        <f t="shared" si="1818"/>
        <v>3.683478</v>
      </c>
      <c r="G1188" s="151">
        <v>1.94</v>
      </c>
      <c r="H1188" s="250">
        <f t="shared" si="1819"/>
        <v>3.683478</v>
      </c>
      <c r="I1188" s="151"/>
      <c r="J1188" s="250">
        <f t="shared" si="1820"/>
        <v>0</v>
      </c>
      <c r="K1188" s="23"/>
      <c r="L1188" s="23"/>
      <c r="M1188" s="23"/>
      <c r="N1188" s="97"/>
      <c r="O1188" s="55">
        <f t="shared" si="1807"/>
        <v>0</v>
      </c>
      <c r="P1188" s="250">
        <f t="shared" ref="P1188" si="1841">E1188*F1188</f>
        <v>250.47650400000001</v>
      </c>
      <c r="Q1188" s="250">
        <f t="shared" ref="Q1188" si="1842">SUM(O1188:O1191)</f>
        <v>0</v>
      </c>
      <c r="R1188" s="250">
        <f t="shared" ref="R1188" si="1843">Q1188*1.02*1.05*$R$14</f>
        <v>0</v>
      </c>
      <c r="S1188" s="152">
        <f t="shared" ref="S1188" si="1844">F1188*$S$17</f>
        <v>4.6765510681153533</v>
      </c>
      <c r="T1188" s="152">
        <f t="shared" ref="T1188" si="1845">E1188*S1188</f>
        <v>318.00547263184404</v>
      </c>
    </row>
    <row r="1189" spans="1:20" ht="12.75" customHeight="1" x14ac:dyDescent="0.2">
      <c r="A1189" s="148"/>
      <c r="B1189" s="187"/>
      <c r="C1189" s="147"/>
      <c r="D1189" s="148"/>
      <c r="E1189" s="150"/>
      <c r="F1189" s="248"/>
      <c r="G1189" s="151"/>
      <c r="H1189" s="250"/>
      <c r="I1189" s="151"/>
      <c r="J1189" s="250"/>
      <c r="K1189" s="23"/>
      <c r="L1189" s="23"/>
      <c r="M1189" s="23"/>
      <c r="N1189" s="97"/>
      <c r="O1189" s="55">
        <f t="shared" si="1807"/>
        <v>0</v>
      </c>
      <c r="P1189" s="250"/>
      <c r="Q1189" s="250"/>
      <c r="R1189" s="250"/>
      <c r="S1189" s="152"/>
      <c r="T1189" s="152"/>
    </row>
    <row r="1190" spans="1:20" ht="12.75" customHeight="1" x14ac:dyDescent="0.2">
      <c r="A1190" s="148"/>
      <c r="B1190" s="187"/>
      <c r="C1190" s="147"/>
      <c r="D1190" s="148"/>
      <c r="E1190" s="150"/>
      <c r="F1190" s="248"/>
      <c r="G1190" s="151"/>
      <c r="H1190" s="250"/>
      <c r="I1190" s="151"/>
      <c r="J1190" s="250"/>
      <c r="K1190" s="23"/>
      <c r="L1190" s="23"/>
      <c r="M1190" s="24"/>
      <c r="N1190" s="97"/>
      <c r="O1190" s="55">
        <f t="shared" si="1807"/>
        <v>0</v>
      </c>
      <c r="P1190" s="250"/>
      <c r="Q1190" s="250"/>
      <c r="R1190" s="250"/>
      <c r="S1190" s="152"/>
      <c r="T1190" s="152"/>
    </row>
    <row r="1191" spans="1:20" ht="12.75" customHeight="1" x14ac:dyDescent="0.2">
      <c r="A1191" s="148"/>
      <c r="B1191" s="188"/>
      <c r="C1191" s="147"/>
      <c r="D1191" s="148"/>
      <c r="E1191" s="150"/>
      <c r="F1191" s="248"/>
      <c r="G1191" s="151"/>
      <c r="H1191" s="250"/>
      <c r="I1191" s="151"/>
      <c r="J1191" s="250"/>
      <c r="K1191" s="23"/>
      <c r="L1191" s="23"/>
      <c r="M1191" s="23"/>
      <c r="N1191" s="97"/>
      <c r="O1191" s="55">
        <f t="shared" si="1807"/>
        <v>0</v>
      </c>
      <c r="P1191" s="250"/>
      <c r="Q1191" s="250"/>
      <c r="R1191" s="250"/>
      <c r="S1191" s="152"/>
      <c r="T1191" s="152"/>
    </row>
    <row r="1192" spans="1:20" ht="12.75" customHeight="1" x14ac:dyDescent="0.2">
      <c r="A1192" s="148">
        <v>15</v>
      </c>
      <c r="B1192" s="147" t="s">
        <v>314</v>
      </c>
      <c r="C1192" s="157" t="s">
        <v>851</v>
      </c>
      <c r="D1192" s="148" t="s">
        <v>719</v>
      </c>
      <c r="E1192" s="149">
        <v>21</v>
      </c>
      <c r="F1192" s="248">
        <f t="shared" si="1818"/>
        <v>3.7859981595600001</v>
      </c>
      <c r="G1192" s="151">
        <v>0.89</v>
      </c>
      <c r="H1192" s="250">
        <f t="shared" si="1819"/>
        <v>1.689843</v>
      </c>
      <c r="I1192" s="151"/>
      <c r="J1192" s="250">
        <f t="shared" si="1820"/>
        <v>0</v>
      </c>
      <c r="K1192" s="23" t="s">
        <v>316</v>
      </c>
      <c r="L1192" s="23" t="s">
        <v>32</v>
      </c>
      <c r="M1192" s="23">
        <v>1.1000000000000001</v>
      </c>
      <c r="N1192" s="99">
        <v>1.6830000000000001</v>
      </c>
      <c r="O1192" s="55">
        <f t="shared" si="1807"/>
        <v>1.8513000000000002</v>
      </c>
      <c r="P1192" s="250">
        <f t="shared" ref="P1192" si="1846">E1192*F1192</f>
        <v>79.505961350760003</v>
      </c>
      <c r="Q1192" s="250">
        <f t="shared" ref="Q1192" si="1847">SUM(O1192:O1195)</f>
        <v>1.8513000000000002</v>
      </c>
      <c r="R1192" s="250">
        <f t="shared" ref="R1192" si="1848">Q1192*1.02*1.05*$R$14</f>
        <v>2.0961551595599999</v>
      </c>
      <c r="S1192" s="152">
        <f t="shared" ref="S1192" si="1849">F1192*$S$17</f>
        <v>4.8067108686336883</v>
      </c>
      <c r="T1192" s="152">
        <f t="shared" ref="T1192" si="1850">E1192*S1192</f>
        <v>100.94092824130746</v>
      </c>
    </row>
    <row r="1193" spans="1:20" ht="12.75" customHeight="1" x14ac:dyDescent="0.2">
      <c r="A1193" s="148"/>
      <c r="B1193" s="147"/>
      <c r="C1193" s="157"/>
      <c r="D1193" s="148"/>
      <c r="E1193" s="149"/>
      <c r="F1193" s="248"/>
      <c r="G1193" s="151"/>
      <c r="H1193" s="250"/>
      <c r="I1193" s="151"/>
      <c r="J1193" s="250"/>
      <c r="K1193" s="23"/>
      <c r="L1193" s="23"/>
      <c r="M1193" s="23"/>
      <c r="N1193" s="17">
        <v>0</v>
      </c>
      <c r="O1193" s="55">
        <f t="shared" si="1807"/>
        <v>0</v>
      </c>
      <c r="P1193" s="250"/>
      <c r="Q1193" s="250"/>
      <c r="R1193" s="250"/>
      <c r="S1193" s="152"/>
      <c r="T1193" s="152"/>
    </row>
    <row r="1194" spans="1:20" ht="12.75" customHeight="1" x14ac:dyDescent="0.2">
      <c r="A1194" s="148"/>
      <c r="B1194" s="147"/>
      <c r="C1194" s="157"/>
      <c r="D1194" s="148"/>
      <c r="E1194" s="149"/>
      <c r="F1194" s="248"/>
      <c r="G1194" s="151"/>
      <c r="H1194" s="250"/>
      <c r="I1194" s="151"/>
      <c r="J1194" s="250"/>
      <c r="K1194" s="23"/>
      <c r="L1194" s="23"/>
      <c r="M1194" s="24"/>
      <c r="N1194" s="17">
        <v>0</v>
      </c>
      <c r="O1194" s="55">
        <f t="shared" si="1807"/>
        <v>0</v>
      </c>
      <c r="P1194" s="250"/>
      <c r="Q1194" s="250"/>
      <c r="R1194" s="250"/>
      <c r="S1194" s="152"/>
      <c r="T1194" s="152"/>
    </row>
    <row r="1195" spans="1:20" ht="12.75" customHeight="1" x14ac:dyDescent="0.2">
      <c r="A1195" s="148"/>
      <c r="B1195" s="147"/>
      <c r="C1195" s="157"/>
      <c r="D1195" s="148"/>
      <c r="E1195" s="149"/>
      <c r="F1195" s="248"/>
      <c r="G1195" s="151"/>
      <c r="H1195" s="250"/>
      <c r="I1195" s="151"/>
      <c r="J1195" s="250"/>
      <c r="K1195" s="23"/>
      <c r="L1195" s="23"/>
      <c r="M1195" s="23"/>
      <c r="N1195" s="17">
        <v>0</v>
      </c>
      <c r="O1195" s="55">
        <f t="shared" si="1807"/>
        <v>0</v>
      </c>
      <c r="P1195" s="250"/>
      <c r="Q1195" s="250"/>
      <c r="R1195" s="250"/>
      <c r="S1195" s="152"/>
      <c r="T1195" s="152"/>
    </row>
    <row r="1196" spans="1:20" ht="12.75" customHeight="1" x14ac:dyDescent="0.2">
      <c r="A1196" s="148">
        <v>16</v>
      </c>
      <c r="B1196" s="147" t="s">
        <v>329</v>
      </c>
      <c r="C1196" s="147" t="s">
        <v>847</v>
      </c>
      <c r="D1196" s="148" t="s">
        <v>719</v>
      </c>
      <c r="E1196" s="149">
        <v>58</v>
      </c>
      <c r="F1196" s="248">
        <f t="shared" si="1818"/>
        <v>1.0670694000000001</v>
      </c>
      <c r="G1196" s="151">
        <v>0.56200000000000006</v>
      </c>
      <c r="H1196" s="250">
        <f t="shared" si="1819"/>
        <v>1.0670694000000001</v>
      </c>
      <c r="I1196" s="151"/>
      <c r="J1196" s="250">
        <f t="shared" si="1820"/>
        <v>0</v>
      </c>
      <c r="K1196" s="23"/>
      <c r="L1196" s="23"/>
      <c r="M1196" s="23"/>
      <c r="N1196" s="97"/>
      <c r="O1196" s="55">
        <f t="shared" si="1807"/>
        <v>0</v>
      </c>
      <c r="P1196" s="250">
        <f t="shared" ref="P1196" si="1851">E1196*F1196</f>
        <v>61.890025200000004</v>
      </c>
      <c r="Q1196" s="250">
        <f t="shared" ref="Q1196" si="1852">SUM(O1196:O1199)</f>
        <v>0</v>
      </c>
      <c r="R1196" s="250">
        <f t="shared" ref="R1196" si="1853">Q1196*1.02*1.05*$R$14</f>
        <v>0</v>
      </c>
      <c r="S1196" s="152">
        <f t="shared" ref="S1196" si="1854">F1196*$S$17</f>
        <v>1.3547534537530044</v>
      </c>
      <c r="T1196" s="152">
        <f t="shared" ref="T1196" si="1855">E1196*S1196</f>
        <v>78.575700317674247</v>
      </c>
    </row>
    <row r="1197" spans="1:20" ht="12.75" customHeight="1" x14ac:dyDescent="0.2">
      <c r="A1197" s="148"/>
      <c r="B1197" s="147"/>
      <c r="C1197" s="147"/>
      <c r="D1197" s="148"/>
      <c r="E1197" s="149"/>
      <c r="F1197" s="248"/>
      <c r="G1197" s="151"/>
      <c r="H1197" s="250"/>
      <c r="I1197" s="151"/>
      <c r="J1197" s="250"/>
      <c r="K1197" s="23"/>
      <c r="L1197" s="23"/>
      <c r="M1197" s="23"/>
      <c r="N1197" s="97"/>
      <c r="O1197" s="55">
        <f t="shared" si="1807"/>
        <v>0</v>
      </c>
      <c r="P1197" s="250"/>
      <c r="Q1197" s="250"/>
      <c r="R1197" s="250"/>
      <c r="S1197" s="152"/>
      <c r="T1197" s="152"/>
    </row>
    <row r="1198" spans="1:20" ht="12.75" customHeight="1" x14ac:dyDescent="0.2">
      <c r="A1198" s="148"/>
      <c r="B1198" s="147"/>
      <c r="C1198" s="147"/>
      <c r="D1198" s="148"/>
      <c r="E1198" s="149"/>
      <c r="F1198" s="248"/>
      <c r="G1198" s="151"/>
      <c r="H1198" s="250"/>
      <c r="I1198" s="151"/>
      <c r="J1198" s="250"/>
      <c r="K1198" s="23"/>
      <c r="L1198" s="23"/>
      <c r="M1198" s="24"/>
      <c r="N1198" s="97"/>
      <c r="O1198" s="55">
        <f t="shared" si="1807"/>
        <v>0</v>
      </c>
      <c r="P1198" s="250"/>
      <c r="Q1198" s="250"/>
      <c r="R1198" s="250"/>
      <c r="S1198" s="152"/>
      <c r="T1198" s="152"/>
    </row>
    <row r="1199" spans="1:20" ht="12.75" customHeight="1" x14ac:dyDescent="0.2">
      <c r="A1199" s="148"/>
      <c r="B1199" s="147"/>
      <c r="C1199" s="147"/>
      <c r="D1199" s="148"/>
      <c r="E1199" s="149"/>
      <c r="F1199" s="248"/>
      <c r="G1199" s="151"/>
      <c r="H1199" s="250"/>
      <c r="I1199" s="151"/>
      <c r="J1199" s="250"/>
      <c r="K1199" s="23"/>
      <c r="L1199" s="23"/>
      <c r="M1199" s="23"/>
      <c r="N1199" s="97"/>
      <c r="O1199" s="55">
        <f t="shared" si="1807"/>
        <v>0</v>
      </c>
      <c r="P1199" s="250"/>
      <c r="Q1199" s="250"/>
      <c r="R1199" s="250"/>
      <c r="S1199" s="152"/>
      <c r="T1199" s="152"/>
    </row>
    <row r="1200" spans="1:20" ht="12.75" customHeight="1" x14ac:dyDescent="0.2">
      <c r="A1200" s="148">
        <v>17</v>
      </c>
      <c r="B1200" s="147" t="s">
        <v>54</v>
      </c>
      <c r="C1200" s="195" t="s">
        <v>848</v>
      </c>
      <c r="D1200" s="227" t="s">
        <v>714</v>
      </c>
      <c r="E1200" s="150">
        <v>10</v>
      </c>
      <c r="F1200" s="248">
        <f t="shared" si="1818"/>
        <v>2.8792230000000001</v>
      </c>
      <c r="G1200" s="151">
        <v>0.4</v>
      </c>
      <c r="H1200" s="250">
        <f t="shared" si="1819"/>
        <v>0.75948000000000004</v>
      </c>
      <c r="I1200" s="164">
        <v>0.9</v>
      </c>
      <c r="J1200" s="250">
        <f t="shared" si="1820"/>
        <v>2.1197430000000002</v>
      </c>
      <c r="K1200" s="23"/>
      <c r="L1200" s="23"/>
      <c r="M1200" s="23"/>
      <c r="N1200" s="97"/>
      <c r="O1200" s="55">
        <f t="shared" si="1807"/>
        <v>0</v>
      </c>
      <c r="P1200" s="250">
        <f t="shared" ref="P1200" si="1856">E1200*F1200</f>
        <v>28.79223</v>
      </c>
      <c r="Q1200" s="250">
        <f t="shared" ref="Q1200" si="1857">SUM(O1200:O1203)</f>
        <v>0</v>
      </c>
      <c r="R1200" s="250">
        <f t="shared" ref="R1200" si="1858">Q1200*1.02*1.05*$R$14</f>
        <v>0</v>
      </c>
      <c r="S1200" s="152">
        <f t="shared" ref="S1200" si="1859">F1200*$S$17</f>
        <v>3.6554673045399735</v>
      </c>
      <c r="T1200" s="152">
        <f t="shared" ref="T1200" si="1860">E1200*S1200</f>
        <v>36.554673045399738</v>
      </c>
    </row>
    <row r="1201" spans="1:20" ht="12.75" customHeight="1" x14ac:dyDescent="0.2">
      <c r="A1201" s="148"/>
      <c r="B1201" s="147"/>
      <c r="C1201" s="195"/>
      <c r="D1201" s="227"/>
      <c r="E1201" s="150"/>
      <c r="F1201" s="248"/>
      <c r="G1201" s="151"/>
      <c r="H1201" s="250"/>
      <c r="I1201" s="164"/>
      <c r="J1201" s="250"/>
      <c r="K1201" s="23"/>
      <c r="L1201" s="23"/>
      <c r="M1201" s="23"/>
      <c r="N1201" s="97"/>
      <c r="O1201" s="55">
        <f t="shared" si="1807"/>
        <v>0</v>
      </c>
      <c r="P1201" s="250"/>
      <c r="Q1201" s="250"/>
      <c r="R1201" s="250"/>
      <c r="S1201" s="152"/>
      <c r="T1201" s="152"/>
    </row>
    <row r="1202" spans="1:20" ht="12.75" customHeight="1" x14ac:dyDescent="0.2">
      <c r="A1202" s="148"/>
      <c r="B1202" s="147"/>
      <c r="C1202" s="195"/>
      <c r="D1202" s="227"/>
      <c r="E1202" s="150"/>
      <c r="F1202" s="248"/>
      <c r="G1202" s="151"/>
      <c r="H1202" s="250"/>
      <c r="I1202" s="164"/>
      <c r="J1202" s="250"/>
      <c r="K1202" s="23"/>
      <c r="L1202" s="23"/>
      <c r="M1202" s="24"/>
      <c r="N1202" s="97"/>
      <c r="O1202" s="55">
        <f t="shared" si="1807"/>
        <v>0</v>
      </c>
      <c r="P1202" s="250"/>
      <c r="Q1202" s="250"/>
      <c r="R1202" s="250"/>
      <c r="S1202" s="152"/>
      <c r="T1202" s="152"/>
    </row>
    <row r="1203" spans="1:20" ht="12.75" customHeight="1" x14ac:dyDescent="0.2">
      <c r="A1203" s="148"/>
      <c r="B1203" s="147"/>
      <c r="C1203" s="195"/>
      <c r="D1203" s="227"/>
      <c r="E1203" s="150"/>
      <c r="F1203" s="248"/>
      <c r="G1203" s="151"/>
      <c r="H1203" s="250"/>
      <c r="I1203" s="164"/>
      <c r="J1203" s="250"/>
      <c r="K1203" s="23"/>
      <c r="L1203" s="23"/>
      <c r="M1203" s="23"/>
      <c r="N1203" s="97"/>
      <c r="O1203" s="55">
        <f t="shared" si="1807"/>
        <v>0</v>
      </c>
      <c r="P1203" s="250"/>
      <c r="Q1203" s="250"/>
      <c r="R1203" s="250"/>
      <c r="S1203" s="152"/>
      <c r="T1203" s="152"/>
    </row>
    <row r="1204" spans="1:20" s="54" customFormat="1" ht="12.75" customHeight="1" x14ac:dyDescent="0.2">
      <c r="A1204" s="144"/>
      <c r="B1204" s="433"/>
      <c r="C1204" s="383" t="s">
        <v>716</v>
      </c>
      <c r="D1204" s="433"/>
      <c r="E1204" s="477"/>
      <c r="F1204" s="439">
        <f>H1204+J1204+R1204</f>
        <v>2.8792230000000001</v>
      </c>
      <c r="G1204" s="442">
        <v>0.4</v>
      </c>
      <c r="H1204" s="445">
        <f>G1204*$P$8/1000</f>
        <v>0.75948000000000004</v>
      </c>
      <c r="I1204" s="448">
        <v>0.9</v>
      </c>
      <c r="J1204" s="445">
        <f>I1204*$P$9/1000</f>
        <v>2.1197430000000002</v>
      </c>
      <c r="K1204" s="82"/>
      <c r="L1204" s="82"/>
      <c r="M1204" s="82"/>
      <c r="N1204" s="83"/>
      <c r="O1204" s="84">
        <f t="shared" si="1807"/>
        <v>0</v>
      </c>
      <c r="P1204" s="445">
        <f>E1204*F1204</f>
        <v>0</v>
      </c>
      <c r="Q1204" s="445">
        <f>SUM(O1204:O1207)</f>
        <v>0</v>
      </c>
      <c r="R1204" s="445">
        <f>Q1204*1.02*1.05*$R$14</f>
        <v>0</v>
      </c>
      <c r="S1204" s="453"/>
      <c r="T1204" s="451">
        <f>SUM(T1136:T1203)</f>
        <v>5472.1929253076432</v>
      </c>
    </row>
    <row r="1205" spans="1:20" s="54" customFormat="1" ht="12.75" customHeight="1" x14ac:dyDescent="0.2">
      <c r="A1205" s="145"/>
      <c r="B1205" s="434"/>
      <c r="C1205" s="384"/>
      <c r="D1205" s="434"/>
      <c r="E1205" s="478"/>
      <c r="F1205" s="440"/>
      <c r="G1205" s="443"/>
      <c r="H1205" s="446"/>
      <c r="I1205" s="449"/>
      <c r="J1205" s="446"/>
      <c r="K1205" s="82"/>
      <c r="L1205" s="82"/>
      <c r="M1205" s="82"/>
      <c r="N1205" s="83"/>
      <c r="O1205" s="84">
        <f t="shared" si="1807"/>
        <v>0</v>
      </c>
      <c r="P1205" s="446"/>
      <c r="Q1205" s="446"/>
      <c r="R1205" s="446"/>
      <c r="S1205" s="453"/>
      <c r="T1205" s="451"/>
    </row>
    <row r="1206" spans="1:20" s="54" customFormat="1" ht="12.75" customHeight="1" x14ac:dyDescent="0.2">
      <c r="A1206" s="145"/>
      <c r="B1206" s="434"/>
      <c r="C1206" s="384"/>
      <c r="D1206" s="434"/>
      <c r="E1206" s="478"/>
      <c r="F1206" s="440"/>
      <c r="G1206" s="443"/>
      <c r="H1206" s="446"/>
      <c r="I1206" s="449"/>
      <c r="J1206" s="446"/>
      <c r="K1206" s="82"/>
      <c r="L1206" s="82"/>
      <c r="M1206" s="82"/>
      <c r="N1206" s="83"/>
      <c r="O1206" s="84">
        <f t="shared" si="1807"/>
        <v>0</v>
      </c>
      <c r="P1206" s="446"/>
      <c r="Q1206" s="446"/>
      <c r="R1206" s="446"/>
      <c r="S1206" s="453"/>
      <c r="T1206" s="451"/>
    </row>
    <row r="1207" spans="1:20" s="54" customFormat="1" ht="12.75" customHeight="1" x14ac:dyDescent="0.2">
      <c r="A1207" s="146"/>
      <c r="B1207" s="435"/>
      <c r="C1207" s="385"/>
      <c r="D1207" s="435"/>
      <c r="E1207" s="479"/>
      <c r="F1207" s="441"/>
      <c r="G1207" s="444"/>
      <c r="H1207" s="447"/>
      <c r="I1207" s="450"/>
      <c r="J1207" s="447"/>
      <c r="K1207" s="82"/>
      <c r="L1207" s="82"/>
      <c r="M1207" s="82"/>
      <c r="N1207" s="83"/>
      <c r="O1207" s="84">
        <f t="shared" si="1807"/>
        <v>0</v>
      </c>
      <c r="P1207" s="447"/>
      <c r="Q1207" s="447"/>
      <c r="R1207" s="447"/>
      <c r="S1207" s="453"/>
      <c r="T1207" s="451"/>
    </row>
    <row r="1208" spans="1:20" s="54" customFormat="1" ht="12.75" customHeight="1" x14ac:dyDescent="0.2">
      <c r="A1208" s="144"/>
      <c r="B1208" s="433"/>
      <c r="C1208" s="383" t="s">
        <v>717</v>
      </c>
      <c r="D1208" s="433"/>
      <c r="E1208" s="477"/>
      <c r="F1208" s="439">
        <f>H1208+J1208+R1208</f>
        <v>7.1331929999999995</v>
      </c>
      <c r="G1208" s="442">
        <v>1.4</v>
      </c>
      <c r="H1208" s="445">
        <f>G1208*$P$8/1000</f>
        <v>2.6581799999999998</v>
      </c>
      <c r="I1208" s="448">
        <v>1.9</v>
      </c>
      <c r="J1208" s="445">
        <f>I1208*$P$9/1000</f>
        <v>4.4750129999999997</v>
      </c>
      <c r="K1208" s="82"/>
      <c r="L1208" s="82"/>
      <c r="M1208" s="82"/>
      <c r="N1208" s="83"/>
      <c r="O1208" s="84">
        <f t="shared" si="1807"/>
        <v>0</v>
      </c>
      <c r="P1208" s="445">
        <f>E1208*F1208</f>
        <v>0</v>
      </c>
      <c r="Q1208" s="445">
        <f>SUM(O1208:O1211)</f>
        <v>0</v>
      </c>
      <c r="R1208" s="445">
        <f>Q1208*1.02*1.05*$R$14</f>
        <v>0</v>
      </c>
      <c r="S1208" s="453"/>
      <c r="T1208" s="452">
        <f>(T1204*100%)/$T$1936</f>
        <v>4.5990679304073662E-2</v>
      </c>
    </row>
    <row r="1209" spans="1:20" s="54" customFormat="1" ht="12.75" customHeight="1" x14ac:dyDescent="0.2">
      <c r="A1209" s="145"/>
      <c r="B1209" s="434"/>
      <c r="C1209" s="384"/>
      <c r="D1209" s="434"/>
      <c r="E1209" s="478"/>
      <c r="F1209" s="440"/>
      <c r="G1209" s="443"/>
      <c r="H1209" s="446"/>
      <c r="I1209" s="449"/>
      <c r="J1209" s="446"/>
      <c r="K1209" s="82"/>
      <c r="L1209" s="82"/>
      <c r="M1209" s="82"/>
      <c r="N1209" s="83"/>
      <c r="O1209" s="84">
        <f t="shared" si="1807"/>
        <v>0</v>
      </c>
      <c r="P1209" s="446"/>
      <c r="Q1209" s="446"/>
      <c r="R1209" s="446"/>
      <c r="S1209" s="453"/>
      <c r="T1209" s="452"/>
    </row>
    <row r="1210" spans="1:20" s="54" customFormat="1" ht="12.75" customHeight="1" x14ac:dyDescent="0.2">
      <c r="A1210" s="145"/>
      <c r="B1210" s="434"/>
      <c r="C1210" s="384"/>
      <c r="D1210" s="434"/>
      <c r="E1210" s="478"/>
      <c r="F1210" s="440"/>
      <c r="G1210" s="443"/>
      <c r="H1210" s="446"/>
      <c r="I1210" s="449"/>
      <c r="J1210" s="446"/>
      <c r="K1210" s="82"/>
      <c r="L1210" s="82"/>
      <c r="M1210" s="82"/>
      <c r="N1210" s="83"/>
      <c r="O1210" s="84">
        <f t="shared" si="1807"/>
        <v>0</v>
      </c>
      <c r="P1210" s="446"/>
      <c r="Q1210" s="446"/>
      <c r="R1210" s="446"/>
      <c r="S1210" s="453"/>
      <c r="T1210" s="452"/>
    </row>
    <row r="1211" spans="1:20" s="54" customFormat="1" ht="12.75" customHeight="1" x14ac:dyDescent="0.2">
      <c r="A1211" s="146"/>
      <c r="B1211" s="435"/>
      <c r="C1211" s="385"/>
      <c r="D1211" s="435"/>
      <c r="E1211" s="479"/>
      <c r="F1211" s="441"/>
      <c r="G1211" s="444"/>
      <c r="H1211" s="447"/>
      <c r="I1211" s="450"/>
      <c r="J1211" s="447"/>
      <c r="K1211" s="82"/>
      <c r="L1211" s="82"/>
      <c r="M1211" s="82"/>
      <c r="N1211" s="83"/>
      <c r="O1211" s="84">
        <f t="shared" si="1807"/>
        <v>0</v>
      </c>
      <c r="P1211" s="447"/>
      <c r="Q1211" s="447"/>
      <c r="R1211" s="447"/>
      <c r="S1211" s="453"/>
      <c r="T1211" s="452"/>
    </row>
    <row r="1212" spans="1:20" ht="12.75" customHeight="1" x14ac:dyDescent="0.2">
      <c r="A1212" s="148"/>
      <c r="B1212" s="213"/>
      <c r="C1212" s="173" t="s">
        <v>873</v>
      </c>
      <c r="D1212" s="248"/>
      <c r="E1212" s="197"/>
      <c r="F1212" s="248">
        <f t="shared" si="1818"/>
        <v>0</v>
      </c>
      <c r="G1212" s="249"/>
      <c r="H1212" s="250">
        <f t="shared" si="1819"/>
        <v>0</v>
      </c>
      <c r="I1212" s="249"/>
      <c r="J1212" s="250">
        <f t="shared" si="1820"/>
        <v>0</v>
      </c>
      <c r="K1212" s="39"/>
      <c r="L1212" s="39"/>
      <c r="M1212" s="39"/>
      <c r="N1212" s="99"/>
      <c r="O1212" s="55">
        <f t="shared" si="1807"/>
        <v>0</v>
      </c>
      <c r="P1212" s="250">
        <f t="shared" ref="P1212" si="1861">E1212*F1212</f>
        <v>0</v>
      </c>
      <c r="Q1212" s="250">
        <f t="shared" ref="Q1212" si="1862">SUM(O1212:O1215)</f>
        <v>0</v>
      </c>
      <c r="R1212" s="250">
        <f t="shared" ref="R1212" si="1863">Q1212*1.02*1.05*$R$14</f>
        <v>0</v>
      </c>
      <c r="S1212" s="152">
        <f t="shared" ref="S1212" si="1864">F1212*$S$17</f>
        <v>0</v>
      </c>
      <c r="T1212" s="152">
        <f t="shared" ref="T1212" si="1865">E1212*S1212</f>
        <v>0</v>
      </c>
    </row>
    <row r="1213" spans="1:20" ht="12.75" customHeight="1" x14ac:dyDescent="0.2">
      <c r="A1213" s="148"/>
      <c r="B1213" s="213"/>
      <c r="C1213" s="174"/>
      <c r="D1213" s="248"/>
      <c r="E1213" s="197"/>
      <c r="F1213" s="248"/>
      <c r="G1213" s="249"/>
      <c r="H1213" s="250"/>
      <c r="I1213" s="249"/>
      <c r="J1213" s="250"/>
      <c r="K1213" s="39"/>
      <c r="L1213" s="39"/>
      <c r="M1213" s="39"/>
      <c r="N1213" s="99"/>
      <c r="O1213" s="55">
        <f t="shared" si="1807"/>
        <v>0</v>
      </c>
      <c r="P1213" s="250"/>
      <c r="Q1213" s="250"/>
      <c r="R1213" s="250"/>
      <c r="S1213" s="152"/>
      <c r="T1213" s="152"/>
    </row>
    <row r="1214" spans="1:20" ht="12.75" customHeight="1" x14ac:dyDescent="0.2">
      <c r="A1214" s="148"/>
      <c r="B1214" s="213"/>
      <c r="C1214" s="174"/>
      <c r="D1214" s="248"/>
      <c r="E1214" s="197"/>
      <c r="F1214" s="248"/>
      <c r="G1214" s="249"/>
      <c r="H1214" s="250"/>
      <c r="I1214" s="249"/>
      <c r="J1214" s="250"/>
      <c r="K1214" s="39"/>
      <c r="L1214" s="39"/>
      <c r="M1214" s="40"/>
      <c r="N1214" s="99"/>
      <c r="O1214" s="55">
        <f t="shared" si="1807"/>
        <v>0</v>
      </c>
      <c r="P1214" s="250"/>
      <c r="Q1214" s="250"/>
      <c r="R1214" s="250"/>
      <c r="S1214" s="152"/>
      <c r="T1214" s="152"/>
    </row>
    <row r="1215" spans="1:20" ht="12.75" customHeight="1" x14ac:dyDescent="0.2">
      <c r="A1215" s="148"/>
      <c r="B1215" s="213"/>
      <c r="C1215" s="175"/>
      <c r="D1215" s="248"/>
      <c r="E1215" s="197"/>
      <c r="F1215" s="248"/>
      <c r="G1215" s="249"/>
      <c r="H1215" s="250"/>
      <c r="I1215" s="249"/>
      <c r="J1215" s="250"/>
      <c r="K1215" s="39"/>
      <c r="L1215" s="39"/>
      <c r="M1215" s="39"/>
      <c r="N1215" s="99"/>
      <c r="O1215" s="55">
        <f t="shared" si="1807"/>
        <v>0</v>
      </c>
      <c r="P1215" s="250"/>
      <c r="Q1215" s="250"/>
      <c r="R1215" s="250"/>
      <c r="S1215" s="152"/>
      <c r="T1215" s="152"/>
    </row>
    <row r="1216" spans="1:20" ht="12.75" customHeight="1" x14ac:dyDescent="0.2">
      <c r="A1216" s="148">
        <v>1</v>
      </c>
      <c r="B1216" s="213" t="s">
        <v>173</v>
      </c>
      <c r="C1216" s="213" t="s">
        <v>874</v>
      </c>
      <c r="D1216" s="148" t="s">
        <v>798</v>
      </c>
      <c r="E1216" s="197">
        <v>2</v>
      </c>
      <c r="F1216" s="248">
        <f t="shared" si="1818"/>
        <v>1.1486432255999999</v>
      </c>
      <c r="G1216" s="249">
        <v>0.23100000000000001</v>
      </c>
      <c r="H1216" s="250">
        <f t="shared" si="1819"/>
        <v>0.43859970000000004</v>
      </c>
      <c r="I1216" s="249">
        <v>0.151</v>
      </c>
      <c r="J1216" s="250">
        <f t="shared" si="1820"/>
        <v>0.35564576999999997</v>
      </c>
      <c r="K1216" s="99" t="s">
        <v>175</v>
      </c>
      <c r="L1216" s="99" t="s">
        <v>26</v>
      </c>
      <c r="M1216" s="99">
        <v>1</v>
      </c>
      <c r="N1216" s="99">
        <v>0.313</v>
      </c>
      <c r="O1216" s="55">
        <f t="shared" si="1807"/>
        <v>0.313</v>
      </c>
      <c r="P1216" s="250">
        <f t="shared" ref="P1216" si="1866">E1216*F1216</f>
        <v>2.2972864511999997</v>
      </c>
      <c r="Q1216" s="250">
        <f t="shared" ref="Q1216" si="1867">SUM(O1216:O1219)</f>
        <v>0.313</v>
      </c>
      <c r="R1216" s="250">
        <f t="shared" ref="R1216" si="1868">Q1216*1.02*1.05*$R$14</f>
        <v>0.35439775559999998</v>
      </c>
      <c r="S1216" s="152">
        <f t="shared" ref="S1216" si="1869">F1216*$S$17</f>
        <v>1.4583197465990414</v>
      </c>
      <c r="T1216" s="152">
        <f t="shared" ref="T1216" si="1870">E1216*S1216</f>
        <v>2.9166394931980828</v>
      </c>
    </row>
    <row r="1217" spans="1:20" ht="12.75" customHeight="1" x14ac:dyDescent="0.2">
      <c r="A1217" s="148"/>
      <c r="B1217" s="213"/>
      <c r="C1217" s="213"/>
      <c r="D1217" s="148"/>
      <c r="E1217" s="197"/>
      <c r="F1217" s="248"/>
      <c r="G1217" s="249"/>
      <c r="H1217" s="250"/>
      <c r="I1217" s="249"/>
      <c r="J1217" s="250"/>
      <c r="K1217" s="39"/>
      <c r="L1217" s="39"/>
      <c r="M1217" s="39"/>
      <c r="N1217" s="99"/>
      <c r="O1217" s="55">
        <f t="shared" si="1807"/>
        <v>0</v>
      </c>
      <c r="P1217" s="250"/>
      <c r="Q1217" s="250"/>
      <c r="R1217" s="250"/>
      <c r="S1217" s="152"/>
      <c r="T1217" s="152"/>
    </row>
    <row r="1218" spans="1:20" ht="12.75" customHeight="1" x14ac:dyDescent="0.2">
      <c r="A1218" s="148"/>
      <c r="B1218" s="213"/>
      <c r="C1218" s="213"/>
      <c r="D1218" s="148"/>
      <c r="E1218" s="197"/>
      <c r="F1218" s="248"/>
      <c r="G1218" s="249"/>
      <c r="H1218" s="250"/>
      <c r="I1218" s="249"/>
      <c r="J1218" s="250"/>
      <c r="K1218" s="39"/>
      <c r="L1218" s="39"/>
      <c r="M1218" s="40"/>
      <c r="N1218" s="99"/>
      <c r="O1218" s="55">
        <f t="shared" si="1807"/>
        <v>0</v>
      </c>
      <c r="P1218" s="250"/>
      <c r="Q1218" s="250"/>
      <c r="R1218" s="250"/>
      <c r="S1218" s="152"/>
      <c r="T1218" s="152"/>
    </row>
    <row r="1219" spans="1:20" ht="12.75" customHeight="1" x14ac:dyDescent="0.2">
      <c r="A1219" s="148"/>
      <c r="B1219" s="213"/>
      <c r="C1219" s="213"/>
      <c r="D1219" s="148"/>
      <c r="E1219" s="197"/>
      <c r="F1219" s="248"/>
      <c r="G1219" s="249"/>
      <c r="H1219" s="250"/>
      <c r="I1219" s="249"/>
      <c r="J1219" s="250"/>
      <c r="K1219" s="39"/>
      <c r="L1219" s="39"/>
      <c r="M1219" s="39"/>
      <c r="N1219" s="99"/>
      <c r="O1219" s="55">
        <f t="shared" si="1807"/>
        <v>0</v>
      </c>
      <c r="P1219" s="250"/>
      <c r="Q1219" s="250"/>
      <c r="R1219" s="250"/>
      <c r="S1219" s="152"/>
      <c r="T1219" s="152"/>
    </row>
    <row r="1220" spans="1:20" ht="12.75" customHeight="1" x14ac:dyDescent="0.2">
      <c r="A1220" s="148">
        <v>2</v>
      </c>
      <c r="B1220" s="213" t="s">
        <v>173</v>
      </c>
      <c r="C1220" s="213" t="s">
        <v>875</v>
      </c>
      <c r="D1220" s="148" t="s">
        <v>798</v>
      </c>
      <c r="E1220" s="197">
        <v>8</v>
      </c>
      <c r="F1220" s="248">
        <f t="shared" si="1818"/>
        <v>1.5619185635999999</v>
      </c>
      <c r="G1220" s="249">
        <v>0.23100000000000001</v>
      </c>
      <c r="H1220" s="250">
        <f t="shared" si="1819"/>
        <v>0.43859970000000004</v>
      </c>
      <c r="I1220" s="249">
        <v>0.151</v>
      </c>
      <c r="J1220" s="250">
        <f t="shared" si="1820"/>
        <v>0.35564576999999997</v>
      </c>
      <c r="K1220" s="99" t="s">
        <v>175</v>
      </c>
      <c r="L1220" s="99" t="s">
        <v>26</v>
      </c>
      <c r="M1220" s="99">
        <v>1</v>
      </c>
      <c r="N1220" s="99">
        <v>0.67800000000000005</v>
      </c>
      <c r="O1220" s="55">
        <f t="shared" si="1807"/>
        <v>0.67800000000000005</v>
      </c>
      <c r="P1220" s="250">
        <f t="shared" ref="P1220" si="1871">E1220*F1220</f>
        <v>12.495348508799999</v>
      </c>
      <c r="Q1220" s="250">
        <f t="shared" ref="Q1220" si="1872">SUM(O1220:O1223)</f>
        <v>0.67800000000000005</v>
      </c>
      <c r="R1220" s="250">
        <f t="shared" ref="R1220" si="1873">Q1220*1.02*1.05*$R$14</f>
        <v>0.76767309360000002</v>
      </c>
      <c r="S1220" s="152">
        <f t="shared" ref="S1220" si="1874">F1220*$S$17</f>
        <v>1.9830149459051412</v>
      </c>
      <c r="T1220" s="152">
        <f t="shared" ref="T1220" si="1875">E1220*S1220</f>
        <v>15.864119567241129</v>
      </c>
    </row>
    <row r="1221" spans="1:20" ht="12.75" customHeight="1" x14ac:dyDescent="0.2">
      <c r="A1221" s="148"/>
      <c r="B1221" s="213"/>
      <c r="C1221" s="213"/>
      <c r="D1221" s="148"/>
      <c r="E1221" s="197"/>
      <c r="F1221" s="248"/>
      <c r="G1221" s="249"/>
      <c r="H1221" s="250"/>
      <c r="I1221" s="249"/>
      <c r="J1221" s="250"/>
      <c r="K1221" s="39"/>
      <c r="L1221" s="39"/>
      <c r="M1221" s="39"/>
      <c r="N1221" s="99"/>
      <c r="O1221" s="55">
        <f t="shared" si="1807"/>
        <v>0</v>
      </c>
      <c r="P1221" s="250"/>
      <c r="Q1221" s="250"/>
      <c r="R1221" s="250"/>
      <c r="S1221" s="152"/>
      <c r="T1221" s="152"/>
    </row>
    <row r="1222" spans="1:20" ht="12.75" customHeight="1" x14ac:dyDescent="0.2">
      <c r="A1222" s="148"/>
      <c r="B1222" s="213"/>
      <c r="C1222" s="213"/>
      <c r="D1222" s="148"/>
      <c r="E1222" s="197"/>
      <c r="F1222" s="248"/>
      <c r="G1222" s="249"/>
      <c r="H1222" s="250"/>
      <c r="I1222" s="249"/>
      <c r="J1222" s="250"/>
      <c r="K1222" s="39"/>
      <c r="L1222" s="39"/>
      <c r="M1222" s="40"/>
      <c r="N1222" s="99"/>
      <c r="O1222" s="55">
        <f t="shared" si="1807"/>
        <v>0</v>
      </c>
      <c r="P1222" s="250"/>
      <c r="Q1222" s="250"/>
      <c r="R1222" s="250"/>
      <c r="S1222" s="152"/>
      <c r="T1222" s="152"/>
    </row>
    <row r="1223" spans="1:20" ht="12.75" customHeight="1" x14ac:dyDescent="0.2">
      <c r="A1223" s="148"/>
      <c r="B1223" s="213"/>
      <c r="C1223" s="213"/>
      <c r="D1223" s="148"/>
      <c r="E1223" s="197"/>
      <c r="F1223" s="248"/>
      <c r="G1223" s="249"/>
      <c r="H1223" s="250"/>
      <c r="I1223" s="249"/>
      <c r="J1223" s="250"/>
      <c r="K1223" s="39"/>
      <c r="L1223" s="39"/>
      <c r="M1223" s="39"/>
      <c r="N1223" s="99"/>
      <c r="O1223" s="55">
        <f t="shared" si="1807"/>
        <v>0</v>
      </c>
      <c r="P1223" s="250"/>
      <c r="Q1223" s="250"/>
      <c r="R1223" s="250"/>
      <c r="S1223" s="152"/>
      <c r="T1223" s="152"/>
    </row>
    <row r="1224" spans="1:20" ht="12.75" customHeight="1" x14ac:dyDescent="0.2">
      <c r="A1224" s="148">
        <v>3</v>
      </c>
      <c r="B1224" s="213" t="s">
        <v>333</v>
      </c>
      <c r="C1224" s="213" t="s">
        <v>876</v>
      </c>
      <c r="D1224" s="148" t="s">
        <v>798</v>
      </c>
      <c r="E1224" s="197">
        <v>16</v>
      </c>
      <c r="F1224" s="248">
        <f t="shared" si="1818"/>
        <v>3.0133109399999998</v>
      </c>
      <c r="G1224" s="249">
        <v>0.46700000000000003</v>
      </c>
      <c r="H1224" s="250">
        <f t="shared" si="1819"/>
        <v>0.88669290000000012</v>
      </c>
      <c r="I1224" s="249">
        <v>0.30199999999999999</v>
      </c>
      <c r="J1224" s="250">
        <f t="shared" si="1820"/>
        <v>0.71129153999999994</v>
      </c>
      <c r="K1224" s="99" t="s">
        <v>334</v>
      </c>
      <c r="L1224" s="99" t="s">
        <v>26</v>
      </c>
      <c r="M1224" s="99">
        <v>1</v>
      </c>
      <c r="N1224" s="99">
        <v>1.25</v>
      </c>
      <c r="O1224" s="55">
        <f t="shared" si="1807"/>
        <v>1.25</v>
      </c>
      <c r="P1224" s="250">
        <f t="shared" ref="P1224" si="1876">E1224*F1224</f>
        <v>48.212975039999996</v>
      </c>
      <c r="Q1224" s="250">
        <f t="shared" ref="Q1224" si="1877">SUM(O1224:O1227)</f>
        <v>1.25</v>
      </c>
      <c r="R1224" s="250">
        <f t="shared" ref="R1224" si="1878">Q1224*1.02*1.05*$R$14</f>
        <v>1.4153264999999997</v>
      </c>
      <c r="S1224" s="152">
        <f t="shared" ref="S1224" si="1879">F1224*$S$17</f>
        <v>3.8257056225178157</v>
      </c>
      <c r="T1224" s="152">
        <f t="shared" ref="T1224" si="1880">E1224*S1224</f>
        <v>61.21128996028505</v>
      </c>
    </row>
    <row r="1225" spans="1:20" ht="12.75" customHeight="1" x14ac:dyDescent="0.2">
      <c r="A1225" s="148"/>
      <c r="B1225" s="213"/>
      <c r="C1225" s="213"/>
      <c r="D1225" s="148"/>
      <c r="E1225" s="197"/>
      <c r="F1225" s="248"/>
      <c r="G1225" s="249"/>
      <c r="H1225" s="250"/>
      <c r="I1225" s="249"/>
      <c r="J1225" s="250"/>
      <c r="K1225" s="39"/>
      <c r="L1225" s="39"/>
      <c r="M1225" s="39"/>
      <c r="N1225" s="99"/>
      <c r="O1225" s="55">
        <f t="shared" si="1807"/>
        <v>0</v>
      </c>
      <c r="P1225" s="250"/>
      <c r="Q1225" s="250"/>
      <c r="R1225" s="250"/>
      <c r="S1225" s="152"/>
      <c r="T1225" s="152"/>
    </row>
    <row r="1226" spans="1:20" ht="12.75" customHeight="1" x14ac:dyDescent="0.2">
      <c r="A1226" s="148"/>
      <c r="B1226" s="213"/>
      <c r="C1226" s="213"/>
      <c r="D1226" s="148"/>
      <c r="E1226" s="197"/>
      <c r="F1226" s="248"/>
      <c r="G1226" s="249"/>
      <c r="H1226" s="250"/>
      <c r="I1226" s="249"/>
      <c r="J1226" s="250"/>
      <c r="K1226" s="39"/>
      <c r="L1226" s="39"/>
      <c r="M1226" s="40"/>
      <c r="N1226" s="99"/>
      <c r="O1226" s="55">
        <f t="shared" si="1807"/>
        <v>0</v>
      </c>
      <c r="P1226" s="250"/>
      <c r="Q1226" s="250"/>
      <c r="R1226" s="250"/>
      <c r="S1226" s="152"/>
      <c r="T1226" s="152"/>
    </row>
    <row r="1227" spans="1:20" ht="12.75" customHeight="1" x14ac:dyDescent="0.2">
      <c r="A1227" s="148"/>
      <c r="B1227" s="213"/>
      <c r="C1227" s="213"/>
      <c r="D1227" s="148"/>
      <c r="E1227" s="197"/>
      <c r="F1227" s="248"/>
      <c r="G1227" s="249"/>
      <c r="H1227" s="250"/>
      <c r="I1227" s="249"/>
      <c r="J1227" s="250"/>
      <c r="K1227" s="39"/>
      <c r="L1227" s="39"/>
      <c r="M1227" s="39"/>
      <c r="N1227" s="99"/>
      <c r="O1227" s="55">
        <f t="shared" si="1807"/>
        <v>0</v>
      </c>
      <c r="P1227" s="250"/>
      <c r="Q1227" s="250"/>
      <c r="R1227" s="250"/>
      <c r="S1227" s="152"/>
      <c r="T1227" s="152"/>
    </row>
    <row r="1228" spans="1:20" ht="12.75" customHeight="1" x14ac:dyDescent="0.2">
      <c r="A1228" s="148">
        <v>4</v>
      </c>
      <c r="B1228" s="213" t="s">
        <v>173</v>
      </c>
      <c r="C1228" s="213" t="s">
        <v>877</v>
      </c>
      <c r="D1228" s="148" t="s">
        <v>798</v>
      </c>
      <c r="E1228" s="197">
        <v>32</v>
      </c>
      <c r="F1228" s="248">
        <f t="shared" ref="F1228:F1244" si="1881">H1228+J1228+R1228</f>
        <v>1.0297557996</v>
      </c>
      <c r="G1228" s="249">
        <v>0.23100000000000001</v>
      </c>
      <c r="H1228" s="250">
        <f t="shared" ref="H1228:H1244" si="1882">G1228*$P$8/1000</f>
        <v>0.43859970000000004</v>
      </c>
      <c r="I1228" s="249">
        <v>0.151</v>
      </c>
      <c r="J1228" s="250">
        <f t="shared" ref="J1228:J1244" si="1883">I1228*$P$9/1000</f>
        <v>0.35564576999999997</v>
      </c>
      <c r="K1228" s="99" t="s">
        <v>336</v>
      </c>
      <c r="L1228" s="99" t="s">
        <v>26</v>
      </c>
      <c r="M1228" s="99">
        <v>1</v>
      </c>
      <c r="N1228" s="99">
        <v>0.20799999999999999</v>
      </c>
      <c r="O1228" s="55">
        <f t="shared" si="1807"/>
        <v>0.20799999999999999</v>
      </c>
      <c r="P1228" s="250">
        <f t="shared" ref="P1228" si="1884">E1228*F1228</f>
        <v>32.952185587199999</v>
      </c>
      <c r="Q1228" s="250">
        <f t="shared" ref="Q1228" si="1885">SUM(O1228:O1231)</f>
        <v>0.20799999999999999</v>
      </c>
      <c r="R1228" s="250">
        <f t="shared" ref="R1228" si="1886">Q1228*1.02*1.05*$R$14</f>
        <v>0.23551032959999998</v>
      </c>
      <c r="S1228" s="152">
        <f t="shared" ref="S1228" si="1887">F1228*$S$17</f>
        <v>1.3073800317301636</v>
      </c>
      <c r="T1228" s="152">
        <f t="shared" ref="T1228" si="1888">E1228*S1228</f>
        <v>41.836161015365235</v>
      </c>
    </row>
    <row r="1229" spans="1:20" ht="12.75" customHeight="1" x14ac:dyDescent="0.2">
      <c r="A1229" s="148"/>
      <c r="B1229" s="213"/>
      <c r="C1229" s="213"/>
      <c r="D1229" s="148"/>
      <c r="E1229" s="197"/>
      <c r="F1229" s="248"/>
      <c r="G1229" s="249"/>
      <c r="H1229" s="250"/>
      <c r="I1229" s="249"/>
      <c r="J1229" s="250"/>
      <c r="K1229" s="39"/>
      <c r="L1229" s="39"/>
      <c r="M1229" s="39"/>
      <c r="N1229" s="99"/>
      <c r="O1229" s="55">
        <f t="shared" si="1807"/>
        <v>0</v>
      </c>
      <c r="P1229" s="250"/>
      <c r="Q1229" s="250"/>
      <c r="R1229" s="250"/>
      <c r="S1229" s="152"/>
      <c r="T1229" s="152"/>
    </row>
    <row r="1230" spans="1:20" ht="12.75" customHeight="1" x14ac:dyDescent="0.2">
      <c r="A1230" s="148"/>
      <c r="B1230" s="213"/>
      <c r="C1230" s="213"/>
      <c r="D1230" s="148"/>
      <c r="E1230" s="197"/>
      <c r="F1230" s="248"/>
      <c r="G1230" s="249"/>
      <c r="H1230" s="250"/>
      <c r="I1230" s="249"/>
      <c r="J1230" s="250"/>
      <c r="K1230" s="39"/>
      <c r="L1230" s="39"/>
      <c r="M1230" s="40"/>
      <c r="N1230" s="99"/>
      <c r="O1230" s="55">
        <f t="shared" si="1807"/>
        <v>0</v>
      </c>
      <c r="P1230" s="250"/>
      <c r="Q1230" s="250"/>
      <c r="R1230" s="250"/>
      <c r="S1230" s="152"/>
      <c r="T1230" s="152"/>
    </row>
    <row r="1231" spans="1:20" ht="12.75" customHeight="1" x14ac:dyDescent="0.2">
      <c r="A1231" s="148"/>
      <c r="B1231" s="213"/>
      <c r="C1231" s="213"/>
      <c r="D1231" s="148"/>
      <c r="E1231" s="197"/>
      <c r="F1231" s="248"/>
      <c r="G1231" s="249"/>
      <c r="H1231" s="250"/>
      <c r="I1231" s="249"/>
      <c r="J1231" s="250"/>
      <c r="K1231" s="39"/>
      <c r="L1231" s="39"/>
      <c r="M1231" s="39"/>
      <c r="N1231" s="99"/>
      <c r="O1231" s="55">
        <f t="shared" si="1807"/>
        <v>0</v>
      </c>
      <c r="P1231" s="250"/>
      <c r="Q1231" s="250"/>
      <c r="R1231" s="250"/>
      <c r="S1231" s="152"/>
      <c r="T1231" s="152"/>
    </row>
    <row r="1232" spans="1:20" ht="12.75" customHeight="1" x14ac:dyDescent="0.2">
      <c r="A1232" s="148">
        <v>5</v>
      </c>
      <c r="B1232" s="213" t="s">
        <v>174</v>
      </c>
      <c r="C1232" s="213" t="s">
        <v>878</v>
      </c>
      <c r="D1232" s="148" t="s">
        <v>798</v>
      </c>
      <c r="E1232" s="197">
        <v>28</v>
      </c>
      <c r="F1232" s="248">
        <f t="shared" si="1881"/>
        <v>1.4331339479999998</v>
      </c>
      <c r="G1232" s="249">
        <v>0.34499999999999997</v>
      </c>
      <c r="H1232" s="250">
        <f t="shared" si="1882"/>
        <v>0.6550514999999999</v>
      </c>
      <c r="I1232" s="249">
        <v>0.22700000000000001</v>
      </c>
      <c r="J1232" s="250">
        <f t="shared" si="1883"/>
        <v>0.53464628999999997</v>
      </c>
      <c r="K1232" s="99" t="s">
        <v>338</v>
      </c>
      <c r="L1232" s="99" t="s">
        <v>26</v>
      </c>
      <c r="M1232" s="99">
        <v>1</v>
      </c>
      <c r="N1232" s="99">
        <v>0.215</v>
      </c>
      <c r="O1232" s="55">
        <f t="shared" si="1807"/>
        <v>0.215</v>
      </c>
      <c r="P1232" s="250">
        <f t="shared" ref="P1232" si="1889">E1232*F1232</f>
        <v>40.127750543999994</v>
      </c>
      <c r="Q1232" s="250">
        <f t="shared" ref="Q1232" si="1890">SUM(O1232:O1235)</f>
        <v>0.215</v>
      </c>
      <c r="R1232" s="250">
        <f t="shared" ref="R1232" si="1891">Q1232*1.02*1.05*$R$14</f>
        <v>0.24343615799999999</v>
      </c>
      <c r="S1232" s="152">
        <f t="shared" ref="S1232" si="1892">F1232*$S$17</f>
        <v>1.8195097392387771</v>
      </c>
      <c r="T1232" s="152">
        <f t="shared" ref="T1232" si="1893">E1232*S1232</f>
        <v>50.94627269868576</v>
      </c>
    </row>
    <row r="1233" spans="1:20" ht="12.75" customHeight="1" x14ac:dyDescent="0.2">
      <c r="A1233" s="148"/>
      <c r="B1233" s="213"/>
      <c r="C1233" s="213"/>
      <c r="D1233" s="148"/>
      <c r="E1233" s="197"/>
      <c r="F1233" s="248"/>
      <c r="G1233" s="249"/>
      <c r="H1233" s="250"/>
      <c r="I1233" s="249"/>
      <c r="J1233" s="250"/>
      <c r="K1233" s="39"/>
      <c r="L1233" s="39"/>
      <c r="M1233" s="39"/>
      <c r="N1233" s="99"/>
      <c r="O1233" s="55">
        <f t="shared" ref="O1233:O1304" si="1894">M1233*N1233</f>
        <v>0</v>
      </c>
      <c r="P1233" s="250"/>
      <c r="Q1233" s="250"/>
      <c r="R1233" s="250"/>
      <c r="S1233" s="152"/>
      <c r="T1233" s="152"/>
    </row>
    <row r="1234" spans="1:20" ht="12.75" customHeight="1" x14ac:dyDescent="0.2">
      <c r="A1234" s="148"/>
      <c r="B1234" s="213"/>
      <c r="C1234" s="213"/>
      <c r="D1234" s="148"/>
      <c r="E1234" s="197"/>
      <c r="F1234" s="248"/>
      <c r="G1234" s="249"/>
      <c r="H1234" s="250"/>
      <c r="I1234" s="249"/>
      <c r="J1234" s="250"/>
      <c r="K1234" s="39"/>
      <c r="L1234" s="39"/>
      <c r="M1234" s="40"/>
      <c r="N1234" s="99"/>
      <c r="O1234" s="55">
        <f t="shared" si="1894"/>
        <v>0</v>
      </c>
      <c r="P1234" s="250"/>
      <c r="Q1234" s="250"/>
      <c r="R1234" s="250"/>
      <c r="S1234" s="152"/>
      <c r="T1234" s="152"/>
    </row>
    <row r="1235" spans="1:20" ht="12.75" customHeight="1" x14ac:dyDescent="0.2">
      <c r="A1235" s="148"/>
      <c r="B1235" s="213"/>
      <c r="C1235" s="213"/>
      <c r="D1235" s="148"/>
      <c r="E1235" s="197"/>
      <c r="F1235" s="248"/>
      <c r="G1235" s="249"/>
      <c r="H1235" s="250"/>
      <c r="I1235" s="249"/>
      <c r="J1235" s="250"/>
      <c r="K1235" s="39"/>
      <c r="L1235" s="39"/>
      <c r="M1235" s="39"/>
      <c r="N1235" s="99"/>
      <c r="O1235" s="55">
        <f t="shared" si="1894"/>
        <v>0</v>
      </c>
      <c r="P1235" s="250"/>
      <c r="Q1235" s="250"/>
      <c r="R1235" s="250"/>
      <c r="S1235" s="152"/>
      <c r="T1235" s="152"/>
    </row>
    <row r="1236" spans="1:20" ht="12.75" customHeight="1" x14ac:dyDescent="0.2">
      <c r="A1236" s="148">
        <v>6</v>
      </c>
      <c r="B1236" s="213" t="s">
        <v>174</v>
      </c>
      <c r="C1236" s="213" t="s">
        <v>879</v>
      </c>
      <c r="D1236" s="148" t="s">
        <v>798</v>
      </c>
      <c r="E1236" s="197">
        <v>72</v>
      </c>
      <c r="F1236" s="248">
        <f t="shared" si="1881"/>
        <v>1.7796058751999997</v>
      </c>
      <c r="G1236" s="249">
        <v>0.34499999999999997</v>
      </c>
      <c r="H1236" s="250">
        <f t="shared" si="1882"/>
        <v>0.6550514999999999</v>
      </c>
      <c r="I1236" s="249">
        <v>0.22700000000000001</v>
      </c>
      <c r="J1236" s="250">
        <f t="shared" si="1883"/>
        <v>0.53464628999999997</v>
      </c>
      <c r="K1236" s="99" t="s">
        <v>338</v>
      </c>
      <c r="L1236" s="99" t="s">
        <v>26</v>
      </c>
      <c r="M1236" s="99">
        <v>1</v>
      </c>
      <c r="N1236" s="97">
        <v>0.52100000000000002</v>
      </c>
      <c r="O1236" s="55">
        <f t="shared" si="1894"/>
        <v>0.52100000000000002</v>
      </c>
      <c r="P1236" s="250">
        <f t="shared" ref="P1236" si="1895">E1236*F1236</f>
        <v>128.13162301439996</v>
      </c>
      <c r="Q1236" s="250">
        <f t="shared" ref="Q1236" si="1896">SUM(O1236:O1239)</f>
        <v>0.52100000000000002</v>
      </c>
      <c r="R1236" s="250">
        <f t="shared" ref="R1236" si="1897">Q1236*1.02*1.05*$R$14</f>
        <v>0.58990808519999993</v>
      </c>
      <c r="S1236" s="152">
        <f t="shared" ref="S1236" si="1898">F1236*$S$17</f>
        <v>2.2593911939995071</v>
      </c>
      <c r="T1236" s="152">
        <f t="shared" ref="T1236" si="1899">E1236*S1236</f>
        <v>162.67616596796449</v>
      </c>
    </row>
    <row r="1237" spans="1:20" ht="12.75" customHeight="1" x14ac:dyDescent="0.2">
      <c r="A1237" s="148"/>
      <c r="B1237" s="213"/>
      <c r="C1237" s="213"/>
      <c r="D1237" s="148"/>
      <c r="E1237" s="197"/>
      <c r="F1237" s="248"/>
      <c r="G1237" s="249"/>
      <c r="H1237" s="250"/>
      <c r="I1237" s="249"/>
      <c r="J1237" s="250"/>
      <c r="K1237" s="39"/>
      <c r="L1237" s="39"/>
      <c r="M1237" s="39"/>
      <c r="N1237" s="99"/>
      <c r="O1237" s="55">
        <f t="shared" si="1894"/>
        <v>0</v>
      </c>
      <c r="P1237" s="250"/>
      <c r="Q1237" s="250"/>
      <c r="R1237" s="250"/>
      <c r="S1237" s="152"/>
      <c r="T1237" s="152"/>
    </row>
    <row r="1238" spans="1:20" ht="12.75" customHeight="1" x14ac:dyDescent="0.2">
      <c r="A1238" s="148"/>
      <c r="B1238" s="213"/>
      <c r="C1238" s="213"/>
      <c r="D1238" s="148"/>
      <c r="E1238" s="197"/>
      <c r="F1238" s="248"/>
      <c r="G1238" s="249"/>
      <c r="H1238" s="250"/>
      <c r="I1238" s="249"/>
      <c r="J1238" s="250"/>
      <c r="K1238" s="39"/>
      <c r="L1238" s="39"/>
      <c r="M1238" s="40"/>
      <c r="N1238" s="99"/>
      <c r="O1238" s="55">
        <f t="shared" si="1894"/>
        <v>0</v>
      </c>
      <c r="P1238" s="250"/>
      <c r="Q1238" s="250"/>
      <c r="R1238" s="250"/>
      <c r="S1238" s="152"/>
      <c r="T1238" s="152"/>
    </row>
    <row r="1239" spans="1:20" ht="12.75" customHeight="1" x14ac:dyDescent="0.2">
      <c r="A1239" s="148"/>
      <c r="B1239" s="213"/>
      <c r="C1239" s="213"/>
      <c r="D1239" s="148"/>
      <c r="E1239" s="197"/>
      <c r="F1239" s="248"/>
      <c r="G1239" s="249"/>
      <c r="H1239" s="250"/>
      <c r="I1239" s="249"/>
      <c r="J1239" s="250"/>
      <c r="K1239" s="39"/>
      <c r="L1239" s="39"/>
      <c r="M1239" s="39"/>
      <c r="N1239" s="99"/>
      <c r="O1239" s="55">
        <f t="shared" si="1894"/>
        <v>0</v>
      </c>
      <c r="P1239" s="250"/>
      <c r="Q1239" s="250"/>
      <c r="R1239" s="250"/>
      <c r="S1239" s="152"/>
      <c r="T1239" s="152"/>
    </row>
    <row r="1240" spans="1:20" ht="12.75" customHeight="1" x14ac:dyDescent="0.2">
      <c r="A1240" s="148">
        <v>7</v>
      </c>
      <c r="B1240" s="213" t="s">
        <v>173</v>
      </c>
      <c r="C1240" s="213" t="s">
        <v>880</v>
      </c>
      <c r="D1240" s="148" t="s">
        <v>798</v>
      </c>
      <c r="E1240" s="197">
        <v>46</v>
      </c>
      <c r="F1240" s="248">
        <f t="shared" si="1881"/>
        <v>0.89388445559999996</v>
      </c>
      <c r="G1240" s="249">
        <v>0.23100000000000001</v>
      </c>
      <c r="H1240" s="250">
        <f t="shared" si="1882"/>
        <v>0.43859970000000004</v>
      </c>
      <c r="I1240" s="249">
        <v>0.151</v>
      </c>
      <c r="J1240" s="250">
        <f t="shared" si="1883"/>
        <v>0.35564576999999997</v>
      </c>
      <c r="K1240" s="99" t="s">
        <v>235</v>
      </c>
      <c r="L1240" s="99" t="s">
        <v>26</v>
      </c>
      <c r="M1240" s="99">
        <v>1</v>
      </c>
      <c r="N1240" s="99">
        <v>8.7999999999999995E-2</v>
      </c>
      <c r="O1240" s="55">
        <f t="shared" si="1894"/>
        <v>8.7999999999999995E-2</v>
      </c>
      <c r="P1240" s="250">
        <f t="shared" ref="P1240" si="1900">E1240*F1240</f>
        <v>41.118684957599996</v>
      </c>
      <c r="Q1240" s="250">
        <f t="shared" ref="Q1240" si="1901">SUM(O1240:O1243)</f>
        <v>8.7999999999999995E-2</v>
      </c>
      <c r="R1240" s="250">
        <f t="shared" ref="R1240" si="1902">Q1240*1.02*1.05*$R$14</f>
        <v>9.9638985599999993E-2</v>
      </c>
      <c r="S1240" s="152">
        <f t="shared" ref="S1240" si="1903">F1240*$S$17</f>
        <v>1.1348775004514458</v>
      </c>
      <c r="T1240" s="152">
        <f t="shared" ref="T1240" si="1904">E1240*S1240</f>
        <v>52.204365020766502</v>
      </c>
    </row>
    <row r="1241" spans="1:20" ht="12.75" customHeight="1" x14ac:dyDescent="0.2">
      <c r="A1241" s="148"/>
      <c r="B1241" s="213"/>
      <c r="C1241" s="213"/>
      <c r="D1241" s="148"/>
      <c r="E1241" s="197"/>
      <c r="F1241" s="248"/>
      <c r="G1241" s="249"/>
      <c r="H1241" s="250"/>
      <c r="I1241" s="249"/>
      <c r="J1241" s="250"/>
      <c r="K1241" s="39"/>
      <c r="L1241" s="39"/>
      <c r="M1241" s="39"/>
      <c r="N1241" s="99"/>
      <c r="O1241" s="55">
        <f t="shared" si="1894"/>
        <v>0</v>
      </c>
      <c r="P1241" s="250"/>
      <c r="Q1241" s="250"/>
      <c r="R1241" s="250"/>
      <c r="S1241" s="152"/>
      <c r="T1241" s="152"/>
    </row>
    <row r="1242" spans="1:20" ht="12.75" customHeight="1" x14ac:dyDescent="0.2">
      <c r="A1242" s="148"/>
      <c r="B1242" s="213"/>
      <c r="C1242" s="213"/>
      <c r="D1242" s="148"/>
      <c r="E1242" s="197"/>
      <c r="F1242" s="248"/>
      <c r="G1242" s="249"/>
      <c r="H1242" s="250"/>
      <c r="I1242" s="249"/>
      <c r="J1242" s="250"/>
      <c r="K1242" s="39"/>
      <c r="L1242" s="39"/>
      <c r="M1242" s="40"/>
      <c r="N1242" s="99"/>
      <c r="O1242" s="55">
        <f t="shared" si="1894"/>
        <v>0</v>
      </c>
      <c r="P1242" s="250"/>
      <c r="Q1242" s="250"/>
      <c r="R1242" s="250"/>
      <c r="S1242" s="152"/>
      <c r="T1242" s="152"/>
    </row>
    <row r="1243" spans="1:20" ht="12.75" customHeight="1" x14ac:dyDescent="0.2">
      <c r="A1243" s="148"/>
      <c r="B1243" s="213"/>
      <c r="C1243" s="213"/>
      <c r="D1243" s="148"/>
      <c r="E1243" s="197"/>
      <c r="F1243" s="248"/>
      <c r="G1243" s="249"/>
      <c r="H1243" s="250"/>
      <c r="I1243" s="249"/>
      <c r="J1243" s="250"/>
      <c r="K1243" s="39"/>
      <c r="L1243" s="39"/>
      <c r="M1243" s="39"/>
      <c r="N1243" s="99"/>
      <c r="O1243" s="55">
        <f t="shared" si="1894"/>
        <v>0</v>
      </c>
      <c r="P1243" s="250"/>
      <c r="Q1243" s="250"/>
      <c r="R1243" s="250"/>
      <c r="S1243" s="152"/>
      <c r="T1243" s="152"/>
    </row>
    <row r="1244" spans="1:20" ht="12.75" customHeight="1" x14ac:dyDescent="0.2">
      <c r="A1244" s="148">
        <v>8</v>
      </c>
      <c r="B1244" s="213" t="s">
        <v>173</v>
      </c>
      <c r="C1244" s="213" t="s">
        <v>881</v>
      </c>
      <c r="D1244" s="148" t="s">
        <v>798</v>
      </c>
      <c r="E1244" s="197">
        <v>22</v>
      </c>
      <c r="F1244" s="248">
        <f t="shared" si="1881"/>
        <v>1.1248657404</v>
      </c>
      <c r="G1244" s="249">
        <v>0.23100000000000001</v>
      </c>
      <c r="H1244" s="250">
        <f t="shared" si="1882"/>
        <v>0.43859970000000004</v>
      </c>
      <c r="I1244" s="249">
        <v>0.151</v>
      </c>
      <c r="J1244" s="250">
        <f t="shared" si="1883"/>
        <v>0.35564576999999997</v>
      </c>
      <c r="K1244" s="99" t="s">
        <v>235</v>
      </c>
      <c r="L1244" s="99" t="s">
        <v>26</v>
      </c>
      <c r="M1244" s="99">
        <v>1</v>
      </c>
      <c r="N1244" s="99">
        <v>0.29199999999999998</v>
      </c>
      <c r="O1244" s="55">
        <f t="shared" si="1894"/>
        <v>0.29199999999999998</v>
      </c>
      <c r="P1244" s="250">
        <f t="shared" ref="P1244" si="1905">E1244*F1244</f>
        <v>24.7470462888</v>
      </c>
      <c r="Q1244" s="250">
        <f t="shared" ref="Q1244" si="1906">SUM(O1244:O1247)</f>
        <v>0.29199999999999998</v>
      </c>
      <c r="R1244" s="250">
        <f t="shared" ref="R1244" si="1907">Q1244*1.02*1.05*$R$14</f>
        <v>0.33062027039999997</v>
      </c>
      <c r="S1244" s="152">
        <f t="shared" ref="S1244" si="1908">F1244*$S$17</f>
        <v>1.4281318036252659</v>
      </c>
      <c r="T1244" s="152">
        <f t="shared" ref="T1244" si="1909">E1244*S1244</f>
        <v>31.41889967975585</v>
      </c>
    </row>
    <row r="1245" spans="1:20" ht="12.75" customHeight="1" x14ac:dyDescent="0.2">
      <c r="A1245" s="148"/>
      <c r="B1245" s="213"/>
      <c r="C1245" s="213"/>
      <c r="D1245" s="148"/>
      <c r="E1245" s="197"/>
      <c r="F1245" s="248"/>
      <c r="G1245" s="249"/>
      <c r="H1245" s="250"/>
      <c r="I1245" s="249"/>
      <c r="J1245" s="250"/>
      <c r="K1245" s="39"/>
      <c r="L1245" s="39"/>
      <c r="M1245" s="39"/>
      <c r="N1245" s="99"/>
      <c r="O1245" s="55">
        <f t="shared" si="1894"/>
        <v>0</v>
      </c>
      <c r="P1245" s="250"/>
      <c r="Q1245" s="250"/>
      <c r="R1245" s="250"/>
      <c r="S1245" s="152"/>
      <c r="T1245" s="152"/>
    </row>
    <row r="1246" spans="1:20" ht="12.75" customHeight="1" x14ac:dyDescent="0.2">
      <c r="A1246" s="148"/>
      <c r="B1246" s="213"/>
      <c r="C1246" s="213"/>
      <c r="D1246" s="148"/>
      <c r="E1246" s="197"/>
      <c r="F1246" s="248"/>
      <c r="G1246" s="249"/>
      <c r="H1246" s="250"/>
      <c r="I1246" s="249"/>
      <c r="J1246" s="250"/>
      <c r="K1246" s="39"/>
      <c r="L1246" s="39"/>
      <c r="M1246" s="40"/>
      <c r="N1246" s="99"/>
      <c r="O1246" s="55">
        <f t="shared" si="1894"/>
        <v>0</v>
      </c>
      <c r="P1246" s="250"/>
      <c r="Q1246" s="250"/>
      <c r="R1246" s="250"/>
      <c r="S1246" s="152"/>
      <c r="T1246" s="152"/>
    </row>
    <row r="1247" spans="1:20" ht="12.75" customHeight="1" x14ac:dyDescent="0.2">
      <c r="A1247" s="148"/>
      <c r="B1247" s="213"/>
      <c r="C1247" s="213"/>
      <c r="D1247" s="148"/>
      <c r="E1247" s="197"/>
      <c r="F1247" s="248"/>
      <c r="G1247" s="249"/>
      <c r="H1247" s="250"/>
      <c r="I1247" s="249"/>
      <c r="J1247" s="250"/>
      <c r="K1247" s="39"/>
      <c r="L1247" s="39"/>
      <c r="M1247" s="39"/>
      <c r="N1247" s="99"/>
      <c r="O1247" s="55">
        <f t="shared" si="1894"/>
        <v>0</v>
      </c>
      <c r="P1247" s="250"/>
      <c r="Q1247" s="250"/>
      <c r="R1247" s="250"/>
      <c r="S1247" s="152"/>
      <c r="T1247" s="152"/>
    </row>
    <row r="1248" spans="1:20" s="54" customFormat="1" ht="12.75" customHeight="1" x14ac:dyDescent="0.2">
      <c r="A1248" s="144"/>
      <c r="B1248" s="433"/>
      <c r="C1248" s="383" t="s">
        <v>716</v>
      </c>
      <c r="D1248" s="433"/>
      <c r="E1248" s="477"/>
      <c r="F1248" s="439">
        <f>H1248+J1248+R1248</f>
        <v>2.8792230000000001</v>
      </c>
      <c r="G1248" s="442">
        <v>0.4</v>
      </c>
      <c r="H1248" s="445">
        <f>G1248*$P$8/1000</f>
        <v>0.75948000000000004</v>
      </c>
      <c r="I1248" s="448">
        <v>0.9</v>
      </c>
      <c r="J1248" s="445">
        <f>I1248*$P$9/1000</f>
        <v>2.1197430000000002</v>
      </c>
      <c r="K1248" s="82"/>
      <c r="L1248" s="82"/>
      <c r="M1248" s="82"/>
      <c r="N1248" s="83"/>
      <c r="O1248" s="84">
        <f t="shared" si="1894"/>
        <v>0</v>
      </c>
      <c r="P1248" s="445">
        <f>E1248*F1248</f>
        <v>0</v>
      </c>
      <c r="Q1248" s="445">
        <f>SUM(O1248:O1251)</f>
        <v>0</v>
      </c>
      <c r="R1248" s="445">
        <f>Q1248*1.02*1.05*$R$14</f>
        <v>0</v>
      </c>
      <c r="S1248" s="453"/>
      <c r="T1248" s="451">
        <f>SUM(T1216:T1247)</f>
        <v>419.07391340326205</v>
      </c>
    </row>
    <row r="1249" spans="1:20" s="54" customFormat="1" ht="12.75" customHeight="1" x14ac:dyDescent="0.2">
      <c r="A1249" s="145"/>
      <c r="B1249" s="434"/>
      <c r="C1249" s="384"/>
      <c r="D1249" s="434"/>
      <c r="E1249" s="478"/>
      <c r="F1249" s="440"/>
      <c r="G1249" s="443"/>
      <c r="H1249" s="446"/>
      <c r="I1249" s="449"/>
      <c r="J1249" s="446"/>
      <c r="K1249" s="82"/>
      <c r="L1249" s="82"/>
      <c r="M1249" s="82"/>
      <c r="N1249" s="83"/>
      <c r="O1249" s="84">
        <f t="shared" si="1894"/>
        <v>0</v>
      </c>
      <c r="P1249" s="446"/>
      <c r="Q1249" s="446"/>
      <c r="R1249" s="446"/>
      <c r="S1249" s="453"/>
      <c r="T1249" s="451"/>
    </row>
    <row r="1250" spans="1:20" s="54" customFormat="1" ht="12.75" customHeight="1" x14ac:dyDescent="0.2">
      <c r="A1250" s="145"/>
      <c r="B1250" s="434"/>
      <c r="C1250" s="384"/>
      <c r="D1250" s="434"/>
      <c r="E1250" s="478"/>
      <c r="F1250" s="440"/>
      <c r="G1250" s="443"/>
      <c r="H1250" s="446"/>
      <c r="I1250" s="449"/>
      <c r="J1250" s="446"/>
      <c r="K1250" s="82"/>
      <c r="L1250" s="82"/>
      <c r="M1250" s="82"/>
      <c r="N1250" s="83"/>
      <c r="O1250" s="84">
        <f t="shared" si="1894"/>
        <v>0</v>
      </c>
      <c r="P1250" s="446"/>
      <c r="Q1250" s="446"/>
      <c r="R1250" s="446"/>
      <c r="S1250" s="453"/>
      <c r="T1250" s="451"/>
    </row>
    <row r="1251" spans="1:20" s="54" customFormat="1" ht="12.75" customHeight="1" x14ac:dyDescent="0.2">
      <c r="A1251" s="146"/>
      <c r="B1251" s="435"/>
      <c r="C1251" s="385"/>
      <c r="D1251" s="435"/>
      <c r="E1251" s="479"/>
      <c r="F1251" s="441"/>
      <c r="G1251" s="444"/>
      <c r="H1251" s="447"/>
      <c r="I1251" s="450"/>
      <c r="J1251" s="447"/>
      <c r="K1251" s="82"/>
      <c r="L1251" s="82"/>
      <c r="M1251" s="82"/>
      <c r="N1251" s="83"/>
      <c r="O1251" s="84">
        <f t="shared" si="1894"/>
        <v>0</v>
      </c>
      <c r="P1251" s="447"/>
      <c r="Q1251" s="447"/>
      <c r="R1251" s="447"/>
      <c r="S1251" s="453"/>
      <c r="T1251" s="451"/>
    </row>
    <row r="1252" spans="1:20" s="54" customFormat="1" ht="12.75" customHeight="1" x14ac:dyDescent="0.2">
      <c r="A1252" s="144"/>
      <c r="B1252" s="433"/>
      <c r="C1252" s="383" t="s">
        <v>717</v>
      </c>
      <c r="D1252" s="433"/>
      <c r="E1252" s="477"/>
      <c r="F1252" s="439">
        <f>H1252+J1252+R1252</f>
        <v>7.1331929999999995</v>
      </c>
      <c r="G1252" s="442">
        <v>1.4</v>
      </c>
      <c r="H1252" s="445">
        <f>G1252*$P$8/1000</f>
        <v>2.6581799999999998</v>
      </c>
      <c r="I1252" s="448">
        <v>1.9</v>
      </c>
      <c r="J1252" s="445">
        <f>I1252*$P$9/1000</f>
        <v>4.4750129999999997</v>
      </c>
      <c r="K1252" s="82"/>
      <c r="L1252" s="82"/>
      <c r="M1252" s="82"/>
      <c r="N1252" s="83"/>
      <c r="O1252" s="84">
        <f t="shared" si="1894"/>
        <v>0</v>
      </c>
      <c r="P1252" s="445">
        <f>E1252*F1252</f>
        <v>0</v>
      </c>
      <c r="Q1252" s="445">
        <f>SUM(O1252:O1255)</f>
        <v>0</v>
      </c>
      <c r="R1252" s="445">
        <f>Q1252*1.02*1.05*$R$14</f>
        <v>0</v>
      </c>
      <c r="S1252" s="453"/>
      <c r="T1252" s="452">
        <f>(T1248*100%)/$T$1936</f>
        <v>3.5220786655560062E-3</v>
      </c>
    </row>
    <row r="1253" spans="1:20" s="54" customFormat="1" ht="12.75" customHeight="1" x14ac:dyDescent="0.2">
      <c r="A1253" s="145"/>
      <c r="B1253" s="434"/>
      <c r="C1253" s="384"/>
      <c r="D1253" s="434"/>
      <c r="E1253" s="478"/>
      <c r="F1253" s="440"/>
      <c r="G1253" s="443"/>
      <c r="H1253" s="446"/>
      <c r="I1253" s="449"/>
      <c r="J1253" s="446"/>
      <c r="K1253" s="82"/>
      <c r="L1253" s="82"/>
      <c r="M1253" s="82"/>
      <c r="N1253" s="83"/>
      <c r="O1253" s="84">
        <f t="shared" si="1894"/>
        <v>0</v>
      </c>
      <c r="P1253" s="446"/>
      <c r="Q1253" s="446"/>
      <c r="R1253" s="446"/>
      <c r="S1253" s="453"/>
      <c r="T1253" s="452"/>
    </row>
    <row r="1254" spans="1:20" s="54" customFormat="1" ht="12.75" customHeight="1" x14ac:dyDescent="0.2">
      <c r="A1254" s="145"/>
      <c r="B1254" s="434"/>
      <c r="C1254" s="384"/>
      <c r="D1254" s="434"/>
      <c r="E1254" s="478"/>
      <c r="F1254" s="440"/>
      <c r="G1254" s="443"/>
      <c r="H1254" s="446"/>
      <c r="I1254" s="449"/>
      <c r="J1254" s="446"/>
      <c r="K1254" s="82"/>
      <c r="L1254" s="82"/>
      <c r="M1254" s="82"/>
      <c r="N1254" s="83"/>
      <c r="O1254" s="84">
        <f t="shared" si="1894"/>
        <v>0</v>
      </c>
      <c r="P1254" s="446"/>
      <c r="Q1254" s="446"/>
      <c r="R1254" s="446"/>
      <c r="S1254" s="453"/>
      <c r="T1254" s="452"/>
    </row>
    <row r="1255" spans="1:20" s="54" customFormat="1" ht="12.75" customHeight="1" x14ac:dyDescent="0.2">
      <c r="A1255" s="146"/>
      <c r="B1255" s="435"/>
      <c r="C1255" s="385"/>
      <c r="D1255" s="435"/>
      <c r="E1255" s="479"/>
      <c r="F1255" s="441"/>
      <c r="G1255" s="444"/>
      <c r="H1255" s="447"/>
      <c r="I1255" s="450"/>
      <c r="J1255" s="447"/>
      <c r="K1255" s="82"/>
      <c r="L1255" s="82"/>
      <c r="M1255" s="82"/>
      <c r="N1255" s="83"/>
      <c r="O1255" s="84">
        <f t="shared" si="1894"/>
        <v>0</v>
      </c>
      <c r="P1255" s="447"/>
      <c r="Q1255" s="447"/>
      <c r="R1255" s="447"/>
      <c r="S1255" s="453"/>
      <c r="T1255" s="452"/>
    </row>
    <row r="1256" spans="1:20" ht="12.75" customHeight="1" x14ac:dyDescent="0.2">
      <c r="A1256" s="148"/>
      <c r="B1256" s="213"/>
      <c r="C1256" s="198" t="s">
        <v>882</v>
      </c>
      <c r="D1256" s="197"/>
      <c r="E1256" s="197"/>
      <c r="F1256" s="248">
        <f t="shared" ref="F1256" si="1910">H1256+J1256+R1256</f>
        <v>0</v>
      </c>
      <c r="G1256" s="249"/>
      <c r="H1256" s="250">
        <f t="shared" ref="H1256" si="1911">G1256*$P$8/1000</f>
        <v>0</v>
      </c>
      <c r="I1256" s="249"/>
      <c r="J1256" s="250">
        <f t="shared" ref="J1256" si="1912">I1256*$P$9/1000</f>
        <v>0</v>
      </c>
      <c r="K1256" s="99"/>
      <c r="L1256" s="99"/>
      <c r="M1256" s="99"/>
      <c r="N1256" s="99"/>
      <c r="O1256" s="55">
        <f t="shared" si="1894"/>
        <v>0</v>
      </c>
      <c r="P1256" s="250">
        <f t="shared" ref="P1256" si="1913">E1256*F1256</f>
        <v>0</v>
      </c>
      <c r="Q1256" s="250">
        <f t="shared" ref="Q1256" si="1914">SUM(O1256:O1259)</f>
        <v>0</v>
      </c>
      <c r="R1256" s="250">
        <f t="shared" ref="R1256" si="1915">Q1256*1.02*1.05*$R$14</f>
        <v>0</v>
      </c>
      <c r="S1256" s="152">
        <f t="shared" ref="S1256" si="1916">F1256*$S$17</f>
        <v>0</v>
      </c>
      <c r="T1256" s="152">
        <f t="shared" ref="T1256" si="1917">E1256*S1256</f>
        <v>0</v>
      </c>
    </row>
    <row r="1257" spans="1:20" ht="12.75" customHeight="1" x14ac:dyDescent="0.2">
      <c r="A1257" s="148"/>
      <c r="B1257" s="213"/>
      <c r="C1257" s="199"/>
      <c r="D1257" s="197"/>
      <c r="E1257" s="197"/>
      <c r="F1257" s="248"/>
      <c r="G1257" s="249"/>
      <c r="H1257" s="250"/>
      <c r="I1257" s="249"/>
      <c r="J1257" s="250"/>
      <c r="K1257" s="39"/>
      <c r="L1257" s="39"/>
      <c r="M1257" s="39"/>
      <c r="N1257" s="99"/>
      <c r="O1257" s="55">
        <f t="shared" si="1894"/>
        <v>0</v>
      </c>
      <c r="P1257" s="250"/>
      <c r="Q1257" s="250"/>
      <c r="R1257" s="250"/>
      <c r="S1257" s="152"/>
      <c r="T1257" s="152"/>
    </row>
    <row r="1258" spans="1:20" ht="12.75" customHeight="1" x14ac:dyDescent="0.2">
      <c r="A1258" s="148"/>
      <c r="B1258" s="213"/>
      <c r="C1258" s="199"/>
      <c r="D1258" s="197"/>
      <c r="E1258" s="197"/>
      <c r="F1258" s="248"/>
      <c r="G1258" s="249"/>
      <c r="H1258" s="250"/>
      <c r="I1258" s="249"/>
      <c r="J1258" s="250"/>
      <c r="K1258" s="39"/>
      <c r="L1258" s="39"/>
      <c r="M1258" s="40"/>
      <c r="N1258" s="99"/>
      <c r="O1258" s="55">
        <f t="shared" si="1894"/>
        <v>0</v>
      </c>
      <c r="P1258" s="250"/>
      <c r="Q1258" s="250"/>
      <c r="R1258" s="250"/>
      <c r="S1258" s="152"/>
      <c r="T1258" s="152"/>
    </row>
    <row r="1259" spans="1:20" ht="12.75" customHeight="1" x14ac:dyDescent="0.2">
      <c r="A1259" s="148"/>
      <c r="B1259" s="213"/>
      <c r="C1259" s="200"/>
      <c r="D1259" s="197"/>
      <c r="E1259" s="197"/>
      <c r="F1259" s="248"/>
      <c r="G1259" s="249"/>
      <c r="H1259" s="250"/>
      <c r="I1259" s="249"/>
      <c r="J1259" s="250"/>
      <c r="K1259" s="39"/>
      <c r="L1259" s="39"/>
      <c r="M1259" s="39"/>
      <c r="N1259" s="99"/>
      <c r="O1259" s="55">
        <f t="shared" si="1894"/>
        <v>0</v>
      </c>
      <c r="P1259" s="250"/>
      <c r="Q1259" s="250"/>
      <c r="R1259" s="250"/>
      <c r="S1259" s="152"/>
      <c r="T1259" s="152"/>
    </row>
    <row r="1260" spans="1:20" ht="12.75" customHeight="1" x14ac:dyDescent="0.2">
      <c r="A1260" s="148"/>
      <c r="B1260" s="147"/>
      <c r="C1260" s="216" t="s">
        <v>883</v>
      </c>
      <c r="D1260" s="150"/>
      <c r="E1260" s="148"/>
      <c r="F1260" s="150">
        <f>H1260+J1260+R1260</f>
        <v>0</v>
      </c>
      <c r="G1260" s="151"/>
      <c r="H1260" s="152">
        <f>G1260*$P$8/1000</f>
        <v>0</v>
      </c>
      <c r="I1260" s="151"/>
      <c r="J1260" s="152">
        <f>I1260*$P$9/1000</f>
        <v>0</v>
      </c>
      <c r="K1260" s="23"/>
      <c r="L1260" s="23"/>
      <c r="M1260" s="23"/>
      <c r="N1260" s="97"/>
      <c r="O1260" s="55">
        <f t="shared" si="1894"/>
        <v>0</v>
      </c>
      <c r="P1260" s="152">
        <f>E1260*F1260</f>
        <v>0</v>
      </c>
      <c r="Q1260" s="152">
        <f>SUM(O1260:O1263)</f>
        <v>0</v>
      </c>
      <c r="R1260" s="152">
        <f>Q1260</f>
        <v>0</v>
      </c>
      <c r="S1260" s="152">
        <f t="shared" ref="S1260" si="1918">F1260*$S$17</f>
        <v>0</v>
      </c>
      <c r="T1260" s="152">
        <f t="shared" ref="T1260" si="1919">E1260*S1260</f>
        <v>0</v>
      </c>
    </row>
    <row r="1261" spans="1:20" ht="12.75" customHeight="1" x14ac:dyDescent="0.2">
      <c r="A1261" s="148"/>
      <c r="B1261" s="147"/>
      <c r="C1261" s="216"/>
      <c r="D1261" s="150"/>
      <c r="E1261" s="148"/>
      <c r="F1261" s="150"/>
      <c r="G1261" s="151"/>
      <c r="H1261" s="152"/>
      <c r="I1261" s="151"/>
      <c r="J1261" s="152"/>
      <c r="K1261" s="23"/>
      <c r="L1261" s="23"/>
      <c r="M1261" s="23"/>
      <c r="N1261" s="97"/>
      <c r="O1261" s="55">
        <f t="shared" si="1894"/>
        <v>0</v>
      </c>
      <c r="P1261" s="152"/>
      <c r="Q1261" s="152"/>
      <c r="R1261" s="152"/>
      <c r="S1261" s="152"/>
      <c r="T1261" s="152"/>
    </row>
    <row r="1262" spans="1:20" ht="12.75" customHeight="1" x14ac:dyDescent="0.2">
      <c r="A1262" s="148"/>
      <c r="B1262" s="147"/>
      <c r="C1262" s="216"/>
      <c r="D1262" s="150"/>
      <c r="E1262" s="148"/>
      <c r="F1262" s="150"/>
      <c r="G1262" s="151"/>
      <c r="H1262" s="152"/>
      <c r="I1262" s="151"/>
      <c r="J1262" s="152"/>
      <c r="K1262" s="23"/>
      <c r="L1262" s="23"/>
      <c r="M1262" s="24"/>
      <c r="N1262" s="97"/>
      <c r="O1262" s="55">
        <f t="shared" si="1894"/>
        <v>0</v>
      </c>
      <c r="P1262" s="152"/>
      <c r="Q1262" s="152"/>
      <c r="R1262" s="152"/>
      <c r="S1262" s="152"/>
      <c r="T1262" s="152"/>
    </row>
    <row r="1263" spans="1:20" ht="12.75" customHeight="1" x14ac:dyDescent="0.2">
      <c r="A1263" s="148"/>
      <c r="B1263" s="147"/>
      <c r="C1263" s="216"/>
      <c r="D1263" s="150"/>
      <c r="E1263" s="148"/>
      <c r="F1263" s="150"/>
      <c r="G1263" s="151"/>
      <c r="H1263" s="152"/>
      <c r="I1263" s="151"/>
      <c r="J1263" s="152"/>
      <c r="K1263" s="23"/>
      <c r="L1263" s="23"/>
      <c r="M1263" s="23"/>
      <c r="N1263" s="97"/>
      <c r="O1263" s="55">
        <f t="shared" si="1894"/>
        <v>0</v>
      </c>
      <c r="P1263" s="152"/>
      <c r="Q1263" s="152"/>
      <c r="R1263" s="152"/>
      <c r="S1263" s="152"/>
      <c r="T1263" s="152"/>
    </row>
    <row r="1264" spans="1:20" ht="12.75" customHeight="1" x14ac:dyDescent="0.2">
      <c r="A1264" s="148">
        <v>1</v>
      </c>
      <c r="B1264" s="268" t="s">
        <v>228</v>
      </c>
      <c r="C1264" s="147" t="s">
        <v>884</v>
      </c>
      <c r="D1264" s="148" t="s">
        <v>798</v>
      </c>
      <c r="E1264" s="148">
        <v>1</v>
      </c>
      <c r="F1264" s="150">
        <f>H1264+J1264+R1264</f>
        <v>30.7880334</v>
      </c>
      <c r="G1264" s="151">
        <v>0.91</v>
      </c>
      <c r="H1264" s="152">
        <f>G1264*$P$8/1000</f>
        <v>1.7278169999999999</v>
      </c>
      <c r="I1264" s="151">
        <v>0.32</v>
      </c>
      <c r="J1264" s="152">
        <f>I1264*$P$9/1000</f>
        <v>0.75368640000000009</v>
      </c>
      <c r="K1264" s="23" t="s">
        <v>354</v>
      </c>
      <c r="L1264" s="23" t="s">
        <v>26</v>
      </c>
      <c r="M1264" s="23">
        <v>1</v>
      </c>
      <c r="N1264" s="97">
        <v>25</v>
      </c>
      <c r="O1264" s="55">
        <f t="shared" si="1894"/>
        <v>25</v>
      </c>
      <c r="P1264" s="152">
        <f>E1264*F1264</f>
        <v>30.7880334</v>
      </c>
      <c r="Q1264" s="152">
        <f>SUM(O1264:O1267)</f>
        <v>25</v>
      </c>
      <c r="R1264" s="152">
        <f>Q1264*1.02*1.05*$R$14</f>
        <v>28.306529999999999</v>
      </c>
      <c r="S1264" s="152">
        <f t="shared" ref="S1264" si="1920">F1264*$S$17</f>
        <v>39.088549051179662</v>
      </c>
      <c r="T1264" s="152">
        <f t="shared" ref="T1264" si="1921">E1264*S1264</f>
        <v>39.088549051179662</v>
      </c>
    </row>
    <row r="1265" spans="1:20" ht="12.75" customHeight="1" x14ac:dyDescent="0.2">
      <c r="A1265" s="148"/>
      <c r="B1265" s="268"/>
      <c r="C1265" s="147"/>
      <c r="D1265" s="148"/>
      <c r="E1265" s="148"/>
      <c r="F1265" s="150"/>
      <c r="G1265" s="151"/>
      <c r="H1265" s="152"/>
      <c r="I1265" s="151"/>
      <c r="J1265" s="152"/>
      <c r="K1265" s="23"/>
      <c r="L1265" s="23"/>
      <c r="M1265" s="23"/>
      <c r="N1265" s="97"/>
      <c r="O1265" s="55">
        <f t="shared" si="1894"/>
        <v>0</v>
      </c>
      <c r="P1265" s="152"/>
      <c r="Q1265" s="152"/>
      <c r="R1265" s="152"/>
      <c r="S1265" s="152"/>
      <c r="T1265" s="152"/>
    </row>
    <row r="1266" spans="1:20" ht="12.75" customHeight="1" x14ac:dyDescent="0.2">
      <c r="A1266" s="148"/>
      <c r="B1266" s="268"/>
      <c r="C1266" s="147"/>
      <c r="D1266" s="148"/>
      <c r="E1266" s="148"/>
      <c r="F1266" s="150"/>
      <c r="G1266" s="151"/>
      <c r="H1266" s="152"/>
      <c r="I1266" s="151"/>
      <c r="J1266" s="152"/>
      <c r="K1266" s="23"/>
      <c r="L1266" s="97"/>
      <c r="M1266" s="17"/>
      <c r="N1266" s="97"/>
      <c r="O1266" s="55">
        <f t="shared" si="1894"/>
        <v>0</v>
      </c>
      <c r="P1266" s="152"/>
      <c r="Q1266" s="152"/>
      <c r="R1266" s="152"/>
      <c r="S1266" s="152"/>
      <c r="T1266" s="152"/>
    </row>
    <row r="1267" spans="1:20" ht="12.75" customHeight="1" x14ac:dyDescent="0.2">
      <c r="A1267" s="148"/>
      <c r="B1267" s="268"/>
      <c r="C1267" s="147"/>
      <c r="D1267" s="148"/>
      <c r="E1267" s="148"/>
      <c r="F1267" s="150"/>
      <c r="G1267" s="151"/>
      <c r="H1267" s="152"/>
      <c r="I1267" s="151"/>
      <c r="J1267" s="152"/>
      <c r="K1267" s="23"/>
      <c r="L1267" s="23"/>
      <c r="M1267" s="23"/>
      <c r="N1267" s="97"/>
      <c r="O1267" s="55">
        <f t="shared" si="1894"/>
        <v>0</v>
      </c>
      <c r="P1267" s="152"/>
      <c r="Q1267" s="152"/>
      <c r="R1267" s="152"/>
      <c r="S1267" s="152"/>
      <c r="T1267" s="152"/>
    </row>
    <row r="1268" spans="1:20" ht="12.75" customHeight="1" x14ac:dyDescent="0.2">
      <c r="A1268" s="148">
        <v>2</v>
      </c>
      <c r="B1268" s="268" t="s">
        <v>355</v>
      </c>
      <c r="C1268" s="147" t="s">
        <v>885</v>
      </c>
      <c r="D1268" s="148" t="s">
        <v>798</v>
      </c>
      <c r="E1268" s="267">
        <v>1</v>
      </c>
      <c r="F1268" s="150">
        <f>H1268+J1268+R1268</f>
        <v>19.515423599999998</v>
      </c>
      <c r="G1268" s="153">
        <v>1.1100000000000001</v>
      </c>
      <c r="H1268" s="152">
        <f>G1268*$P$8/1000</f>
        <v>2.1075570000000003</v>
      </c>
      <c r="I1268" s="153">
        <v>0.18</v>
      </c>
      <c r="J1268" s="152">
        <f>I1268*$P$9/1000</f>
        <v>0.42394860000000001</v>
      </c>
      <c r="K1268" s="23" t="s">
        <v>354</v>
      </c>
      <c r="L1268" s="23" t="s">
        <v>26</v>
      </c>
      <c r="M1268" s="23">
        <v>1</v>
      </c>
      <c r="N1268" s="97">
        <v>15</v>
      </c>
      <c r="O1268" s="55">
        <f t="shared" si="1894"/>
        <v>15</v>
      </c>
      <c r="P1268" s="152">
        <f>E1268*F1268</f>
        <v>19.515423599999998</v>
      </c>
      <c r="Q1268" s="152">
        <f>SUM(O1268:O1271)</f>
        <v>15</v>
      </c>
      <c r="R1268" s="152">
        <f t="shared" ref="R1268" si="1922">Q1268*1.02*1.05*$R$14</f>
        <v>16.983917999999999</v>
      </c>
      <c r="S1268" s="152">
        <f t="shared" ref="S1268" si="1923">F1268*$S$17</f>
        <v>24.776821004850188</v>
      </c>
      <c r="T1268" s="152">
        <f t="shared" ref="T1268" si="1924">E1268*S1268</f>
        <v>24.776821004850188</v>
      </c>
    </row>
    <row r="1269" spans="1:20" ht="12.75" customHeight="1" x14ac:dyDescent="0.2">
      <c r="A1269" s="148"/>
      <c r="B1269" s="147"/>
      <c r="C1269" s="147"/>
      <c r="D1269" s="148"/>
      <c r="E1269" s="267"/>
      <c r="F1269" s="150"/>
      <c r="G1269" s="153"/>
      <c r="H1269" s="152"/>
      <c r="I1269" s="153"/>
      <c r="J1269" s="152"/>
      <c r="K1269" s="23"/>
      <c r="L1269" s="23"/>
      <c r="M1269" s="23"/>
      <c r="N1269" s="97"/>
      <c r="O1269" s="55">
        <f t="shared" si="1894"/>
        <v>0</v>
      </c>
      <c r="P1269" s="152"/>
      <c r="Q1269" s="152"/>
      <c r="R1269" s="152"/>
      <c r="S1269" s="152"/>
      <c r="T1269" s="152"/>
    </row>
    <row r="1270" spans="1:20" ht="12.75" customHeight="1" x14ac:dyDescent="0.2">
      <c r="A1270" s="148"/>
      <c r="B1270" s="147"/>
      <c r="C1270" s="147"/>
      <c r="D1270" s="148"/>
      <c r="E1270" s="267"/>
      <c r="F1270" s="150"/>
      <c r="G1270" s="153"/>
      <c r="H1270" s="152"/>
      <c r="I1270" s="153"/>
      <c r="J1270" s="152"/>
      <c r="K1270" s="23"/>
      <c r="L1270" s="23"/>
      <c r="M1270" s="24"/>
      <c r="N1270" s="97"/>
      <c r="O1270" s="55">
        <f t="shared" si="1894"/>
        <v>0</v>
      </c>
      <c r="P1270" s="152"/>
      <c r="Q1270" s="152"/>
      <c r="R1270" s="152"/>
      <c r="S1270" s="152"/>
      <c r="T1270" s="152"/>
    </row>
    <row r="1271" spans="1:20" ht="12.75" customHeight="1" x14ac:dyDescent="0.2">
      <c r="A1271" s="148"/>
      <c r="B1271" s="147"/>
      <c r="C1271" s="147"/>
      <c r="D1271" s="148"/>
      <c r="E1271" s="267"/>
      <c r="F1271" s="150"/>
      <c r="G1271" s="153"/>
      <c r="H1271" s="152"/>
      <c r="I1271" s="153"/>
      <c r="J1271" s="152"/>
      <c r="K1271" s="23"/>
      <c r="L1271" s="23"/>
      <c r="M1271" s="23"/>
      <c r="N1271" s="97"/>
      <c r="O1271" s="55">
        <f t="shared" si="1894"/>
        <v>0</v>
      </c>
      <c r="P1271" s="152"/>
      <c r="Q1271" s="152"/>
      <c r="R1271" s="152"/>
      <c r="S1271" s="152"/>
      <c r="T1271" s="152"/>
    </row>
    <row r="1272" spans="1:20" ht="12.75" customHeight="1" x14ac:dyDescent="0.2">
      <c r="A1272" s="148">
        <v>4</v>
      </c>
      <c r="B1272" s="147" t="s">
        <v>230</v>
      </c>
      <c r="C1272" s="147" t="s">
        <v>1005</v>
      </c>
      <c r="D1272" s="148" t="s">
        <v>798</v>
      </c>
      <c r="E1272" s="148">
        <v>6</v>
      </c>
      <c r="F1272" s="150">
        <f>H1272+J1272+R1272</f>
        <v>12.687944399999999</v>
      </c>
      <c r="G1272" s="151">
        <v>3.03</v>
      </c>
      <c r="H1272" s="152">
        <f>G1272*$P$8/1000</f>
        <v>5.7530609999999998</v>
      </c>
      <c r="I1272" s="151">
        <v>0.06</v>
      </c>
      <c r="J1272" s="152">
        <f>I1272*$P$9/1000</f>
        <v>0.14131619999999998</v>
      </c>
      <c r="K1272" s="23" t="s">
        <v>229</v>
      </c>
      <c r="L1272" s="23" t="s">
        <v>26</v>
      </c>
      <c r="M1272" s="23">
        <v>1</v>
      </c>
      <c r="N1272" s="97">
        <v>6</v>
      </c>
      <c r="O1272" s="55">
        <f t="shared" si="1894"/>
        <v>6</v>
      </c>
      <c r="P1272" s="152">
        <f>E1272*F1272</f>
        <v>76.127666399999995</v>
      </c>
      <c r="Q1272" s="152">
        <f>SUM(O1272:O1275)</f>
        <v>6</v>
      </c>
      <c r="R1272" s="152">
        <f t="shared" ref="R1272" si="1925">Q1272*1.02*1.05*$R$14</f>
        <v>6.7935672</v>
      </c>
      <c r="S1272" s="152">
        <f t="shared" ref="S1272" si="1926">F1272*$S$17</f>
        <v>16.108639697592388</v>
      </c>
      <c r="T1272" s="152">
        <f t="shared" ref="T1272" si="1927">E1272*S1272</f>
        <v>96.651838185554325</v>
      </c>
    </row>
    <row r="1273" spans="1:20" ht="12.75" customHeight="1" x14ac:dyDescent="0.2">
      <c r="A1273" s="148"/>
      <c r="B1273" s="147"/>
      <c r="C1273" s="147"/>
      <c r="D1273" s="148"/>
      <c r="E1273" s="148"/>
      <c r="F1273" s="150"/>
      <c r="G1273" s="151"/>
      <c r="H1273" s="152"/>
      <c r="I1273" s="151"/>
      <c r="J1273" s="152"/>
      <c r="K1273" s="23"/>
      <c r="L1273" s="23"/>
      <c r="M1273" s="23"/>
      <c r="N1273" s="97"/>
      <c r="O1273" s="55">
        <f t="shared" si="1894"/>
        <v>0</v>
      </c>
      <c r="P1273" s="152"/>
      <c r="Q1273" s="152"/>
      <c r="R1273" s="152"/>
      <c r="S1273" s="152"/>
      <c r="T1273" s="152"/>
    </row>
    <row r="1274" spans="1:20" ht="12.75" customHeight="1" x14ac:dyDescent="0.2">
      <c r="A1274" s="148"/>
      <c r="B1274" s="147"/>
      <c r="C1274" s="147"/>
      <c r="D1274" s="148"/>
      <c r="E1274" s="148"/>
      <c r="F1274" s="150"/>
      <c r="G1274" s="151"/>
      <c r="H1274" s="152"/>
      <c r="I1274" s="151"/>
      <c r="J1274" s="152"/>
      <c r="K1274" s="23"/>
      <c r="L1274" s="23"/>
      <c r="M1274" s="24"/>
      <c r="N1274" s="97"/>
      <c r="O1274" s="55">
        <f t="shared" si="1894"/>
        <v>0</v>
      </c>
      <c r="P1274" s="152"/>
      <c r="Q1274" s="152"/>
      <c r="R1274" s="152"/>
      <c r="S1274" s="152"/>
      <c r="T1274" s="152"/>
    </row>
    <row r="1275" spans="1:20" ht="12.75" customHeight="1" x14ac:dyDescent="0.2">
      <c r="A1275" s="148"/>
      <c r="B1275" s="147"/>
      <c r="C1275" s="147"/>
      <c r="D1275" s="148"/>
      <c r="E1275" s="148"/>
      <c r="F1275" s="150"/>
      <c r="G1275" s="151"/>
      <c r="H1275" s="152"/>
      <c r="I1275" s="151"/>
      <c r="J1275" s="152"/>
      <c r="K1275" s="23"/>
      <c r="L1275" s="23"/>
      <c r="M1275" s="23"/>
      <c r="N1275" s="97"/>
      <c r="O1275" s="55">
        <f t="shared" si="1894"/>
        <v>0</v>
      </c>
      <c r="P1275" s="152"/>
      <c r="Q1275" s="152"/>
      <c r="R1275" s="152"/>
      <c r="S1275" s="152"/>
      <c r="T1275" s="152"/>
    </row>
    <row r="1276" spans="1:20" ht="12.75" customHeight="1" x14ac:dyDescent="0.2">
      <c r="A1276" s="148">
        <v>5</v>
      </c>
      <c r="B1276" s="147" t="s">
        <v>358</v>
      </c>
      <c r="C1276" s="147" t="s">
        <v>1004</v>
      </c>
      <c r="D1276" s="148" t="s">
        <v>798</v>
      </c>
      <c r="E1276" s="148">
        <v>1</v>
      </c>
      <c r="F1276" s="150">
        <f>H1276+J1276+R1276</f>
        <v>254.99064569999999</v>
      </c>
      <c r="G1276" s="151">
        <v>3.77</v>
      </c>
      <c r="H1276" s="152">
        <f>G1276*$P$8/1000</f>
        <v>7.158099</v>
      </c>
      <c r="I1276" s="151">
        <v>2.21</v>
      </c>
      <c r="J1276" s="152">
        <f>I1276*$P$9/1000</f>
        <v>5.2051467000000002</v>
      </c>
      <c r="K1276" s="23" t="s">
        <v>284</v>
      </c>
      <c r="L1276" s="23" t="s">
        <v>26</v>
      </c>
      <c r="M1276" s="23">
        <v>1</v>
      </c>
      <c r="N1276" s="97">
        <v>225</v>
      </c>
      <c r="O1276" s="55">
        <f t="shared" si="1894"/>
        <v>225</v>
      </c>
      <c r="P1276" s="152">
        <f>E1276*F1276</f>
        <v>254.99064569999999</v>
      </c>
      <c r="Q1276" s="152">
        <f>SUM(O1276:O1279)</f>
        <v>225</v>
      </c>
      <c r="R1276" s="152">
        <f>Q1276*1.02*$R$14</f>
        <v>242.62739999999999</v>
      </c>
      <c r="S1276" s="152">
        <f>(F1276-S1884)*$T$17</f>
        <v>38.08526329439735</v>
      </c>
      <c r="T1276" s="152">
        <f t="shared" ref="T1276" si="1928">E1276*S1276</f>
        <v>38.08526329439735</v>
      </c>
    </row>
    <row r="1277" spans="1:20" ht="12.75" customHeight="1" x14ac:dyDescent="0.2">
      <c r="A1277" s="148"/>
      <c r="B1277" s="147"/>
      <c r="C1277" s="147"/>
      <c r="D1277" s="148"/>
      <c r="E1277" s="148"/>
      <c r="F1277" s="150"/>
      <c r="G1277" s="151"/>
      <c r="H1277" s="152"/>
      <c r="I1277" s="151"/>
      <c r="J1277" s="152"/>
      <c r="K1277" s="23"/>
      <c r="L1277" s="23"/>
      <c r="M1277" s="23"/>
      <c r="N1277" s="97"/>
      <c r="O1277" s="55">
        <f t="shared" si="1894"/>
        <v>0</v>
      </c>
      <c r="P1277" s="152"/>
      <c r="Q1277" s="152"/>
      <c r="R1277" s="152"/>
      <c r="S1277" s="152"/>
      <c r="T1277" s="152"/>
    </row>
    <row r="1278" spans="1:20" ht="12.75" customHeight="1" x14ac:dyDescent="0.2">
      <c r="A1278" s="148"/>
      <c r="B1278" s="147"/>
      <c r="C1278" s="147"/>
      <c r="D1278" s="148"/>
      <c r="E1278" s="148"/>
      <c r="F1278" s="150"/>
      <c r="G1278" s="151"/>
      <c r="H1278" s="152"/>
      <c r="I1278" s="151"/>
      <c r="J1278" s="152"/>
      <c r="K1278" s="23"/>
      <c r="L1278" s="23"/>
      <c r="M1278" s="24"/>
      <c r="N1278" s="97"/>
      <c r="O1278" s="55">
        <f t="shared" si="1894"/>
        <v>0</v>
      </c>
      <c r="P1278" s="152"/>
      <c r="Q1278" s="152"/>
      <c r="R1278" s="152"/>
      <c r="S1278" s="152"/>
      <c r="T1278" s="152"/>
    </row>
    <row r="1279" spans="1:20" ht="12.75" customHeight="1" x14ac:dyDescent="0.2">
      <c r="A1279" s="148"/>
      <c r="B1279" s="147"/>
      <c r="C1279" s="147"/>
      <c r="D1279" s="148"/>
      <c r="E1279" s="148"/>
      <c r="F1279" s="150"/>
      <c r="G1279" s="151"/>
      <c r="H1279" s="152"/>
      <c r="I1279" s="151"/>
      <c r="J1279" s="152"/>
      <c r="K1279" s="23"/>
      <c r="L1279" s="23"/>
      <c r="M1279" s="23"/>
      <c r="N1279" s="97"/>
      <c r="O1279" s="55">
        <f t="shared" si="1894"/>
        <v>0</v>
      </c>
      <c r="P1279" s="152"/>
      <c r="Q1279" s="152"/>
      <c r="R1279" s="152"/>
      <c r="S1279" s="152"/>
      <c r="T1279" s="152"/>
    </row>
    <row r="1280" spans="1:20" ht="12.75" customHeight="1" x14ac:dyDescent="0.2">
      <c r="A1280" s="148">
        <v>6</v>
      </c>
      <c r="B1280" s="147" t="s">
        <v>603</v>
      </c>
      <c r="C1280" s="195" t="s">
        <v>886</v>
      </c>
      <c r="D1280" s="148" t="s">
        <v>798</v>
      </c>
      <c r="E1280" s="148">
        <v>1</v>
      </c>
      <c r="F1280" s="150">
        <f>H1280+J1280+R1280</f>
        <v>32.480993699999999</v>
      </c>
      <c r="G1280" s="151">
        <v>2.46</v>
      </c>
      <c r="H1280" s="152">
        <f>G1280*$P$8/1000</f>
        <v>4.6708020000000001</v>
      </c>
      <c r="I1280" s="151">
        <v>0.27</v>
      </c>
      <c r="J1280" s="152">
        <f>I1280*$P$9/1000</f>
        <v>0.63592290000000007</v>
      </c>
      <c r="K1280" s="97" t="s">
        <v>231</v>
      </c>
      <c r="L1280" s="97" t="s">
        <v>26</v>
      </c>
      <c r="M1280" s="97">
        <v>1</v>
      </c>
      <c r="N1280" s="97">
        <v>24</v>
      </c>
      <c r="O1280" s="55">
        <f t="shared" si="1894"/>
        <v>24</v>
      </c>
      <c r="P1280" s="152">
        <f>E1280*F1280</f>
        <v>32.480993699999999</v>
      </c>
      <c r="Q1280" s="152">
        <f>SUM(O1280:O1283)</f>
        <v>24</v>
      </c>
      <c r="R1280" s="152">
        <f t="shared" ref="R1280" si="1929">Q1280*1.02*1.05*$R$14</f>
        <v>27.1742688</v>
      </c>
      <c r="S1280" s="152">
        <f t="shared" ref="S1280" si="1930">F1280*$S$17</f>
        <v>41.237934848852923</v>
      </c>
      <c r="T1280" s="152">
        <f t="shared" ref="T1280" si="1931">E1280*S1280</f>
        <v>41.237934848852923</v>
      </c>
    </row>
    <row r="1281" spans="1:20" ht="12.75" customHeight="1" x14ac:dyDescent="0.2">
      <c r="A1281" s="148"/>
      <c r="B1281" s="147"/>
      <c r="C1281" s="195"/>
      <c r="D1281" s="148"/>
      <c r="E1281" s="148"/>
      <c r="F1281" s="150"/>
      <c r="G1281" s="151"/>
      <c r="H1281" s="152"/>
      <c r="I1281" s="151"/>
      <c r="J1281" s="152"/>
      <c r="K1281" s="23"/>
      <c r="L1281" s="23"/>
      <c r="M1281" s="23"/>
      <c r="N1281" s="97"/>
      <c r="O1281" s="55">
        <f t="shared" si="1894"/>
        <v>0</v>
      </c>
      <c r="P1281" s="152"/>
      <c r="Q1281" s="152"/>
      <c r="R1281" s="152"/>
      <c r="S1281" s="152"/>
      <c r="T1281" s="152"/>
    </row>
    <row r="1282" spans="1:20" ht="12.75" customHeight="1" x14ac:dyDescent="0.2">
      <c r="A1282" s="148"/>
      <c r="B1282" s="147"/>
      <c r="C1282" s="195"/>
      <c r="D1282" s="148"/>
      <c r="E1282" s="148"/>
      <c r="F1282" s="150"/>
      <c r="G1282" s="151"/>
      <c r="H1282" s="152"/>
      <c r="I1282" s="151"/>
      <c r="J1282" s="152"/>
      <c r="K1282" s="23"/>
      <c r="L1282" s="23"/>
      <c r="M1282" s="24"/>
      <c r="N1282" s="97"/>
      <c r="O1282" s="55">
        <f t="shared" si="1894"/>
        <v>0</v>
      </c>
      <c r="P1282" s="152"/>
      <c r="Q1282" s="152"/>
      <c r="R1282" s="152"/>
      <c r="S1282" s="152"/>
      <c r="T1282" s="152"/>
    </row>
    <row r="1283" spans="1:20" ht="12.75" customHeight="1" x14ac:dyDescent="0.2">
      <c r="A1283" s="148"/>
      <c r="B1283" s="147"/>
      <c r="C1283" s="195"/>
      <c r="D1283" s="148"/>
      <c r="E1283" s="148"/>
      <c r="F1283" s="150"/>
      <c r="G1283" s="151"/>
      <c r="H1283" s="152"/>
      <c r="I1283" s="151"/>
      <c r="J1283" s="152"/>
      <c r="K1283" s="23"/>
      <c r="L1283" s="23"/>
      <c r="M1283" s="23"/>
      <c r="N1283" s="97"/>
      <c r="O1283" s="55">
        <f t="shared" si="1894"/>
        <v>0</v>
      </c>
      <c r="P1283" s="152"/>
      <c r="Q1283" s="152"/>
      <c r="R1283" s="152"/>
      <c r="S1283" s="152"/>
      <c r="T1283" s="152"/>
    </row>
    <row r="1284" spans="1:20" ht="12.75" customHeight="1" x14ac:dyDescent="0.2">
      <c r="A1284" s="148">
        <v>7</v>
      </c>
      <c r="B1284" s="147" t="s">
        <v>604</v>
      </c>
      <c r="C1284" s="195" t="s">
        <v>887</v>
      </c>
      <c r="D1284" s="148" t="s">
        <v>798</v>
      </c>
      <c r="E1284" s="148">
        <v>1</v>
      </c>
      <c r="F1284" s="150">
        <f>H1284+J1284+R1284</f>
        <v>14.324381856000002</v>
      </c>
      <c r="G1284" s="151">
        <v>2.1</v>
      </c>
      <c r="H1284" s="152">
        <f>G1284*$P$8/1000</f>
        <v>3.9872700000000005</v>
      </c>
      <c r="I1284" s="151">
        <v>0.12</v>
      </c>
      <c r="J1284" s="152">
        <f>I1284*$P$9/1000</f>
        <v>0.28263239999999995</v>
      </c>
      <c r="K1284" s="97" t="s">
        <v>231</v>
      </c>
      <c r="L1284" s="97" t="s">
        <v>26</v>
      </c>
      <c r="M1284" s="97">
        <v>1</v>
      </c>
      <c r="N1284" s="97">
        <v>8.8800000000000008</v>
      </c>
      <c r="O1284" s="55">
        <f t="shared" si="1894"/>
        <v>8.8800000000000008</v>
      </c>
      <c r="P1284" s="152">
        <f>E1284*F1284</f>
        <v>14.324381856000002</v>
      </c>
      <c r="Q1284" s="152">
        <f>SUM(O1284:O1287)</f>
        <v>8.8800000000000008</v>
      </c>
      <c r="R1284" s="152">
        <f t="shared" ref="R1284" si="1932">Q1284*1.02*1.05*$R$14</f>
        <v>10.054479456000001</v>
      </c>
      <c r="S1284" s="152">
        <f t="shared" ref="S1284" si="1933">F1284*$S$17</f>
        <v>18.186263978981007</v>
      </c>
      <c r="T1284" s="152">
        <f t="shared" ref="T1284" si="1934">E1284*S1284</f>
        <v>18.186263978981007</v>
      </c>
    </row>
    <row r="1285" spans="1:20" ht="12.75" customHeight="1" x14ac:dyDescent="0.2">
      <c r="A1285" s="148"/>
      <c r="B1285" s="147"/>
      <c r="C1285" s="195"/>
      <c r="D1285" s="148"/>
      <c r="E1285" s="148"/>
      <c r="F1285" s="150"/>
      <c r="G1285" s="151"/>
      <c r="H1285" s="152"/>
      <c r="I1285" s="151"/>
      <c r="J1285" s="152"/>
      <c r="K1285" s="23"/>
      <c r="L1285" s="23"/>
      <c r="M1285" s="23"/>
      <c r="N1285" s="97"/>
      <c r="O1285" s="55">
        <f t="shared" si="1894"/>
        <v>0</v>
      </c>
      <c r="P1285" s="152"/>
      <c r="Q1285" s="152"/>
      <c r="R1285" s="152"/>
      <c r="S1285" s="152"/>
      <c r="T1285" s="152"/>
    </row>
    <row r="1286" spans="1:20" ht="12.75" customHeight="1" x14ac:dyDescent="0.2">
      <c r="A1286" s="148"/>
      <c r="B1286" s="147"/>
      <c r="C1286" s="195"/>
      <c r="D1286" s="148"/>
      <c r="E1286" s="148"/>
      <c r="F1286" s="150"/>
      <c r="G1286" s="151"/>
      <c r="H1286" s="152"/>
      <c r="I1286" s="151"/>
      <c r="J1286" s="152"/>
      <c r="K1286" s="23"/>
      <c r="L1286" s="23"/>
      <c r="M1286" s="24"/>
      <c r="N1286" s="97"/>
      <c r="O1286" s="55">
        <f t="shared" si="1894"/>
        <v>0</v>
      </c>
      <c r="P1286" s="152"/>
      <c r="Q1286" s="152"/>
      <c r="R1286" s="152"/>
      <c r="S1286" s="152"/>
      <c r="T1286" s="152"/>
    </row>
    <row r="1287" spans="1:20" ht="12.75" customHeight="1" x14ac:dyDescent="0.2">
      <c r="A1287" s="148"/>
      <c r="B1287" s="147"/>
      <c r="C1287" s="195"/>
      <c r="D1287" s="148"/>
      <c r="E1287" s="148"/>
      <c r="F1287" s="150"/>
      <c r="G1287" s="151"/>
      <c r="H1287" s="152"/>
      <c r="I1287" s="151"/>
      <c r="J1287" s="152"/>
      <c r="K1287" s="23"/>
      <c r="L1287" s="23"/>
      <c r="M1287" s="23"/>
      <c r="N1287" s="97"/>
      <c r="O1287" s="55">
        <f t="shared" si="1894"/>
        <v>0</v>
      </c>
      <c r="P1287" s="152"/>
      <c r="Q1287" s="152"/>
      <c r="R1287" s="152"/>
      <c r="S1287" s="152"/>
      <c r="T1287" s="152"/>
    </row>
    <row r="1288" spans="1:20" ht="12.75" customHeight="1" x14ac:dyDescent="0.2">
      <c r="A1288" s="148">
        <v>8</v>
      </c>
      <c r="B1288" s="147" t="s">
        <v>232</v>
      </c>
      <c r="C1288" s="195" t="s">
        <v>888</v>
      </c>
      <c r="D1288" s="148" t="s">
        <v>798</v>
      </c>
      <c r="E1288" s="148">
        <v>2</v>
      </c>
      <c r="F1288" s="150">
        <f>H1288+J1288+R1288</f>
        <v>9.0001122959999993</v>
      </c>
      <c r="G1288" s="151">
        <v>1.04</v>
      </c>
      <c r="H1288" s="152">
        <f>G1288*$P$8/1000</f>
        <v>1.9746480000000002</v>
      </c>
      <c r="I1288" s="151">
        <v>0.06</v>
      </c>
      <c r="J1288" s="152">
        <f>I1288*$P$9/1000</f>
        <v>0.14131619999999998</v>
      </c>
      <c r="K1288" s="97" t="s">
        <v>231</v>
      </c>
      <c r="L1288" s="97" t="s">
        <v>26</v>
      </c>
      <c r="M1288" s="97">
        <v>1</v>
      </c>
      <c r="N1288" s="97">
        <v>6.08</v>
      </c>
      <c r="O1288" s="55">
        <f t="shared" si="1894"/>
        <v>6.08</v>
      </c>
      <c r="P1288" s="152">
        <f>E1288*F1288</f>
        <v>18.000224591999999</v>
      </c>
      <c r="Q1288" s="152">
        <f>SUM(O1288:O1291)</f>
        <v>6.08</v>
      </c>
      <c r="R1288" s="152">
        <f t="shared" ref="R1288" si="1935">Q1288*1.02*1.05*$R$14</f>
        <v>6.8841480959999997</v>
      </c>
      <c r="S1288" s="152">
        <f t="shared" ref="S1288" si="1936">F1288*$S$17</f>
        <v>11.426560650292176</v>
      </c>
      <c r="T1288" s="152">
        <f t="shared" ref="T1288" si="1937">E1288*S1288</f>
        <v>22.853121300584352</v>
      </c>
    </row>
    <row r="1289" spans="1:20" ht="12.75" customHeight="1" x14ac:dyDescent="0.2">
      <c r="A1289" s="148"/>
      <c r="B1289" s="147"/>
      <c r="C1289" s="195"/>
      <c r="D1289" s="148"/>
      <c r="E1289" s="148"/>
      <c r="F1289" s="150"/>
      <c r="G1289" s="151"/>
      <c r="H1289" s="152"/>
      <c r="I1289" s="151"/>
      <c r="J1289" s="152"/>
      <c r="K1289" s="23"/>
      <c r="L1289" s="23"/>
      <c r="M1289" s="23"/>
      <c r="N1289" s="97"/>
      <c r="O1289" s="55">
        <f t="shared" si="1894"/>
        <v>0</v>
      </c>
      <c r="P1289" s="152"/>
      <c r="Q1289" s="152"/>
      <c r="R1289" s="152"/>
      <c r="S1289" s="152"/>
      <c r="T1289" s="152"/>
    </row>
    <row r="1290" spans="1:20" ht="12.75" customHeight="1" x14ac:dyDescent="0.2">
      <c r="A1290" s="148"/>
      <c r="B1290" s="147"/>
      <c r="C1290" s="195"/>
      <c r="D1290" s="148"/>
      <c r="E1290" s="148"/>
      <c r="F1290" s="150"/>
      <c r="G1290" s="151"/>
      <c r="H1290" s="152"/>
      <c r="I1290" s="151"/>
      <c r="J1290" s="152"/>
      <c r="K1290" s="23"/>
      <c r="L1290" s="23"/>
      <c r="M1290" s="24"/>
      <c r="N1290" s="97"/>
      <c r="O1290" s="55">
        <f t="shared" si="1894"/>
        <v>0</v>
      </c>
      <c r="P1290" s="152"/>
      <c r="Q1290" s="152"/>
      <c r="R1290" s="152"/>
      <c r="S1290" s="152"/>
      <c r="T1290" s="152"/>
    </row>
    <row r="1291" spans="1:20" ht="12.75" customHeight="1" x14ac:dyDescent="0.2">
      <c r="A1291" s="148"/>
      <c r="B1291" s="147"/>
      <c r="C1291" s="195"/>
      <c r="D1291" s="148"/>
      <c r="E1291" s="148"/>
      <c r="F1291" s="150"/>
      <c r="G1291" s="151"/>
      <c r="H1291" s="152"/>
      <c r="I1291" s="151"/>
      <c r="J1291" s="152"/>
      <c r="K1291" s="23"/>
      <c r="L1291" s="23"/>
      <c r="M1291" s="23"/>
      <c r="N1291" s="97"/>
      <c r="O1291" s="55">
        <f t="shared" si="1894"/>
        <v>0</v>
      </c>
      <c r="P1291" s="152"/>
      <c r="Q1291" s="152"/>
      <c r="R1291" s="152"/>
      <c r="S1291" s="152"/>
      <c r="T1291" s="152"/>
    </row>
    <row r="1292" spans="1:20" ht="12.75" customHeight="1" x14ac:dyDescent="0.2">
      <c r="A1292" s="148">
        <v>9</v>
      </c>
      <c r="B1292" s="147" t="s">
        <v>233</v>
      </c>
      <c r="C1292" s="195" t="s">
        <v>889</v>
      </c>
      <c r="D1292" s="148" t="s">
        <v>798</v>
      </c>
      <c r="E1292" s="148">
        <v>2</v>
      </c>
      <c r="F1292" s="150">
        <f>H1292+J1292+R1292</f>
        <v>4.2167968931999997</v>
      </c>
      <c r="G1292" s="151">
        <v>0.9</v>
      </c>
      <c r="H1292" s="152">
        <f>G1292*$P$8/1000</f>
        <v>1.7088300000000001</v>
      </c>
      <c r="I1292" s="151">
        <v>0.05</v>
      </c>
      <c r="J1292" s="152">
        <f>I1292*$P$9/1000</f>
        <v>0.11776350000000001</v>
      </c>
      <c r="K1292" s="97" t="s">
        <v>231</v>
      </c>
      <c r="L1292" s="97" t="s">
        <v>26</v>
      </c>
      <c r="M1292" s="97">
        <v>1</v>
      </c>
      <c r="N1292" s="97">
        <v>2.1110000000000002</v>
      </c>
      <c r="O1292" s="55">
        <f t="shared" si="1894"/>
        <v>2.1110000000000002</v>
      </c>
      <c r="P1292" s="152">
        <f>E1292*F1292</f>
        <v>8.4335937863999995</v>
      </c>
      <c r="Q1292" s="152">
        <f>SUM(O1292:O1295)</f>
        <v>2.1110000000000002</v>
      </c>
      <c r="R1292" s="152">
        <f t="shared" ref="R1292" si="1938">Q1292*1.02*1.05*$R$14</f>
        <v>2.3902033932000002</v>
      </c>
      <c r="S1292" s="152">
        <f t="shared" ref="S1292" si="1939">F1292*$S$17</f>
        <v>5.3536538062450658</v>
      </c>
      <c r="T1292" s="152">
        <f t="shared" ref="T1292" si="1940">E1292*S1292</f>
        <v>10.707307612490132</v>
      </c>
    </row>
    <row r="1293" spans="1:20" ht="12.75" customHeight="1" x14ac:dyDescent="0.2">
      <c r="A1293" s="148"/>
      <c r="B1293" s="147"/>
      <c r="C1293" s="195"/>
      <c r="D1293" s="148"/>
      <c r="E1293" s="148"/>
      <c r="F1293" s="150"/>
      <c r="G1293" s="151"/>
      <c r="H1293" s="152"/>
      <c r="I1293" s="151"/>
      <c r="J1293" s="152"/>
      <c r="K1293" s="23"/>
      <c r="L1293" s="23"/>
      <c r="M1293" s="23"/>
      <c r="N1293" s="97"/>
      <c r="O1293" s="55">
        <f t="shared" si="1894"/>
        <v>0</v>
      </c>
      <c r="P1293" s="152"/>
      <c r="Q1293" s="152"/>
      <c r="R1293" s="152"/>
      <c r="S1293" s="152"/>
      <c r="T1293" s="152"/>
    </row>
    <row r="1294" spans="1:20" ht="12.75" customHeight="1" x14ac:dyDescent="0.2">
      <c r="A1294" s="148"/>
      <c r="B1294" s="147"/>
      <c r="C1294" s="195"/>
      <c r="D1294" s="148"/>
      <c r="E1294" s="148"/>
      <c r="F1294" s="150"/>
      <c r="G1294" s="151"/>
      <c r="H1294" s="152"/>
      <c r="I1294" s="151"/>
      <c r="J1294" s="152"/>
      <c r="K1294" s="23"/>
      <c r="L1294" s="23"/>
      <c r="M1294" s="24"/>
      <c r="N1294" s="97"/>
      <c r="O1294" s="55">
        <f t="shared" si="1894"/>
        <v>0</v>
      </c>
      <c r="P1294" s="152"/>
      <c r="Q1294" s="152"/>
      <c r="R1294" s="152"/>
      <c r="S1294" s="152"/>
      <c r="T1294" s="152"/>
    </row>
    <row r="1295" spans="1:20" ht="12.75" customHeight="1" x14ac:dyDescent="0.2">
      <c r="A1295" s="148"/>
      <c r="B1295" s="147"/>
      <c r="C1295" s="195"/>
      <c r="D1295" s="148"/>
      <c r="E1295" s="148"/>
      <c r="F1295" s="150"/>
      <c r="G1295" s="151"/>
      <c r="H1295" s="152"/>
      <c r="I1295" s="151"/>
      <c r="J1295" s="152"/>
      <c r="K1295" s="23"/>
      <c r="L1295" s="23"/>
      <c r="M1295" s="23"/>
      <c r="N1295" s="97"/>
      <c r="O1295" s="55">
        <f t="shared" si="1894"/>
        <v>0</v>
      </c>
      <c r="P1295" s="152"/>
      <c r="Q1295" s="152"/>
      <c r="R1295" s="152"/>
      <c r="S1295" s="152"/>
      <c r="T1295" s="152"/>
    </row>
    <row r="1296" spans="1:20" ht="12.75" customHeight="1" x14ac:dyDescent="0.2">
      <c r="A1296" s="148">
        <v>10</v>
      </c>
      <c r="B1296" s="147" t="s">
        <v>233</v>
      </c>
      <c r="C1296" s="195" t="s">
        <v>890</v>
      </c>
      <c r="D1296" s="148" t="s">
        <v>798</v>
      </c>
      <c r="E1296" s="148">
        <v>5</v>
      </c>
      <c r="F1296" s="150">
        <f>H1296+J1296+R1296</f>
        <v>4.1364063479999995</v>
      </c>
      <c r="G1296" s="151">
        <v>0.9</v>
      </c>
      <c r="H1296" s="152">
        <f>G1296*$P$8/1000</f>
        <v>1.7088300000000001</v>
      </c>
      <c r="I1296" s="151">
        <v>0.05</v>
      </c>
      <c r="J1296" s="152">
        <f>I1296*$P$9/1000</f>
        <v>0.11776350000000001</v>
      </c>
      <c r="K1296" s="97" t="s">
        <v>231</v>
      </c>
      <c r="L1296" s="97" t="s">
        <v>26</v>
      </c>
      <c r="M1296" s="97">
        <v>1</v>
      </c>
      <c r="N1296" s="97">
        <v>2.04</v>
      </c>
      <c r="O1296" s="55">
        <f t="shared" si="1894"/>
        <v>2.04</v>
      </c>
      <c r="P1296" s="152">
        <f>E1296*F1296</f>
        <v>20.682031739999999</v>
      </c>
      <c r="Q1296" s="152">
        <f>SUM(O1296:O1299)</f>
        <v>2.04</v>
      </c>
      <c r="R1296" s="152">
        <f t="shared" ref="R1296" si="1941">Q1296*1.02*1.05*$R$14</f>
        <v>2.3098128479999995</v>
      </c>
      <c r="S1296" s="152">
        <f t="shared" ref="S1296" si="1942">F1296*$S$17</f>
        <v>5.2515898085718238</v>
      </c>
      <c r="T1296" s="152">
        <f t="shared" ref="T1296" si="1943">E1296*S1296</f>
        <v>26.257949042859117</v>
      </c>
    </row>
    <row r="1297" spans="1:20" ht="12.75" customHeight="1" x14ac:dyDescent="0.2">
      <c r="A1297" s="148"/>
      <c r="B1297" s="147"/>
      <c r="C1297" s="195"/>
      <c r="D1297" s="148"/>
      <c r="E1297" s="148"/>
      <c r="F1297" s="150"/>
      <c r="G1297" s="151"/>
      <c r="H1297" s="152"/>
      <c r="I1297" s="151"/>
      <c r="J1297" s="152"/>
      <c r="K1297" s="23"/>
      <c r="L1297" s="23"/>
      <c r="M1297" s="23"/>
      <c r="N1297" s="97"/>
      <c r="O1297" s="55">
        <f t="shared" si="1894"/>
        <v>0</v>
      </c>
      <c r="P1297" s="152"/>
      <c r="Q1297" s="152"/>
      <c r="R1297" s="152"/>
      <c r="S1297" s="152"/>
      <c r="T1297" s="152"/>
    </row>
    <row r="1298" spans="1:20" ht="12.75" customHeight="1" x14ac:dyDescent="0.2">
      <c r="A1298" s="148"/>
      <c r="B1298" s="147"/>
      <c r="C1298" s="195"/>
      <c r="D1298" s="148"/>
      <c r="E1298" s="148"/>
      <c r="F1298" s="150"/>
      <c r="G1298" s="151"/>
      <c r="H1298" s="152"/>
      <c r="I1298" s="151"/>
      <c r="J1298" s="152"/>
      <c r="K1298" s="23"/>
      <c r="L1298" s="23"/>
      <c r="M1298" s="24"/>
      <c r="N1298" s="97"/>
      <c r="O1298" s="55">
        <f t="shared" si="1894"/>
        <v>0</v>
      </c>
      <c r="P1298" s="152"/>
      <c r="Q1298" s="152"/>
      <c r="R1298" s="152"/>
      <c r="S1298" s="152"/>
      <c r="T1298" s="152"/>
    </row>
    <row r="1299" spans="1:20" ht="12.75" customHeight="1" x14ac:dyDescent="0.2">
      <c r="A1299" s="148"/>
      <c r="B1299" s="147"/>
      <c r="C1299" s="195"/>
      <c r="D1299" s="148"/>
      <c r="E1299" s="148"/>
      <c r="F1299" s="150"/>
      <c r="G1299" s="151"/>
      <c r="H1299" s="152"/>
      <c r="I1299" s="151"/>
      <c r="J1299" s="152"/>
      <c r="K1299" s="23"/>
      <c r="L1299" s="23"/>
      <c r="M1299" s="23"/>
      <c r="N1299" s="97"/>
      <c r="O1299" s="55">
        <f t="shared" si="1894"/>
        <v>0</v>
      </c>
      <c r="P1299" s="152"/>
      <c r="Q1299" s="152"/>
      <c r="R1299" s="152"/>
      <c r="S1299" s="152"/>
      <c r="T1299" s="152"/>
    </row>
    <row r="1300" spans="1:20" ht="12.75" customHeight="1" x14ac:dyDescent="0.2">
      <c r="A1300" s="148">
        <v>11</v>
      </c>
      <c r="B1300" s="147" t="s">
        <v>233</v>
      </c>
      <c r="C1300" s="195" t="s">
        <v>891</v>
      </c>
      <c r="D1300" s="148" t="s">
        <v>798</v>
      </c>
      <c r="E1300" s="148">
        <v>7</v>
      </c>
      <c r="F1300" s="150">
        <f>H1300+J1300+R1300</f>
        <v>2.7391960272000002</v>
      </c>
      <c r="G1300" s="151">
        <v>0.9</v>
      </c>
      <c r="H1300" s="152">
        <f>G1300*$P$8/1000</f>
        <v>1.7088300000000001</v>
      </c>
      <c r="I1300" s="151">
        <v>0.05</v>
      </c>
      <c r="J1300" s="152">
        <f>I1300*$P$9/1000</f>
        <v>0.11776350000000001</v>
      </c>
      <c r="K1300" s="97" t="s">
        <v>231</v>
      </c>
      <c r="L1300" s="97" t="s">
        <v>26</v>
      </c>
      <c r="M1300" s="97">
        <v>1</v>
      </c>
      <c r="N1300" s="97">
        <v>0.80600000000000005</v>
      </c>
      <c r="O1300" s="55">
        <f t="shared" si="1894"/>
        <v>0.80600000000000005</v>
      </c>
      <c r="P1300" s="152">
        <f>E1300*F1300</f>
        <v>19.1743721904</v>
      </c>
      <c r="Q1300" s="152">
        <f>SUM(O1300:O1303)</f>
        <v>0.80600000000000005</v>
      </c>
      <c r="R1300" s="152">
        <f t="shared" ref="R1300" si="1944">Q1300*1.02*1.05*$R$14</f>
        <v>0.91260252720000012</v>
      </c>
      <c r="S1300" s="152">
        <f t="shared" ref="S1300" si="1945">F1300*$S$17</f>
        <v>3.4776887785890112</v>
      </c>
      <c r="T1300" s="152">
        <f t="shared" ref="T1300" si="1946">E1300*S1300</f>
        <v>24.343821450123077</v>
      </c>
    </row>
    <row r="1301" spans="1:20" ht="12.75" customHeight="1" x14ac:dyDescent="0.2">
      <c r="A1301" s="148"/>
      <c r="B1301" s="147"/>
      <c r="C1301" s="195"/>
      <c r="D1301" s="148"/>
      <c r="E1301" s="148"/>
      <c r="F1301" s="150"/>
      <c r="G1301" s="151"/>
      <c r="H1301" s="152"/>
      <c r="I1301" s="151"/>
      <c r="J1301" s="152"/>
      <c r="K1301" s="23"/>
      <c r="L1301" s="23"/>
      <c r="M1301" s="23"/>
      <c r="N1301" s="97"/>
      <c r="O1301" s="55">
        <f t="shared" si="1894"/>
        <v>0</v>
      </c>
      <c r="P1301" s="152"/>
      <c r="Q1301" s="152"/>
      <c r="R1301" s="152"/>
      <c r="S1301" s="152"/>
      <c r="T1301" s="152"/>
    </row>
    <row r="1302" spans="1:20" ht="12.75" customHeight="1" x14ac:dyDescent="0.2">
      <c r="A1302" s="148"/>
      <c r="B1302" s="147"/>
      <c r="C1302" s="195"/>
      <c r="D1302" s="148"/>
      <c r="E1302" s="148"/>
      <c r="F1302" s="150"/>
      <c r="G1302" s="151"/>
      <c r="H1302" s="152"/>
      <c r="I1302" s="151"/>
      <c r="J1302" s="152"/>
      <c r="K1302" s="23"/>
      <c r="L1302" s="23"/>
      <c r="M1302" s="24"/>
      <c r="N1302" s="97"/>
      <c r="O1302" s="55">
        <f t="shared" si="1894"/>
        <v>0</v>
      </c>
      <c r="P1302" s="152"/>
      <c r="Q1302" s="152"/>
      <c r="R1302" s="152"/>
      <c r="S1302" s="152"/>
      <c r="T1302" s="152"/>
    </row>
    <row r="1303" spans="1:20" ht="12.75" customHeight="1" x14ac:dyDescent="0.2">
      <c r="A1303" s="148"/>
      <c r="B1303" s="147"/>
      <c r="C1303" s="195"/>
      <c r="D1303" s="148"/>
      <c r="E1303" s="148"/>
      <c r="F1303" s="150"/>
      <c r="G1303" s="151"/>
      <c r="H1303" s="152"/>
      <c r="I1303" s="151"/>
      <c r="J1303" s="152"/>
      <c r="K1303" s="23"/>
      <c r="L1303" s="23"/>
      <c r="M1303" s="23"/>
      <c r="N1303" s="97"/>
      <c r="O1303" s="55">
        <f t="shared" si="1894"/>
        <v>0</v>
      </c>
      <c r="P1303" s="152"/>
      <c r="Q1303" s="152"/>
      <c r="R1303" s="152"/>
      <c r="S1303" s="152"/>
      <c r="T1303" s="152"/>
    </row>
    <row r="1304" spans="1:20" ht="12.75" customHeight="1" x14ac:dyDescent="0.2">
      <c r="A1304" s="148">
        <v>12</v>
      </c>
      <c r="B1304" s="147" t="s">
        <v>233</v>
      </c>
      <c r="C1304" s="195" t="s">
        <v>892</v>
      </c>
      <c r="D1304" s="148" t="s">
        <v>798</v>
      </c>
      <c r="E1304" s="148">
        <v>48</v>
      </c>
      <c r="F1304" s="150">
        <f>H1304+J1304+R1304</f>
        <v>2.6757894000000002</v>
      </c>
      <c r="G1304" s="151">
        <v>0.9</v>
      </c>
      <c r="H1304" s="152">
        <f>G1304*$P$8/1000</f>
        <v>1.7088300000000001</v>
      </c>
      <c r="I1304" s="151">
        <v>0.05</v>
      </c>
      <c r="J1304" s="152">
        <f>I1304*$P$9/1000</f>
        <v>0.11776350000000001</v>
      </c>
      <c r="K1304" s="97" t="s">
        <v>231</v>
      </c>
      <c r="L1304" s="97" t="s">
        <v>26</v>
      </c>
      <c r="M1304" s="97">
        <v>1</v>
      </c>
      <c r="N1304" s="97">
        <v>0.75</v>
      </c>
      <c r="O1304" s="55">
        <f t="shared" si="1894"/>
        <v>0.75</v>
      </c>
      <c r="P1304" s="152">
        <f>E1304*F1304</f>
        <v>128.43789120000002</v>
      </c>
      <c r="Q1304" s="152">
        <f>SUM(O1304:O1307)</f>
        <v>0.75</v>
      </c>
      <c r="R1304" s="152">
        <f t="shared" ref="R1304" si="1947">Q1304*1.02*1.05*$R$14</f>
        <v>0.8491959</v>
      </c>
      <c r="S1304" s="152">
        <f t="shared" ref="S1304" si="1948">F1304*$S$17</f>
        <v>3.3971875973256096</v>
      </c>
      <c r="T1304" s="152">
        <f t="shared" ref="T1304" si="1949">E1304*S1304</f>
        <v>163.06500467162925</v>
      </c>
    </row>
    <row r="1305" spans="1:20" ht="12.75" customHeight="1" x14ac:dyDescent="0.2">
      <c r="A1305" s="148"/>
      <c r="B1305" s="147"/>
      <c r="C1305" s="195"/>
      <c r="D1305" s="148"/>
      <c r="E1305" s="148"/>
      <c r="F1305" s="150"/>
      <c r="G1305" s="151"/>
      <c r="H1305" s="152"/>
      <c r="I1305" s="151"/>
      <c r="J1305" s="152"/>
      <c r="K1305" s="23"/>
      <c r="L1305" s="23"/>
      <c r="M1305" s="23"/>
      <c r="N1305" s="97"/>
      <c r="O1305" s="55">
        <f t="shared" ref="O1305:O1376" si="1950">M1305*N1305</f>
        <v>0</v>
      </c>
      <c r="P1305" s="152"/>
      <c r="Q1305" s="152"/>
      <c r="R1305" s="152"/>
      <c r="S1305" s="152"/>
      <c r="T1305" s="152"/>
    </row>
    <row r="1306" spans="1:20" ht="12.75" customHeight="1" x14ac:dyDescent="0.2">
      <c r="A1306" s="148"/>
      <c r="B1306" s="147"/>
      <c r="C1306" s="195"/>
      <c r="D1306" s="148"/>
      <c r="E1306" s="148"/>
      <c r="F1306" s="150"/>
      <c r="G1306" s="151"/>
      <c r="H1306" s="152"/>
      <c r="I1306" s="151"/>
      <c r="J1306" s="152"/>
      <c r="K1306" s="23"/>
      <c r="L1306" s="23"/>
      <c r="M1306" s="24"/>
      <c r="N1306" s="97"/>
      <c r="O1306" s="55">
        <f t="shared" si="1950"/>
        <v>0</v>
      </c>
      <c r="P1306" s="152"/>
      <c r="Q1306" s="152"/>
      <c r="R1306" s="152"/>
      <c r="S1306" s="152"/>
      <c r="T1306" s="152"/>
    </row>
    <row r="1307" spans="1:20" ht="12.75" customHeight="1" x14ac:dyDescent="0.2">
      <c r="A1307" s="148"/>
      <c r="B1307" s="147"/>
      <c r="C1307" s="195"/>
      <c r="D1307" s="148"/>
      <c r="E1307" s="148"/>
      <c r="F1307" s="150"/>
      <c r="G1307" s="151"/>
      <c r="H1307" s="152"/>
      <c r="I1307" s="151"/>
      <c r="J1307" s="152"/>
      <c r="K1307" s="23"/>
      <c r="L1307" s="23"/>
      <c r="M1307" s="23"/>
      <c r="N1307" s="97"/>
      <c r="O1307" s="55">
        <f t="shared" si="1950"/>
        <v>0</v>
      </c>
      <c r="P1307" s="152"/>
      <c r="Q1307" s="152"/>
      <c r="R1307" s="152"/>
      <c r="S1307" s="152"/>
      <c r="T1307" s="152"/>
    </row>
    <row r="1308" spans="1:20" ht="12.75" customHeight="1" x14ac:dyDescent="0.2">
      <c r="A1308" s="148">
        <v>13</v>
      </c>
      <c r="B1308" s="147" t="s">
        <v>233</v>
      </c>
      <c r="C1308" s="195" t="s">
        <v>893</v>
      </c>
      <c r="D1308" s="148" t="s">
        <v>798</v>
      </c>
      <c r="E1308" s="148">
        <v>4</v>
      </c>
      <c r="F1308" s="150">
        <f>H1308+J1308+R1308</f>
        <v>2.5059502199999999</v>
      </c>
      <c r="G1308" s="151">
        <v>0.9</v>
      </c>
      <c r="H1308" s="152">
        <f>G1308*$P$8/1000</f>
        <v>1.7088300000000001</v>
      </c>
      <c r="I1308" s="151">
        <v>0.05</v>
      </c>
      <c r="J1308" s="152">
        <f>I1308*$P$9/1000</f>
        <v>0.11776350000000001</v>
      </c>
      <c r="K1308" s="97" t="s">
        <v>231</v>
      </c>
      <c r="L1308" s="97" t="s">
        <v>26</v>
      </c>
      <c r="M1308" s="97">
        <v>1</v>
      </c>
      <c r="N1308" s="97">
        <v>0.6</v>
      </c>
      <c r="O1308" s="55">
        <f t="shared" si="1950"/>
        <v>0.6</v>
      </c>
      <c r="P1308" s="152">
        <f>E1308*F1308</f>
        <v>10.02380088</v>
      </c>
      <c r="Q1308" s="152">
        <f>SUM(O1308:O1311)</f>
        <v>0.6</v>
      </c>
      <c r="R1308" s="152">
        <f t="shared" ref="R1308" si="1951">Q1308*1.02*1.05*$R$14</f>
        <v>0.67935672000000003</v>
      </c>
      <c r="S1308" s="152">
        <f t="shared" ref="S1308" si="1952">F1308*$S$17</f>
        <v>3.1815594332272119</v>
      </c>
      <c r="T1308" s="152">
        <f t="shared" ref="T1308" si="1953">E1308*S1308</f>
        <v>12.726237732908848</v>
      </c>
    </row>
    <row r="1309" spans="1:20" ht="12.75" customHeight="1" x14ac:dyDescent="0.2">
      <c r="A1309" s="148"/>
      <c r="B1309" s="147"/>
      <c r="C1309" s="195"/>
      <c r="D1309" s="148"/>
      <c r="E1309" s="148"/>
      <c r="F1309" s="150"/>
      <c r="G1309" s="151"/>
      <c r="H1309" s="152"/>
      <c r="I1309" s="151"/>
      <c r="J1309" s="152"/>
      <c r="K1309" s="23"/>
      <c r="L1309" s="23"/>
      <c r="M1309" s="23"/>
      <c r="N1309" s="97"/>
      <c r="O1309" s="55">
        <f t="shared" si="1950"/>
        <v>0</v>
      </c>
      <c r="P1309" s="152"/>
      <c r="Q1309" s="152"/>
      <c r="R1309" s="152"/>
      <c r="S1309" s="152"/>
      <c r="T1309" s="152"/>
    </row>
    <row r="1310" spans="1:20" ht="12.75" customHeight="1" x14ac:dyDescent="0.2">
      <c r="A1310" s="148"/>
      <c r="B1310" s="147"/>
      <c r="C1310" s="195"/>
      <c r="D1310" s="148"/>
      <c r="E1310" s="148"/>
      <c r="F1310" s="150"/>
      <c r="G1310" s="151"/>
      <c r="H1310" s="152"/>
      <c r="I1310" s="151"/>
      <c r="J1310" s="152"/>
      <c r="K1310" s="23"/>
      <c r="L1310" s="23"/>
      <c r="M1310" s="24"/>
      <c r="N1310" s="97"/>
      <c r="O1310" s="55">
        <f t="shared" si="1950"/>
        <v>0</v>
      </c>
      <c r="P1310" s="152"/>
      <c r="Q1310" s="152"/>
      <c r="R1310" s="152"/>
      <c r="S1310" s="152"/>
      <c r="T1310" s="152"/>
    </row>
    <row r="1311" spans="1:20" ht="12.75" customHeight="1" x14ac:dyDescent="0.2">
      <c r="A1311" s="148"/>
      <c r="B1311" s="147"/>
      <c r="C1311" s="195"/>
      <c r="D1311" s="148"/>
      <c r="E1311" s="148"/>
      <c r="F1311" s="150"/>
      <c r="G1311" s="151"/>
      <c r="H1311" s="152"/>
      <c r="I1311" s="151"/>
      <c r="J1311" s="152"/>
      <c r="K1311" s="23"/>
      <c r="L1311" s="23"/>
      <c r="M1311" s="23"/>
      <c r="N1311" s="97"/>
      <c r="O1311" s="55">
        <f t="shared" si="1950"/>
        <v>0</v>
      </c>
      <c r="P1311" s="152"/>
      <c r="Q1311" s="152"/>
      <c r="R1311" s="152"/>
      <c r="S1311" s="152"/>
      <c r="T1311" s="152"/>
    </row>
    <row r="1312" spans="1:20" ht="12.75" customHeight="1" x14ac:dyDescent="0.2">
      <c r="A1312" s="148">
        <v>14</v>
      </c>
      <c r="B1312" s="147" t="s">
        <v>368</v>
      </c>
      <c r="C1312" s="147" t="s">
        <v>894</v>
      </c>
      <c r="D1312" s="148" t="s">
        <v>798</v>
      </c>
      <c r="E1312" s="148">
        <v>10</v>
      </c>
      <c r="F1312" s="150">
        <f>H1312+J1312+R1312</f>
        <v>9.2669466000000007</v>
      </c>
      <c r="G1312" s="151">
        <v>0.11</v>
      </c>
      <c r="H1312" s="152">
        <f>G1312*$P$8/1000</f>
        <v>0.20885699999999999</v>
      </c>
      <c r="I1312" s="151"/>
      <c r="J1312" s="152">
        <f>I1312*$P$9/1000</f>
        <v>0</v>
      </c>
      <c r="K1312" s="23" t="s">
        <v>370</v>
      </c>
      <c r="L1312" s="97" t="s">
        <v>26</v>
      </c>
      <c r="M1312" s="97">
        <v>1</v>
      </c>
      <c r="N1312" s="97">
        <v>8</v>
      </c>
      <c r="O1312" s="55">
        <f t="shared" si="1950"/>
        <v>8</v>
      </c>
      <c r="P1312" s="152">
        <f>E1312*F1312</f>
        <v>92.669466</v>
      </c>
      <c r="Q1312" s="152">
        <f>SUM(O1312:O1315)</f>
        <v>8</v>
      </c>
      <c r="R1312" s="152">
        <f t="shared" ref="R1312" si="1954">Q1312*1.02*1.05*$R$14</f>
        <v>9.0580896000000006</v>
      </c>
      <c r="S1312" s="152">
        <f t="shared" ref="S1312" si="1955">F1312*$S$17</f>
        <v>11.765334018663324</v>
      </c>
      <c r="T1312" s="152">
        <f t="shared" ref="T1312" si="1956">E1312*S1312</f>
        <v>117.65334018663324</v>
      </c>
    </row>
    <row r="1313" spans="1:20" ht="12.75" customHeight="1" x14ac:dyDescent="0.2">
      <c r="A1313" s="148"/>
      <c r="B1313" s="147"/>
      <c r="C1313" s="147"/>
      <c r="D1313" s="148"/>
      <c r="E1313" s="148"/>
      <c r="F1313" s="150"/>
      <c r="G1313" s="151"/>
      <c r="H1313" s="152"/>
      <c r="I1313" s="151"/>
      <c r="J1313" s="152"/>
      <c r="K1313" s="23"/>
      <c r="L1313" s="23"/>
      <c r="M1313" s="23"/>
      <c r="N1313" s="97"/>
      <c r="O1313" s="55">
        <f t="shared" si="1950"/>
        <v>0</v>
      </c>
      <c r="P1313" s="152"/>
      <c r="Q1313" s="152"/>
      <c r="R1313" s="152"/>
      <c r="S1313" s="152"/>
      <c r="T1313" s="152"/>
    </row>
    <row r="1314" spans="1:20" ht="12.75" customHeight="1" x14ac:dyDescent="0.2">
      <c r="A1314" s="148"/>
      <c r="B1314" s="147"/>
      <c r="C1314" s="147"/>
      <c r="D1314" s="148"/>
      <c r="E1314" s="148"/>
      <c r="F1314" s="150"/>
      <c r="G1314" s="151"/>
      <c r="H1314" s="152"/>
      <c r="I1314" s="151"/>
      <c r="J1314" s="152"/>
      <c r="K1314" s="23"/>
      <c r="L1314" s="23"/>
      <c r="M1314" s="24"/>
      <c r="N1314" s="97"/>
      <c r="O1314" s="55">
        <f t="shared" si="1950"/>
        <v>0</v>
      </c>
      <c r="P1314" s="152"/>
      <c r="Q1314" s="152"/>
      <c r="R1314" s="152"/>
      <c r="S1314" s="152"/>
      <c r="T1314" s="152"/>
    </row>
    <row r="1315" spans="1:20" ht="12.75" customHeight="1" x14ac:dyDescent="0.2">
      <c r="A1315" s="148"/>
      <c r="B1315" s="147"/>
      <c r="C1315" s="147"/>
      <c r="D1315" s="148"/>
      <c r="E1315" s="148"/>
      <c r="F1315" s="150"/>
      <c r="G1315" s="151"/>
      <c r="H1315" s="152"/>
      <c r="I1315" s="151"/>
      <c r="J1315" s="152"/>
      <c r="K1315" s="23"/>
      <c r="L1315" s="23"/>
      <c r="M1315" s="23"/>
      <c r="N1315" s="97"/>
      <c r="O1315" s="55">
        <f t="shared" si="1950"/>
        <v>0</v>
      </c>
      <c r="P1315" s="152"/>
      <c r="Q1315" s="152"/>
      <c r="R1315" s="152"/>
      <c r="S1315" s="152"/>
      <c r="T1315" s="152"/>
    </row>
    <row r="1316" spans="1:20" ht="12.75" customHeight="1" x14ac:dyDescent="0.2">
      <c r="A1316" s="148">
        <v>15</v>
      </c>
      <c r="B1316" s="213" t="s">
        <v>641</v>
      </c>
      <c r="C1316" s="213" t="s">
        <v>895</v>
      </c>
      <c r="D1316" s="148" t="s">
        <v>798</v>
      </c>
      <c r="E1316" s="197">
        <v>1</v>
      </c>
      <c r="F1316" s="150">
        <f>H1316+J1316+R1316</f>
        <v>2.9686067280000001</v>
      </c>
      <c r="G1316" s="249">
        <v>1.0900000000000001</v>
      </c>
      <c r="H1316" s="152">
        <f>G1316*$P$8/1000</f>
        <v>2.0695830000000002</v>
      </c>
      <c r="I1316" s="249">
        <v>0.05</v>
      </c>
      <c r="J1316" s="152">
        <f>I1316*$P$9/1000</f>
        <v>0.11776350000000001</v>
      </c>
      <c r="K1316" s="39" t="s">
        <v>372</v>
      </c>
      <c r="L1316" s="39" t="s">
        <v>26</v>
      </c>
      <c r="M1316" s="39">
        <v>1</v>
      </c>
      <c r="N1316" s="99">
        <v>0.69</v>
      </c>
      <c r="O1316" s="55">
        <f t="shared" si="1950"/>
        <v>0.69</v>
      </c>
      <c r="P1316" s="152">
        <f>E1316*F1316</f>
        <v>2.9686067280000001</v>
      </c>
      <c r="Q1316" s="152">
        <f>SUM(O1316:O1319)</f>
        <v>0.69</v>
      </c>
      <c r="R1316" s="152">
        <f t="shared" ref="R1316" si="1957">Q1316*1.02*1.05*$R$14</f>
        <v>0.78126022799999995</v>
      </c>
      <c r="S1316" s="152">
        <f t="shared" ref="S1316" si="1958">F1316*$S$17</f>
        <v>3.7689490651614657</v>
      </c>
      <c r="T1316" s="152">
        <f t="shared" ref="T1316" si="1959">E1316*S1316</f>
        <v>3.7689490651614657</v>
      </c>
    </row>
    <row r="1317" spans="1:20" ht="12.75" customHeight="1" x14ac:dyDescent="0.2">
      <c r="A1317" s="148"/>
      <c r="B1317" s="213"/>
      <c r="C1317" s="213"/>
      <c r="D1317" s="148"/>
      <c r="E1317" s="197"/>
      <c r="F1317" s="150"/>
      <c r="G1317" s="249"/>
      <c r="H1317" s="152"/>
      <c r="I1317" s="249"/>
      <c r="J1317" s="152"/>
      <c r="K1317" s="39"/>
      <c r="L1317" s="39"/>
      <c r="M1317" s="39"/>
      <c r="N1317" s="99"/>
      <c r="O1317" s="55">
        <f t="shared" si="1950"/>
        <v>0</v>
      </c>
      <c r="P1317" s="152"/>
      <c r="Q1317" s="152"/>
      <c r="R1317" s="152"/>
      <c r="S1317" s="152"/>
      <c r="T1317" s="152"/>
    </row>
    <row r="1318" spans="1:20" ht="12.75" customHeight="1" x14ac:dyDescent="0.2">
      <c r="A1318" s="148"/>
      <c r="B1318" s="213"/>
      <c r="C1318" s="213"/>
      <c r="D1318" s="148"/>
      <c r="E1318" s="197"/>
      <c r="F1318" s="150"/>
      <c r="G1318" s="249"/>
      <c r="H1318" s="152"/>
      <c r="I1318" s="249"/>
      <c r="J1318" s="152"/>
      <c r="K1318" s="39"/>
      <c r="L1318" s="39"/>
      <c r="M1318" s="40"/>
      <c r="N1318" s="99"/>
      <c r="O1318" s="55">
        <f t="shared" si="1950"/>
        <v>0</v>
      </c>
      <c r="P1318" s="152"/>
      <c r="Q1318" s="152"/>
      <c r="R1318" s="152"/>
      <c r="S1318" s="152"/>
      <c r="T1318" s="152"/>
    </row>
    <row r="1319" spans="1:20" ht="12.75" customHeight="1" x14ac:dyDescent="0.2">
      <c r="A1319" s="148"/>
      <c r="B1319" s="213"/>
      <c r="C1319" s="213"/>
      <c r="D1319" s="148"/>
      <c r="E1319" s="197"/>
      <c r="F1319" s="150"/>
      <c r="G1319" s="249"/>
      <c r="H1319" s="152"/>
      <c r="I1319" s="249"/>
      <c r="J1319" s="152"/>
      <c r="K1319" s="39"/>
      <c r="L1319" s="39"/>
      <c r="M1319" s="39"/>
      <c r="N1319" s="99"/>
      <c r="O1319" s="55">
        <f t="shared" si="1950"/>
        <v>0</v>
      </c>
      <c r="P1319" s="152"/>
      <c r="Q1319" s="152"/>
      <c r="R1319" s="152"/>
      <c r="S1319" s="152"/>
      <c r="T1319" s="152"/>
    </row>
    <row r="1320" spans="1:20" ht="12.75" customHeight="1" x14ac:dyDescent="0.2">
      <c r="A1320" s="148">
        <v>16</v>
      </c>
      <c r="B1320" s="213" t="s">
        <v>642</v>
      </c>
      <c r="C1320" s="213" t="s">
        <v>896</v>
      </c>
      <c r="D1320" s="148" t="s">
        <v>798</v>
      </c>
      <c r="E1320" s="197">
        <v>1</v>
      </c>
      <c r="F1320" s="150">
        <f>H1320+J1320+R1320</f>
        <v>4.0365196799999996</v>
      </c>
      <c r="G1320" s="249">
        <v>1.49</v>
      </c>
      <c r="H1320" s="152">
        <f>G1320*$P$8/1000</f>
        <v>2.8290630000000001</v>
      </c>
      <c r="I1320" s="249">
        <v>0.08</v>
      </c>
      <c r="J1320" s="152">
        <f>I1320*$P$9/1000</f>
        <v>0.18842160000000002</v>
      </c>
      <c r="K1320" s="39" t="s">
        <v>374</v>
      </c>
      <c r="L1320" s="39" t="s">
        <v>26</v>
      </c>
      <c r="M1320" s="39">
        <v>1</v>
      </c>
      <c r="N1320" s="100">
        <v>0.9</v>
      </c>
      <c r="O1320" s="55">
        <f t="shared" si="1950"/>
        <v>0.9</v>
      </c>
      <c r="P1320" s="152">
        <f>E1320*F1320</f>
        <v>4.0365196799999996</v>
      </c>
      <c r="Q1320" s="152">
        <f>SUM(O1320:O1323)</f>
        <v>0.9</v>
      </c>
      <c r="R1320" s="152">
        <f t="shared" ref="R1320" si="1960">Q1320*1.02*1.05*$R$14</f>
        <v>1.0190350800000001</v>
      </c>
      <c r="S1320" s="152">
        <f t="shared" ref="S1320" si="1961">F1320*$S$17</f>
        <v>5.124773494228184</v>
      </c>
      <c r="T1320" s="152">
        <f t="shared" ref="T1320" si="1962">E1320*S1320</f>
        <v>5.124773494228184</v>
      </c>
    </row>
    <row r="1321" spans="1:20" ht="12.75" customHeight="1" x14ac:dyDescent="0.2">
      <c r="A1321" s="148"/>
      <c r="B1321" s="213"/>
      <c r="C1321" s="213"/>
      <c r="D1321" s="148"/>
      <c r="E1321" s="197"/>
      <c r="F1321" s="150"/>
      <c r="G1321" s="249"/>
      <c r="H1321" s="152"/>
      <c r="I1321" s="249"/>
      <c r="J1321" s="152"/>
      <c r="K1321" s="39"/>
      <c r="L1321" s="39"/>
      <c r="M1321" s="39"/>
      <c r="N1321" s="99"/>
      <c r="O1321" s="55">
        <f t="shared" si="1950"/>
        <v>0</v>
      </c>
      <c r="P1321" s="152"/>
      <c r="Q1321" s="152"/>
      <c r="R1321" s="152"/>
      <c r="S1321" s="152"/>
      <c r="T1321" s="152"/>
    </row>
    <row r="1322" spans="1:20" ht="12.75" customHeight="1" x14ac:dyDescent="0.2">
      <c r="A1322" s="148"/>
      <c r="B1322" s="213"/>
      <c r="C1322" s="213"/>
      <c r="D1322" s="148"/>
      <c r="E1322" s="197"/>
      <c r="F1322" s="150"/>
      <c r="G1322" s="249"/>
      <c r="H1322" s="152"/>
      <c r="I1322" s="249"/>
      <c r="J1322" s="152"/>
      <c r="K1322" s="39"/>
      <c r="L1322" s="39"/>
      <c r="M1322" s="40"/>
      <c r="N1322" s="99"/>
      <c r="O1322" s="55">
        <f t="shared" si="1950"/>
        <v>0</v>
      </c>
      <c r="P1322" s="152"/>
      <c r="Q1322" s="152"/>
      <c r="R1322" s="152"/>
      <c r="S1322" s="152"/>
      <c r="T1322" s="152"/>
    </row>
    <row r="1323" spans="1:20" ht="12.75" customHeight="1" x14ac:dyDescent="0.2">
      <c r="A1323" s="148"/>
      <c r="B1323" s="213"/>
      <c r="C1323" s="213"/>
      <c r="D1323" s="148"/>
      <c r="E1323" s="197"/>
      <c r="F1323" s="150"/>
      <c r="G1323" s="249"/>
      <c r="H1323" s="152"/>
      <c r="I1323" s="249"/>
      <c r="J1323" s="152"/>
      <c r="K1323" s="39"/>
      <c r="L1323" s="39"/>
      <c r="M1323" s="39"/>
      <c r="N1323" s="99"/>
      <c r="O1323" s="55">
        <f t="shared" si="1950"/>
        <v>0</v>
      </c>
      <c r="P1323" s="152"/>
      <c r="Q1323" s="152"/>
      <c r="R1323" s="152"/>
      <c r="S1323" s="152"/>
      <c r="T1323" s="152"/>
    </row>
    <row r="1324" spans="1:20" ht="12.75" customHeight="1" x14ac:dyDescent="0.2">
      <c r="A1324" s="148">
        <v>17</v>
      </c>
      <c r="B1324" s="147" t="s">
        <v>375</v>
      </c>
      <c r="C1324" s="195" t="s">
        <v>897</v>
      </c>
      <c r="D1324" s="150" t="s">
        <v>694</v>
      </c>
      <c r="E1324" s="149">
        <v>24</v>
      </c>
      <c r="F1324" s="150">
        <f>H1324+J1324+R1324</f>
        <v>25.8178998078</v>
      </c>
      <c r="G1324" s="163">
        <v>8.6199999999999999E-2</v>
      </c>
      <c r="H1324" s="152">
        <f>G1324*$P$8/1000</f>
        <v>0.16366794000000001</v>
      </c>
      <c r="I1324" s="163">
        <v>6.4999999999999997E-3</v>
      </c>
      <c r="J1324" s="152">
        <f>I1324*$P$9/1000</f>
        <v>1.5309254999999999E-2</v>
      </c>
      <c r="K1324" s="23" t="s">
        <v>216</v>
      </c>
      <c r="L1324" s="23" t="s">
        <v>31</v>
      </c>
      <c r="M1324" s="23">
        <v>1.02</v>
      </c>
      <c r="N1324" s="97">
        <v>22.2</v>
      </c>
      <c r="O1324" s="55">
        <f t="shared" si="1950"/>
        <v>22.643999999999998</v>
      </c>
      <c r="P1324" s="152">
        <f>E1324*F1324</f>
        <v>619.62959538719997</v>
      </c>
      <c r="Q1324" s="152">
        <f>SUM(O1324:O1327)</f>
        <v>22.643999999999998</v>
      </c>
      <c r="R1324" s="152">
        <f t="shared" ref="R1324" si="1963">Q1324*1.02*1.05*$R$14</f>
        <v>25.638922612799998</v>
      </c>
      <c r="S1324" s="152">
        <f t="shared" ref="S1324" si="1964">F1324*$S$17</f>
        <v>32.77845745859274</v>
      </c>
      <c r="T1324" s="152">
        <f t="shared" ref="T1324" si="1965">E1324*S1324</f>
        <v>786.68297900622576</v>
      </c>
    </row>
    <row r="1325" spans="1:20" ht="12.75" customHeight="1" x14ac:dyDescent="0.2">
      <c r="A1325" s="148"/>
      <c r="B1325" s="147"/>
      <c r="C1325" s="195"/>
      <c r="D1325" s="150"/>
      <c r="E1325" s="149"/>
      <c r="F1325" s="150"/>
      <c r="G1325" s="163"/>
      <c r="H1325" s="152"/>
      <c r="I1325" s="163"/>
      <c r="J1325" s="152"/>
      <c r="K1325" s="23"/>
      <c r="L1325" s="23"/>
      <c r="M1325" s="23"/>
      <c r="N1325" s="97"/>
      <c r="O1325" s="55">
        <f t="shared" si="1950"/>
        <v>0</v>
      </c>
      <c r="P1325" s="152"/>
      <c r="Q1325" s="152"/>
      <c r="R1325" s="152"/>
      <c r="S1325" s="152"/>
      <c r="T1325" s="152"/>
    </row>
    <row r="1326" spans="1:20" ht="12.75" customHeight="1" x14ac:dyDescent="0.2">
      <c r="A1326" s="148"/>
      <c r="B1326" s="147"/>
      <c r="C1326" s="195"/>
      <c r="D1326" s="150"/>
      <c r="E1326" s="149"/>
      <c r="F1326" s="150"/>
      <c r="G1326" s="163"/>
      <c r="H1326" s="152"/>
      <c r="I1326" s="163"/>
      <c r="J1326" s="152"/>
      <c r="K1326" s="23"/>
      <c r="L1326" s="23"/>
      <c r="M1326" s="24"/>
      <c r="N1326" s="97"/>
      <c r="O1326" s="55">
        <f t="shared" si="1950"/>
        <v>0</v>
      </c>
      <c r="P1326" s="152"/>
      <c r="Q1326" s="152"/>
      <c r="R1326" s="152"/>
      <c r="S1326" s="152"/>
      <c r="T1326" s="152"/>
    </row>
    <row r="1327" spans="1:20" ht="12.75" customHeight="1" x14ac:dyDescent="0.2">
      <c r="A1327" s="148"/>
      <c r="B1327" s="147"/>
      <c r="C1327" s="195"/>
      <c r="D1327" s="150"/>
      <c r="E1327" s="149"/>
      <c r="F1327" s="150"/>
      <c r="G1327" s="163"/>
      <c r="H1327" s="152"/>
      <c r="I1327" s="163"/>
      <c r="J1327" s="152"/>
      <c r="K1327" s="23"/>
      <c r="L1327" s="23"/>
      <c r="M1327" s="23"/>
      <c r="N1327" s="97"/>
      <c r="O1327" s="55">
        <f t="shared" si="1950"/>
        <v>0</v>
      </c>
      <c r="P1327" s="152"/>
      <c r="Q1327" s="152"/>
      <c r="R1327" s="152"/>
      <c r="S1327" s="152"/>
      <c r="T1327" s="152"/>
    </row>
    <row r="1328" spans="1:20" ht="12.75" customHeight="1" x14ac:dyDescent="0.2">
      <c r="A1328" s="148">
        <v>18</v>
      </c>
      <c r="B1328" s="147" t="s">
        <v>377</v>
      </c>
      <c r="C1328" s="195" t="s">
        <v>898</v>
      </c>
      <c r="D1328" s="150" t="s">
        <v>694</v>
      </c>
      <c r="E1328" s="149">
        <v>3.5</v>
      </c>
      <c r="F1328" s="150">
        <f>H1328+J1328+R1328</f>
        <v>9.3601927362000001</v>
      </c>
      <c r="G1328" s="158">
        <v>0.182</v>
      </c>
      <c r="H1328" s="152">
        <f>G1328*$P$8/1000</f>
        <v>0.34556340000000002</v>
      </c>
      <c r="I1328" s="163">
        <v>2.7000000000000001E-3</v>
      </c>
      <c r="J1328" s="152">
        <f>I1328*$P$9/1000</f>
        <v>6.3592290000000001E-3</v>
      </c>
      <c r="K1328" s="23" t="s">
        <v>216</v>
      </c>
      <c r="L1328" s="23" t="s">
        <v>31</v>
      </c>
      <c r="M1328" s="23">
        <v>1.02</v>
      </c>
      <c r="N1328" s="97">
        <v>7.8</v>
      </c>
      <c r="O1328" s="55">
        <f t="shared" si="1950"/>
        <v>7.9559999999999995</v>
      </c>
      <c r="P1328" s="152">
        <f>E1328*F1328</f>
        <v>32.760674576699998</v>
      </c>
      <c r="Q1328" s="152">
        <f>SUM(O1328:O1331)</f>
        <v>7.9559999999999995</v>
      </c>
      <c r="R1328" s="152">
        <f t="shared" ref="R1328" si="1966">Q1328*1.02*1.05*$R$14</f>
        <v>9.0082701071999995</v>
      </c>
      <c r="S1328" s="152">
        <f t="shared" ref="S1328" si="1967">F1328*$S$17</f>
        <v>11.883719500494283</v>
      </c>
      <c r="T1328" s="152">
        <f t="shared" ref="T1328" si="1968">E1328*S1328</f>
        <v>41.593018251729994</v>
      </c>
    </row>
    <row r="1329" spans="1:20" ht="12.75" customHeight="1" x14ac:dyDescent="0.2">
      <c r="A1329" s="148"/>
      <c r="B1329" s="147"/>
      <c r="C1329" s="195"/>
      <c r="D1329" s="150"/>
      <c r="E1329" s="149"/>
      <c r="F1329" s="150"/>
      <c r="G1329" s="158"/>
      <c r="H1329" s="152"/>
      <c r="I1329" s="163"/>
      <c r="J1329" s="152"/>
      <c r="K1329" s="23"/>
      <c r="L1329" s="23"/>
      <c r="M1329" s="23"/>
      <c r="N1329" s="97"/>
      <c r="O1329" s="55">
        <f t="shared" si="1950"/>
        <v>0</v>
      </c>
      <c r="P1329" s="152"/>
      <c r="Q1329" s="152"/>
      <c r="R1329" s="152"/>
      <c r="S1329" s="152"/>
      <c r="T1329" s="152"/>
    </row>
    <row r="1330" spans="1:20" ht="12.75" customHeight="1" x14ac:dyDescent="0.2">
      <c r="A1330" s="148"/>
      <c r="B1330" s="147"/>
      <c r="C1330" s="195"/>
      <c r="D1330" s="150"/>
      <c r="E1330" s="149"/>
      <c r="F1330" s="150"/>
      <c r="G1330" s="158"/>
      <c r="H1330" s="152"/>
      <c r="I1330" s="163"/>
      <c r="J1330" s="152"/>
      <c r="K1330" s="23"/>
      <c r="L1330" s="23"/>
      <c r="M1330" s="24"/>
      <c r="N1330" s="97"/>
      <c r="O1330" s="55">
        <f t="shared" si="1950"/>
        <v>0</v>
      </c>
      <c r="P1330" s="152"/>
      <c r="Q1330" s="152"/>
      <c r="R1330" s="152"/>
      <c r="S1330" s="152"/>
      <c r="T1330" s="152"/>
    </row>
    <row r="1331" spans="1:20" ht="12.75" customHeight="1" x14ac:dyDescent="0.2">
      <c r="A1331" s="148"/>
      <c r="B1331" s="147"/>
      <c r="C1331" s="195"/>
      <c r="D1331" s="150"/>
      <c r="E1331" s="149"/>
      <c r="F1331" s="150"/>
      <c r="G1331" s="158"/>
      <c r="H1331" s="152"/>
      <c r="I1331" s="163"/>
      <c r="J1331" s="152"/>
      <c r="K1331" s="23"/>
      <c r="L1331" s="23"/>
      <c r="M1331" s="23"/>
      <c r="N1331" s="97"/>
      <c r="O1331" s="55">
        <f t="shared" si="1950"/>
        <v>0</v>
      </c>
      <c r="P1331" s="152"/>
      <c r="Q1331" s="152"/>
      <c r="R1331" s="152"/>
      <c r="S1331" s="152"/>
      <c r="T1331" s="152"/>
    </row>
    <row r="1332" spans="1:20" ht="12.75" customHeight="1" x14ac:dyDescent="0.2">
      <c r="A1332" s="148">
        <v>19</v>
      </c>
      <c r="B1332" s="147" t="s">
        <v>377</v>
      </c>
      <c r="C1332" s="195" t="s">
        <v>899</v>
      </c>
      <c r="D1332" s="150" t="s">
        <v>694</v>
      </c>
      <c r="E1332" s="149">
        <v>355</v>
      </c>
      <c r="F1332" s="150">
        <f>H1332+J1332+R1332</f>
        <v>1.7178494941199998</v>
      </c>
      <c r="G1332" s="151">
        <v>6.2E-2</v>
      </c>
      <c r="H1332" s="152">
        <f>G1332*$P$8/1000</f>
        <v>0.1177194</v>
      </c>
      <c r="I1332" s="163">
        <v>2.7000000000000001E-3</v>
      </c>
      <c r="J1332" s="152">
        <f>I1332*$P$9/1000</f>
        <v>6.3592290000000001E-3</v>
      </c>
      <c r="K1332" s="23" t="s">
        <v>216</v>
      </c>
      <c r="L1332" s="23" t="s">
        <v>31</v>
      </c>
      <c r="M1332" s="23">
        <v>1.02</v>
      </c>
      <c r="N1332" s="97">
        <v>1.38</v>
      </c>
      <c r="O1332" s="55">
        <f t="shared" si="1950"/>
        <v>1.4076</v>
      </c>
      <c r="P1332" s="152">
        <f>E1332*F1332</f>
        <v>609.83657041259994</v>
      </c>
      <c r="Q1332" s="152">
        <f>SUM(O1332:O1335)</f>
        <v>1.4076</v>
      </c>
      <c r="R1332" s="152">
        <f t="shared" ref="R1332" si="1969">Q1332*1.02*1.05*$R$14</f>
        <v>1.5937708651199998</v>
      </c>
      <c r="S1332" s="152">
        <f t="shared" ref="S1332" si="1970">F1332*$S$17</f>
        <v>2.1809851685250474</v>
      </c>
      <c r="T1332" s="152">
        <f t="shared" ref="T1332" si="1971">E1332*S1332</f>
        <v>774.24973482639189</v>
      </c>
    </row>
    <row r="1333" spans="1:20" ht="12.75" customHeight="1" x14ac:dyDescent="0.2">
      <c r="A1333" s="148"/>
      <c r="B1333" s="147"/>
      <c r="C1333" s="195"/>
      <c r="D1333" s="150"/>
      <c r="E1333" s="149"/>
      <c r="F1333" s="150"/>
      <c r="G1333" s="151"/>
      <c r="H1333" s="152"/>
      <c r="I1333" s="163"/>
      <c r="J1333" s="152"/>
      <c r="K1333" s="23"/>
      <c r="L1333" s="23"/>
      <c r="M1333" s="23"/>
      <c r="N1333" s="97"/>
      <c r="O1333" s="55">
        <f t="shared" si="1950"/>
        <v>0</v>
      </c>
      <c r="P1333" s="152"/>
      <c r="Q1333" s="152"/>
      <c r="R1333" s="152"/>
      <c r="S1333" s="152"/>
      <c r="T1333" s="152"/>
    </row>
    <row r="1334" spans="1:20" ht="12.75" customHeight="1" x14ac:dyDescent="0.2">
      <c r="A1334" s="148"/>
      <c r="B1334" s="147"/>
      <c r="C1334" s="195"/>
      <c r="D1334" s="150"/>
      <c r="E1334" s="149"/>
      <c r="F1334" s="150"/>
      <c r="G1334" s="151"/>
      <c r="H1334" s="152"/>
      <c r="I1334" s="163"/>
      <c r="J1334" s="152"/>
      <c r="K1334" s="23"/>
      <c r="L1334" s="23"/>
      <c r="M1334" s="24"/>
      <c r="N1334" s="97"/>
      <c r="O1334" s="55">
        <f t="shared" si="1950"/>
        <v>0</v>
      </c>
      <c r="P1334" s="152"/>
      <c r="Q1334" s="152"/>
      <c r="R1334" s="152"/>
      <c r="S1334" s="152"/>
      <c r="T1334" s="152"/>
    </row>
    <row r="1335" spans="1:20" ht="12.75" customHeight="1" x14ac:dyDescent="0.2">
      <c r="A1335" s="148"/>
      <c r="B1335" s="147"/>
      <c r="C1335" s="195"/>
      <c r="D1335" s="150"/>
      <c r="E1335" s="149"/>
      <c r="F1335" s="150"/>
      <c r="G1335" s="151"/>
      <c r="H1335" s="152"/>
      <c r="I1335" s="163"/>
      <c r="J1335" s="152"/>
      <c r="K1335" s="23"/>
      <c r="L1335" s="23"/>
      <c r="M1335" s="23"/>
      <c r="N1335" s="97"/>
      <c r="O1335" s="55">
        <f t="shared" si="1950"/>
        <v>0</v>
      </c>
      <c r="P1335" s="152"/>
      <c r="Q1335" s="152"/>
      <c r="R1335" s="152"/>
      <c r="S1335" s="152"/>
      <c r="T1335" s="152"/>
    </row>
    <row r="1336" spans="1:20" ht="12.75" customHeight="1" x14ac:dyDescent="0.2">
      <c r="A1336" s="148">
        <v>20</v>
      </c>
      <c r="B1336" s="147" t="s">
        <v>377</v>
      </c>
      <c r="C1336" s="147" t="s">
        <v>900</v>
      </c>
      <c r="D1336" s="150" t="s">
        <v>694</v>
      </c>
      <c r="E1336" s="149">
        <v>28</v>
      </c>
      <c r="F1336" s="150">
        <f>H1336+J1336+R1336</f>
        <v>0.42897392493600001</v>
      </c>
      <c r="G1336" s="151">
        <v>6.2E-2</v>
      </c>
      <c r="H1336" s="152">
        <f>G1336*$P$8/1000</f>
        <v>0.1177194</v>
      </c>
      <c r="I1336" s="163">
        <v>2.7000000000000001E-3</v>
      </c>
      <c r="J1336" s="152">
        <f>I1336*$P$9/1000</f>
        <v>6.3592290000000001E-3</v>
      </c>
      <c r="K1336" s="23" t="s">
        <v>216</v>
      </c>
      <c r="L1336" s="23" t="s">
        <v>31</v>
      </c>
      <c r="M1336" s="23">
        <v>1.02</v>
      </c>
      <c r="N1336" s="97">
        <v>0.26400000000000001</v>
      </c>
      <c r="O1336" s="55">
        <f t="shared" si="1950"/>
        <v>0.26928000000000002</v>
      </c>
      <c r="P1336" s="152">
        <f>E1336*F1336</f>
        <v>12.011269898208001</v>
      </c>
      <c r="Q1336" s="152">
        <f>SUM(O1336:O1339)</f>
        <v>0.26928000000000002</v>
      </c>
      <c r="R1336" s="152">
        <f t="shared" ref="R1336" si="1972">Q1336*1.02*1.05*$R$14</f>
        <v>0.30489529593600001</v>
      </c>
      <c r="S1336" s="152">
        <f t="shared" ref="S1336" si="1973">F1336*$S$17</f>
        <v>0.54462615681513127</v>
      </c>
      <c r="T1336" s="152">
        <f t="shared" ref="T1336" si="1974">E1336*S1336</f>
        <v>15.249532390823676</v>
      </c>
    </row>
    <row r="1337" spans="1:20" ht="12.75" customHeight="1" x14ac:dyDescent="0.2">
      <c r="A1337" s="148"/>
      <c r="B1337" s="147"/>
      <c r="C1337" s="147"/>
      <c r="D1337" s="150"/>
      <c r="E1337" s="149"/>
      <c r="F1337" s="150"/>
      <c r="G1337" s="151"/>
      <c r="H1337" s="152"/>
      <c r="I1337" s="163"/>
      <c r="J1337" s="152"/>
      <c r="K1337" s="23"/>
      <c r="L1337" s="23"/>
      <c r="M1337" s="23"/>
      <c r="N1337" s="97"/>
      <c r="O1337" s="55">
        <f t="shared" si="1950"/>
        <v>0</v>
      </c>
      <c r="P1337" s="152"/>
      <c r="Q1337" s="152"/>
      <c r="R1337" s="152"/>
      <c r="S1337" s="152"/>
      <c r="T1337" s="152"/>
    </row>
    <row r="1338" spans="1:20" ht="12.75" customHeight="1" x14ac:dyDescent="0.2">
      <c r="A1338" s="148"/>
      <c r="B1338" s="147"/>
      <c r="C1338" s="147"/>
      <c r="D1338" s="150"/>
      <c r="E1338" s="149"/>
      <c r="F1338" s="150"/>
      <c r="G1338" s="151"/>
      <c r="H1338" s="152"/>
      <c r="I1338" s="163"/>
      <c r="J1338" s="152"/>
      <c r="K1338" s="23"/>
      <c r="L1338" s="23"/>
      <c r="M1338" s="24"/>
      <c r="N1338" s="97"/>
      <c r="O1338" s="55">
        <f t="shared" si="1950"/>
        <v>0</v>
      </c>
      <c r="P1338" s="152"/>
      <c r="Q1338" s="152"/>
      <c r="R1338" s="152"/>
      <c r="S1338" s="152"/>
      <c r="T1338" s="152"/>
    </row>
    <row r="1339" spans="1:20" ht="12.75" customHeight="1" x14ac:dyDescent="0.2">
      <c r="A1339" s="148"/>
      <c r="B1339" s="147"/>
      <c r="C1339" s="147"/>
      <c r="D1339" s="150"/>
      <c r="E1339" s="149"/>
      <c r="F1339" s="150"/>
      <c r="G1339" s="151"/>
      <c r="H1339" s="152"/>
      <c r="I1339" s="163"/>
      <c r="J1339" s="152"/>
      <c r="K1339" s="23"/>
      <c r="L1339" s="23"/>
      <c r="M1339" s="23"/>
      <c r="N1339" s="97"/>
      <c r="O1339" s="55">
        <f t="shared" si="1950"/>
        <v>0</v>
      </c>
      <c r="P1339" s="152"/>
      <c r="Q1339" s="152"/>
      <c r="R1339" s="152"/>
      <c r="S1339" s="152"/>
      <c r="T1339" s="152"/>
    </row>
    <row r="1340" spans="1:20" ht="12.75" customHeight="1" x14ac:dyDescent="0.2">
      <c r="A1340" s="148">
        <v>21</v>
      </c>
      <c r="B1340" s="268" t="s">
        <v>381</v>
      </c>
      <c r="C1340" s="147" t="s">
        <v>901</v>
      </c>
      <c r="D1340" s="150" t="s">
        <v>694</v>
      </c>
      <c r="E1340" s="149">
        <v>78</v>
      </c>
      <c r="F1340" s="150">
        <f>H1340+J1340+R1340</f>
        <v>0.504504187296</v>
      </c>
      <c r="G1340" s="163">
        <v>2.07E-2</v>
      </c>
      <c r="H1340" s="152">
        <f>G1340*$P$8/1000</f>
        <v>3.9303089999999999E-2</v>
      </c>
      <c r="I1340" s="163">
        <v>5.5899999999999998E-2</v>
      </c>
      <c r="J1340" s="152">
        <f>I1340*$P$9/1000</f>
        <v>0.13165959299999999</v>
      </c>
      <c r="K1340" s="23" t="s">
        <v>234</v>
      </c>
      <c r="L1340" s="23" t="s">
        <v>31</v>
      </c>
      <c r="M1340" s="23">
        <v>1.03</v>
      </c>
      <c r="N1340" s="17">
        <v>0.28599999999999998</v>
      </c>
      <c r="O1340" s="55">
        <f t="shared" si="1950"/>
        <v>0.29458000000000001</v>
      </c>
      <c r="P1340" s="152">
        <f>E1340*F1340</f>
        <v>39.351326609087998</v>
      </c>
      <c r="Q1340" s="152">
        <f>SUM(O1340:O1343)</f>
        <v>0.29458000000000001</v>
      </c>
      <c r="R1340" s="152">
        <f t="shared" ref="R1340" si="1975">Q1340*1.02*1.05*$R$14</f>
        <v>0.33354150429599999</v>
      </c>
      <c r="S1340" s="152">
        <f t="shared" ref="S1340" si="1976">F1340*$S$17</f>
        <v>0.64051952963144532</v>
      </c>
      <c r="T1340" s="152">
        <f t="shared" ref="T1340" si="1977">E1340*S1340</f>
        <v>49.960523311252736</v>
      </c>
    </row>
    <row r="1341" spans="1:20" ht="12.75" customHeight="1" x14ac:dyDescent="0.2">
      <c r="A1341" s="148"/>
      <c r="B1341" s="147"/>
      <c r="C1341" s="147"/>
      <c r="D1341" s="150"/>
      <c r="E1341" s="149"/>
      <c r="F1341" s="150"/>
      <c r="G1341" s="163"/>
      <c r="H1341" s="152"/>
      <c r="I1341" s="163"/>
      <c r="J1341" s="152"/>
      <c r="K1341" s="23"/>
      <c r="L1341" s="23"/>
      <c r="M1341" s="23"/>
      <c r="N1341" s="17">
        <v>0</v>
      </c>
      <c r="O1341" s="55">
        <f t="shared" si="1950"/>
        <v>0</v>
      </c>
      <c r="P1341" s="152"/>
      <c r="Q1341" s="152"/>
      <c r="R1341" s="152"/>
      <c r="S1341" s="152"/>
      <c r="T1341" s="152"/>
    </row>
    <row r="1342" spans="1:20" ht="12.75" customHeight="1" x14ac:dyDescent="0.2">
      <c r="A1342" s="148"/>
      <c r="B1342" s="147"/>
      <c r="C1342" s="147"/>
      <c r="D1342" s="150"/>
      <c r="E1342" s="149"/>
      <c r="F1342" s="150"/>
      <c r="G1342" s="163"/>
      <c r="H1342" s="152"/>
      <c r="I1342" s="163"/>
      <c r="J1342" s="152"/>
      <c r="K1342" s="23"/>
      <c r="L1342" s="23"/>
      <c r="M1342" s="24"/>
      <c r="N1342" s="17">
        <v>0</v>
      </c>
      <c r="O1342" s="55">
        <f t="shared" si="1950"/>
        <v>0</v>
      </c>
      <c r="P1342" s="152"/>
      <c r="Q1342" s="152"/>
      <c r="R1342" s="152"/>
      <c r="S1342" s="152"/>
      <c r="T1342" s="152"/>
    </row>
    <row r="1343" spans="1:20" ht="12.75" customHeight="1" x14ac:dyDescent="0.2">
      <c r="A1343" s="148"/>
      <c r="B1343" s="147"/>
      <c r="C1343" s="147"/>
      <c r="D1343" s="150"/>
      <c r="E1343" s="149"/>
      <c r="F1343" s="150"/>
      <c r="G1343" s="163"/>
      <c r="H1343" s="152"/>
      <c r="I1343" s="163"/>
      <c r="J1343" s="152"/>
      <c r="K1343" s="23"/>
      <c r="L1343" s="23"/>
      <c r="M1343" s="23"/>
      <c r="N1343" s="17">
        <v>0</v>
      </c>
      <c r="O1343" s="55">
        <f t="shared" si="1950"/>
        <v>0</v>
      </c>
      <c r="P1343" s="152"/>
      <c r="Q1343" s="152"/>
      <c r="R1343" s="152"/>
      <c r="S1343" s="152"/>
      <c r="T1343" s="152"/>
    </row>
    <row r="1344" spans="1:20" ht="12.75" customHeight="1" x14ac:dyDescent="0.2">
      <c r="A1344" s="148">
        <v>22</v>
      </c>
      <c r="B1344" s="268" t="s">
        <v>381</v>
      </c>
      <c r="C1344" s="147" t="s">
        <v>902</v>
      </c>
      <c r="D1344" s="150" t="s">
        <v>694</v>
      </c>
      <c r="E1344" s="149">
        <v>110</v>
      </c>
      <c r="F1344" s="150">
        <f>H1344+J1344+R1344</f>
        <v>0.39616943568000007</v>
      </c>
      <c r="G1344" s="163">
        <v>2.07E-2</v>
      </c>
      <c r="H1344" s="152">
        <f>G1344*$P$8/1000</f>
        <v>3.9303089999999999E-2</v>
      </c>
      <c r="I1344" s="163">
        <v>5.5899999999999998E-2</v>
      </c>
      <c r="J1344" s="152">
        <f>I1344*$P$9/1000</f>
        <v>0.13165959299999999</v>
      </c>
      <c r="K1344" s="23" t="s">
        <v>234</v>
      </c>
      <c r="L1344" s="23" t="s">
        <v>31</v>
      </c>
      <c r="M1344" s="23">
        <v>1.02</v>
      </c>
      <c r="N1344" s="17">
        <v>0.19500000000000001</v>
      </c>
      <c r="O1344" s="55">
        <f t="shared" si="1950"/>
        <v>0.19890000000000002</v>
      </c>
      <c r="P1344" s="152">
        <f>E1344*F1344</f>
        <v>43.578637924800006</v>
      </c>
      <c r="Q1344" s="152">
        <f>SUM(O1344:O1347)</f>
        <v>0.19890000000000002</v>
      </c>
      <c r="R1344" s="152">
        <f t="shared" ref="R1344" si="1978">Q1344*1.02*1.05*$R$14</f>
        <v>0.22520675268000004</v>
      </c>
      <c r="S1344" s="152">
        <f t="shared" ref="S1344" si="1979">F1344*$S$17</f>
        <v>0.50297751135854785</v>
      </c>
      <c r="T1344" s="152">
        <f t="shared" ref="T1344" si="1980">E1344*S1344</f>
        <v>55.327526249440261</v>
      </c>
    </row>
    <row r="1345" spans="1:20" ht="12.75" customHeight="1" x14ac:dyDescent="0.2">
      <c r="A1345" s="148"/>
      <c r="B1345" s="147"/>
      <c r="C1345" s="147"/>
      <c r="D1345" s="150"/>
      <c r="E1345" s="149"/>
      <c r="F1345" s="150"/>
      <c r="G1345" s="163"/>
      <c r="H1345" s="152"/>
      <c r="I1345" s="163"/>
      <c r="J1345" s="152"/>
      <c r="K1345" s="23"/>
      <c r="L1345" s="23"/>
      <c r="M1345" s="23"/>
      <c r="N1345" s="17">
        <v>0</v>
      </c>
      <c r="O1345" s="55">
        <f t="shared" si="1950"/>
        <v>0</v>
      </c>
      <c r="P1345" s="152"/>
      <c r="Q1345" s="152"/>
      <c r="R1345" s="152"/>
      <c r="S1345" s="152"/>
      <c r="T1345" s="152"/>
    </row>
    <row r="1346" spans="1:20" ht="12.75" customHeight="1" x14ac:dyDescent="0.2">
      <c r="A1346" s="148"/>
      <c r="B1346" s="147"/>
      <c r="C1346" s="147"/>
      <c r="D1346" s="150"/>
      <c r="E1346" s="149"/>
      <c r="F1346" s="150"/>
      <c r="G1346" s="163"/>
      <c r="H1346" s="152"/>
      <c r="I1346" s="163"/>
      <c r="J1346" s="152"/>
      <c r="K1346" s="23"/>
      <c r="L1346" s="23"/>
      <c r="M1346" s="24"/>
      <c r="N1346" s="17">
        <v>0</v>
      </c>
      <c r="O1346" s="55">
        <f t="shared" si="1950"/>
        <v>0</v>
      </c>
      <c r="P1346" s="152"/>
      <c r="Q1346" s="152"/>
      <c r="R1346" s="152"/>
      <c r="S1346" s="152"/>
      <c r="T1346" s="152"/>
    </row>
    <row r="1347" spans="1:20" ht="12.75" customHeight="1" x14ac:dyDescent="0.2">
      <c r="A1347" s="148"/>
      <c r="B1347" s="147"/>
      <c r="C1347" s="147"/>
      <c r="D1347" s="150"/>
      <c r="E1347" s="149"/>
      <c r="F1347" s="150"/>
      <c r="G1347" s="163"/>
      <c r="H1347" s="152"/>
      <c r="I1347" s="163"/>
      <c r="J1347" s="152"/>
      <c r="K1347" s="23"/>
      <c r="L1347" s="23"/>
      <c r="M1347" s="23"/>
      <c r="N1347" s="17">
        <v>0</v>
      </c>
      <c r="O1347" s="55">
        <f t="shared" si="1950"/>
        <v>0</v>
      </c>
      <c r="P1347" s="152"/>
      <c r="Q1347" s="152"/>
      <c r="R1347" s="152"/>
      <c r="S1347" s="152"/>
      <c r="T1347" s="152"/>
    </row>
    <row r="1348" spans="1:20" ht="12.75" customHeight="1" x14ac:dyDescent="0.2">
      <c r="A1348" s="148">
        <v>23</v>
      </c>
      <c r="B1348" s="147" t="s">
        <v>384</v>
      </c>
      <c r="C1348" s="147" t="s">
        <v>903</v>
      </c>
      <c r="D1348" s="150" t="s">
        <v>694</v>
      </c>
      <c r="E1348" s="149">
        <v>20</v>
      </c>
      <c r="F1348" s="150">
        <f>H1348+J1348+R1348</f>
        <v>1.0170284796</v>
      </c>
      <c r="G1348" s="151">
        <v>0.16200000000000001</v>
      </c>
      <c r="H1348" s="152">
        <f>G1348*$P$8/1000</f>
        <v>0.30758940000000001</v>
      </c>
      <c r="I1348" s="151">
        <v>5.7000000000000002E-2</v>
      </c>
      <c r="J1348" s="152">
        <f>I1348*$P$9/1000</f>
        <v>0.13425039</v>
      </c>
      <c r="K1348" s="23" t="s">
        <v>48</v>
      </c>
      <c r="L1348" s="97" t="s">
        <v>31</v>
      </c>
      <c r="M1348" s="97">
        <v>1</v>
      </c>
      <c r="N1348" s="97">
        <v>0.50800000000000001</v>
      </c>
      <c r="O1348" s="55">
        <f t="shared" si="1950"/>
        <v>0.50800000000000001</v>
      </c>
      <c r="P1348" s="152">
        <f>E1348*F1348</f>
        <v>20.340569592000001</v>
      </c>
      <c r="Q1348" s="152">
        <f>SUM(O1348:O1351)</f>
        <v>0.50800000000000001</v>
      </c>
      <c r="R1348" s="152">
        <f t="shared" ref="R1348" si="1981">Q1348*1.02*1.05*$R$14</f>
        <v>0.57518868960000002</v>
      </c>
      <c r="S1348" s="152">
        <f t="shared" ref="S1348" si="1982">F1348*$S$17</f>
        <v>1.2912214006917142</v>
      </c>
      <c r="T1348" s="152">
        <f t="shared" ref="T1348" si="1983">E1348*S1348</f>
        <v>25.824428013834286</v>
      </c>
    </row>
    <row r="1349" spans="1:20" ht="12.75" customHeight="1" x14ac:dyDescent="0.2">
      <c r="A1349" s="148"/>
      <c r="B1349" s="147"/>
      <c r="C1349" s="147"/>
      <c r="D1349" s="150"/>
      <c r="E1349" s="149"/>
      <c r="F1349" s="150"/>
      <c r="G1349" s="151"/>
      <c r="H1349" s="152"/>
      <c r="I1349" s="151"/>
      <c r="J1349" s="152"/>
      <c r="K1349" s="23"/>
      <c r="L1349" s="23"/>
      <c r="M1349" s="23"/>
      <c r="N1349" s="97"/>
      <c r="O1349" s="55">
        <f t="shared" si="1950"/>
        <v>0</v>
      </c>
      <c r="P1349" s="152"/>
      <c r="Q1349" s="152"/>
      <c r="R1349" s="152"/>
      <c r="S1349" s="152"/>
      <c r="T1349" s="152"/>
    </row>
    <row r="1350" spans="1:20" ht="12.75" customHeight="1" x14ac:dyDescent="0.2">
      <c r="A1350" s="148"/>
      <c r="B1350" s="147"/>
      <c r="C1350" s="147"/>
      <c r="D1350" s="150"/>
      <c r="E1350" s="149"/>
      <c r="F1350" s="150"/>
      <c r="G1350" s="151"/>
      <c r="H1350" s="152"/>
      <c r="I1350" s="151"/>
      <c r="J1350" s="152"/>
      <c r="K1350" s="23"/>
      <c r="L1350" s="23"/>
      <c r="M1350" s="24"/>
      <c r="N1350" s="97"/>
      <c r="O1350" s="55">
        <f t="shared" si="1950"/>
        <v>0</v>
      </c>
      <c r="P1350" s="152"/>
      <c r="Q1350" s="152"/>
      <c r="R1350" s="152"/>
      <c r="S1350" s="152"/>
      <c r="T1350" s="152"/>
    </row>
    <row r="1351" spans="1:20" ht="12.75" customHeight="1" x14ac:dyDescent="0.2">
      <c r="A1351" s="148"/>
      <c r="B1351" s="147"/>
      <c r="C1351" s="147"/>
      <c r="D1351" s="150"/>
      <c r="E1351" s="149"/>
      <c r="F1351" s="150"/>
      <c r="G1351" s="151"/>
      <c r="H1351" s="152"/>
      <c r="I1351" s="151"/>
      <c r="J1351" s="152"/>
      <c r="K1351" s="23"/>
      <c r="L1351" s="23"/>
      <c r="M1351" s="23"/>
      <c r="N1351" s="97"/>
      <c r="O1351" s="55">
        <f t="shared" si="1950"/>
        <v>0</v>
      </c>
      <c r="P1351" s="152"/>
      <c r="Q1351" s="152"/>
      <c r="R1351" s="152"/>
      <c r="S1351" s="152"/>
      <c r="T1351" s="152"/>
    </row>
    <row r="1352" spans="1:20" ht="12.75" customHeight="1" x14ac:dyDescent="0.2">
      <c r="A1352" s="148">
        <v>24</v>
      </c>
      <c r="B1352" s="147" t="s">
        <v>386</v>
      </c>
      <c r="C1352" s="147" t="s">
        <v>904</v>
      </c>
      <c r="D1352" s="150" t="s">
        <v>694</v>
      </c>
      <c r="E1352" s="149">
        <v>30</v>
      </c>
      <c r="F1352" s="150">
        <f>H1352+J1352+R1352</f>
        <v>0.34291654800000004</v>
      </c>
      <c r="G1352" s="163">
        <v>7.6499999999999999E-2</v>
      </c>
      <c r="H1352" s="152">
        <f>G1352*$P$8/1000</f>
        <v>0.14525055000000001</v>
      </c>
      <c r="I1352" s="163">
        <v>2.2000000000000001E-3</v>
      </c>
      <c r="J1352" s="152">
        <f>I1352*$P$9/1000</f>
        <v>5.1815940000000003E-3</v>
      </c>
      <c r="K1352" s="97" t="s">
        <v>388</v>
      </c>
      <c r="L1352" s="97" t="s">
        <v>31</v>
      </c>
      <c r="M1352" s="97">
        <v>1</v>
      </c>
      <c r="N1352" s="97">
        <v>0.17</v>
      </c>
      <c r="O1352" s="55">
        <f t="shared" si="1950"/>
        <v>0.17</v>
      </c>
      <c r="P1352" s="152">
        <f>E1352*F1352</f>
        <v>10.287496440000002</v>
      </c>
      <c r="Q1352" s="152">
        <f>SUM(O1352:O1355)</f>
        <v>0.17</v>
      </c>
      <c r="R1352" s="152">
        <f t="shared" ref="R1352" si="1984">Q1352*1.02*1.05*$R$14</f>
        <v>0.19248440400000003</v>
      </c>
      <c r="S1352" s="152">
        <f t="shared" ref="S1352" si="1985">F1352*$S$17</f>
        <v>0.43536753818641782</v>
      </c>
      <c r="T1352" s="152">
        <f t="shared" ref="T1352" si="1986">E1352*S1352</f>
        <v>13.061026145592535</v>
      </c>
    </row>
    <row r="1353" spans="1:20" ht="12.75" customHeight="1" x14ac:dyDescent="0.2">
      <c r="A1353" s="148"/>
      <c r="B1353" s="147"/>
      <c r="C1353" s="147"/>
      <c r="D1353" s="150"/>
      <c r="E1353" s="149"/>
      <c r="F1353" s="150"/>
      <c r="G1353" s="163"/>
      <c r="H1353" s="152"/>
      <c r="I1353" s="163"/>
      <c r="J1353" s="152"/>
      <c r="K1353" s="23"/>
      <c r="L1353" s="23"/>
      <c r="M1353" s="23"/>
      <c r="N1353" s="97"/>
      <c r="O1353" s="55">
        <f t="shared" si="1950"/>
        <v>0</v>
      </c>
      <c r="P1353" s="152"/>
      <c r="Q1353" s="152"/>
      <c r="R1353" s="152"/>
      <c r="S1353" s="152"/>
      <c r="T1353" s="152"/>
    </row>
    <row r="1354" spans="1:20" ht="12.75" customHeight="1" x14ac:dyDescent="0.2">
      <c r="A1354" s="148"/>
      <c r="B1354" s="147"/>
      <c r="C1354" s="147"/>
      <c r="D1354" s="150"/>
      <c r="E1354" s="149"/>
      <c r="F1354" s="150"/>
      <c r="G1354" s="163"/>
      <c r="H1354" s="152"/>
      <c r="I1354" s="163"/>
      <c r="J1354" s="152"/>
      <c r="K1354" s="23"/>
      <c r="L1354" s="23"/>
      <c r="M1354" s="24"/>
      <c r="N1354" s="97"/>
      <c r="O1354" s="55">
        <f t="shared" si="1950"/>
        <v>0</v>
      </c>
      <c r="P1354" s="152"/>
      <c r="Q1354" s="152"/>
      <c r="R1354" s="152"/>
      <c r="S1354" s="152"/>
      <c r="T1354" s="152"/>
    </row>
    <row r="1355" spans="1:20" ht="12.75" customHeight="1" x14ac:dyDescent="0.2">
      <c r="A1355" s="148"/>
      <c r="B1355" s="147"/>
      <c r="C1355" s="147"/>
      <c r="D1355" s="150"/>
      <c r="E1355" s="149"/>
      <c r="F1355" s="150"/>
      <c r="G1355" s="163"/>
      <c r="H1355" s="152"/>
      <c r="I1355" s="163"/>
      <c r="J1355" s="152"/>
      <c r="K1355" s="23"/>
      <c r="L1355" s="23"/>
      <c r="M1355" s="23"/>
      <c r="N1355" s="97"/>
      <c r="O1355" s="55">
        <f t="shared" si="1950"/>
        <v>0</v>
      </c>
      <c r="P1355" s="152"/>
      <c r="Q1355" s="152"/>
      <c r="R1355" s="152"/>
      <c r="S1355" s="152"/>
      <c r="T1355" s="152"/>
    </row>
    <row r="1356" spans="1:20" s="54" customFormat="1" ht="12.75" customHeight="1" x14ac:dyDescent="0.2">
      <c r="A1356" s="144"/>
      <c r="B1356" s="433"/>
      <c r="C1356" s="383" t="s">
        <v>716</v>
      </c>
      <c r="D1356" s="433"/>
      <c r="E1356" s="477"/>
      <c r="F1356" s="439">
        <f>H1356+J1356+R1356</f>
        <v>2.8792230000000001</v>
      </c>
      <c r="G1356" s="442">
        <v>0.4</v>
      </c>
      <c r="H1356" s="445">
        <f>G1356*$P$8/1000</f>
        <v>0.75948000000000004</v>
      </c>
      <c r="I1356" s="448">
        <v>0.9</v>
      </c>
      <c r="J1356" s="445">
        <f>I1356*$P$9/1000</f>
        <v>2.1197430000000002</v>
      </c>
      <c r="K1356" s="82"/>
      <c r="L1356" s="82"/>
      <c r="M1356" s="82"/>
      <c r="N1356" s="83"/>
      <c r="O1356" s="84">
        <f t="shared" si="1950"/>
        <v>0</v>
      </c>
      <c r="P1356" s="445">
        <f>E1356*F1356</f>
        <v>0</v>
      </c>
      <c r="Q1356" s="445">
        <f>SUM(O1356:O1359)</f>
        <v>0</v>
      </c>
      <c r="R1356" s="445">
        <f>Q1356*1.02*1.05*$R$14</f>
        <v>0</v>
      </c>
      <c r="S1356" s="453"/>
      <c r="T1356" s="451">
        <f>SUM(T1264:T1355)</f>
        <v>2406.4759431157245</v>
      </c>
    </row>
    <row r="1357" spans="1:20" s="54" customFormat="1" ht="12.75" customHeight="1" x14ac:dyDescent="0.2">
      <c r="A1357" s="145"/>
      <c r="B1357" s="434"/>
      <c r="C1357" s="384"/>
      <c r="D1357" s="434"/>
      <c r="E1357" s="478"/>
      <c r="F1357" s="440"/>
      <c r="G1357" s="443"/>
      <c r="H1357" s="446"/>
      <c r="I1357" s="449"/>
      <c r="J1357" s="446"/>
      <c r="K1357" s="82"/>
      <c r="L1357" s="82"/>
      <c r="M1357" s="82"/>
      <c r="N1357" s="83"/>
      <c r="O1357" s="84">
        <f t="shared" si="1950"/>
        <v>0</v>
      </c>
      <c r="P1357" s="446"/>
      <c r="Q1357" s="446"/>
      <c r="R1357" s="446"/>
      <c r="S1357" s="453"/>
      <c r="T1357" s="451"/>
    </row>
    <row r="1358" spans="1:20" s="54" customFormat="1" ht="12.75" customHeight="1" x14ac:dyDescent="0.2">
      <c r="A1358" s="145"/>
      <c r="B1358" s="434"/>
      <c r="C1358" s="384"/>
      <c r="D1358" s="434"/>
      <c r="E1358" s="478"/>
      <c r="F1358" s="440"/>
      <c r="G1358" s="443"/>
      <c r="H1358" s="446"/>
      <c r="I1358" s="449"/>
      <c r="J1358" s="446"/>
      <c r="K1358" s="82"/>
      <c r="L1358" s="82"/>
      <c r="M1358" s="82"/>
      <c r="N1358" s="83"/>
      <c r="O1358" s="84">
        <f t="shared" si="1950"/>
        <v>0</v>
      </c>
      <c r="P1358" s="446"/>
      <c r="Q1358" s="446"/>
      <c r="R1358" s="446"/>
      <c r="S1358" s="453"/>
      <c r="T1358" s="451"/>
    </row>
    <row r="1359" spans="1:20" s="54" customFormat="1" ht="12.75" customHeight="1" x14ac:dyDescent="0.2">
      <c r="A1359" s="146"/>
      <c r="B1359" s="435"/>
      <c r="C1359" s="385"/>
      <c r="D1359" s="435"/>
      <c r="E1359" s="479"/>
      <c r="F1359" s="441"/>
      <c r="G1359" s="444"/>
      <c r="H1359" s="447"/>
      <c r="I1359" s="450"/>
      <c r="J1359" s="447"/>
      <c r="K1359" s="82"/>
      <c r="L1359" s="82"/>
      <c r="M1359" s="82"/>
      <c r="N1359" s="83"/>
      <c r="O1359" s="84">
        <f t="shared" si="1950"/>
        <v>0</v>
      </c>
      <c r="P1359" s="447"/>
      <c r="Q1359" s="447"/>
      <c r="R1359" s="447"/>
      <c r="S1359" s="453"/>
      <c r="T1359" s="451"/>
    </row>
    <row r="1360" spans="1:20" s="54" customFormat="1" ht="12.75" customHeight="1" x14ac:dyDescent="0.2">
      <c r="A1360" s="144"/>
      <c r="B1360" s="433"/>
      <c r="C1360" s="383" t="s">
        <v>717</v>
      </c>
      <c r="D1360" s="433"/>
      <c r="E1360" s="477"/>
      <c r="F1360" s="439">
        <f>H1360+J1360+R1360</f>
        <v>7.1331929999999995</v>
      </c>
      <c r="G1360" s="442">
        <v>1.4</v>
      </c>
      <c r="H1360" s="445">
        <f>G1360*$P$8/1000</f>
        <v>2.6581799999999998</v>
      </c>
      <c r="I1360" s="448">
        <v>1.9</v>
      </c>
      <c r="J1360" s="445">
        <f>I1360*$P$9/1000</f>
        <v>4.4750129999999997</v>
      </c>
      <c r="K1360" s="82"/>
      <c r="L1360" s="82"/>
      <c r="M1360" s="82"/>
      <c r="N1360" s="83"/>
      <c r="O1360" s="84">
        <f t="shared" si="1950"/>
        <v>0</v>
      </c>
      <c r="P1360" s="445">
        <f>E1360*F1360</f>
        <v>0</v>
      </c>
      <c r="Q1360" s="445">
        <f>SUM(O1360:O1363)</f>
        <v>0</v>
      </c>
      <c r="R1360" s="445">
        <f>Q1360*1.02*1.05*$R$14</f>
        <v>0</v>
      </c>
      <c r="S1360" s="453"/>
      <c r="T1360" s="452">
        <f>(T1356*100%)/$T$1936</f>
        <v>2.0225066050020776E-2</v>
      </c>
    </row>
    <row r="1361" spans="1:20" s="54" customFormat="1" ht="12.75" customHeight="1" x14ac:dyDescent="0.2">
      <c r="A1361" s="145"/>
      <c r="B1361" s="434"/>
      <c r="C1361" s="384"/>
      <c r="D1361" s="434"/>
      <c r="E1361" s="478"/>
      <c r="F1361" s="440"/>
      <c r="G1361" s="443"/>
      <c r="H1361" s="446"/>
      <c r="I1361" s="449"/>
      <c r="J1361" s="446"/>
      <c r="K1361" s="82"/>
      <c r="L1361" s="82"/>
      <c r="M1361" s="82"/>
      <c r="N1361" s="83"/>
      <c r="O1361" s="84">
        <f t="shared" si="1950"/>
        <v>0</v>
      </c>
      <c r="P1361" s="446"/>
      <c r="Q1361" s="446"/>
      <c r="R1361" s="446"/>
      <c r="S1361" s="453"/>
      <c r="T1361" s="452"/>
    </row>
    <row r="1362" spans="1:20" s="54" customFormat="1" ht="12.75" customHeight="1" x14ac:dyDescent="0.2">
      <c r="A1362" s="145"/>
      <c r="B1362" s="434"/>
      <c r="C1362" s="384"/>
      <c r="D1362" s="434"/>
      <c r="E1362" s="478"/>
      <c r="F1362" s="440"/>
      <c r="G1362" s="443"/>
      <c r="H1362" s="446"/>
      <c r="I1362" s="449"/>
      <c r="J1362" s="446"/>
      <c r="K1362" s="82"/>
      <c r="L1362" s="82"/>
      <c r="M1362" s="82"/>
      <c r="N1362" s="83"/>
      <c r="O1362" s="84">
        <f t="shared" si="1950"/>
        <v>0</v>
      </c>
      <c r="P1362" s="446"/>
      <c r="Q1362" s="446"/>
      <c r="R1362" s="446"/>
      <c r="S1362" s="453"/>
      <c r="T1362" s="452"/>
    </row>
    <row r="1363" spans="1:20" s="54" customFormat="1" ht="12.75" customHeight="1" x14ac:dyDescent="0.2">
      <c r="A1363" s="146"/>
      <c r="B1363" s="435"/>
      <c r="C1363" s="385"/>
      <c r="D1363" s="435"/>
      <c r="E1363" s="479"/>
      <c r="F1363" s="441"/>
      <c r="G1363" s="444"/>
      <c r="H1363" s="447"/>
      <c r="I1363" s="450"/>
      <c r="J1363" s="447"/>
      <c r="K1363" s="82"/>
      <c r="L1363" s="82"/>
      <c r="M1363" s="82"/>
      <c r="N1363" s="83"/>
      <c r="O1363" s="84">
        <f t="shared" si="1950"/>
        <v>0</v>
      </c>
      <c r="P1363" s="447"/>
      <c r="Q1363" s="447"/>
      <c r="R1363" s="447"/>
      <c r="S1363" s="453"/>
      <c r="T1363" s="452"/>
    </row>
    <row r="1364" spans="1:20" ht="12.75" customHeight="1" x14ac:dyDescent="0.2">
      <c r="A1364" s="148"/>
      <c r="B1364" s="213"/>
      <c r="C1364" s="246" t="s">
        <v>905</v>
      </c>
      <c r="D1364" s="197"/>
      <c r="E1364" s="197"/>
      <c r="F1364" s="150">
        <f>H1364+J1364+R1364</f>
        <v>0</v>
      </c>
      <c r="G1364" s="249"/>
      <c r="H1364" s="152">
        <f>G1364*$P$8/1000</f>
        <v>0</v>
      </c>
      <c r="I1364" s="249"/>
      <c r="J1364" s="152">
        <f>I1364*$P$9/1000</f>
        <v>0</v>
      </c>
      <c r="K1364" s="39"/>
      <c r="L1364" s="39"/>
      <c r="M1364" s="39"/>
      <c r="N1364" s="99"/>
      <c r="O1364" s="55">
        <f t="shared" si="1950"/>
        <v>0</v>
      </c>
      <c r="P1364" s="152">
        <f>E1364*F1364</f>
        <v>0</v>
      </c>
      <c r="Q1364" s="152">
        <f>SUM(O1364:O1367)</f>
        <v>0</v>
      </c>
      <c r="R1364" s="152">
        <f t="shared" ref="R1364" si="1987">Q1364*1.02*1.05*$R$14</f>
        <v>0</v>
      </c>
      <c r="S1364" s="152">
        <f t="shared" ref="S1364" si="1988">F1364*$S$17</f>
        <v>0</v>
      </c>
      <c r="T1364" s="152">
        <f t="shared" ref="T1364" si="1989">E1364*S1364</f>
        <v>0</v>
      </c>
    </row>
    <row r="1365" spans="1:20" ht="12.75" customHeight="1" x14ac:dyDescent="0.2">
      <c r="A1365" s="148"/>
      <c r="B1365" s="213"/>
      <c r="C1365" s="246"/>
      <c r="D1365" s="197"/>
      <c r="E1365" s="197"/>
      <c r="F1365" s="150"/>
      <c r="G1365" s="249"/>
      <c r="H1365" s="152"/>
      <c r="I1365" s="249"/>
      <c r="J1365" s="152"/>
      <c r="K1365" s="39"/>
      <c r="L1365" s="39"/>
      <c r="M1365" s="39"/>
      <c r="N1365" s="99"/>
      <c r="O1365" s="55">
        <f t="shared" si="1950"/>
        <v>0</v>
      </c>
      <c r="P1365" s="152"/>
      <c r="Q1365" s="152"/>
      <c r="R1365" s="152"/>
      <c r="S1365" s="152"/>
      <c r="T1365" s="152"/>
    </row>
    <row r="1366" spans="1:20" ht="12.75" customHeight="1" x14ac:dyDescent="0.2">
      <c r="A1366" s="148"/>
      <c r="B1366" s="213"/>
      <c r="C1366" s="246"/>
      <c r="D1366" s="197"/>
      <c r="E1366" s="197"/>
      <c r="F1366" s="150"/>
      <c r="G1366" s="249"/>
      <c r="H1366" s="152"/>
      <c r="I1366" s="249"/>
      <c r="J1366" s="152"/>
      <c r="K1366" s="39"/>
      <c r="L1366" s="39"/>
      <c r="M1366" s="40"/>
      <c r="N1366" s="99"/>
      <c r="O1366" s="55">
        <f t="shared" si="1950"/>
        <v>0</v>
      </c>
      <c r="P1366" s="152"/>
      <c r="Q1366" s="152"/>
      <c r="R1366" s="152"/>
      <c r="S1366" s="152"/>
      <c r="T1366" s="152"/>
    </row>
    <row r="1367" spans="1:20" ht="12.75" customHeight="1" x14ac:dyDescent="0.2">
      <c r="A1367" s="148"/>
      <c r="B1367" s="213"/>
      <c r="C1367" s="246"/>
      <c r="D1367" s="197"/>
      <c r="E1367" s="197"/>
      <c r="F1367" s="150"/>
      <c r="G1367" s="249"/>
      <c r="H1367" s="152"/>
      <c r="I1367" s="249"/>
      <c r="J1367" s="152"/>
      <c r="K1367" s="39"/>
      <c r="L1367" s="39"/>
      <c r="M1367" s="39"/>
      <c r="N1367" s="99"/>
      <c r="O1367" s="55">
        <f t="shared" si="1950"/>
        <v>0</v>
      </c>
      <c r="P1367" s="152"/>
      <c r="Q1367" s="152"/>
      <c r="R1367" s="152"/>
      <c r="S1367" s="152"/>
      <c r="T1367" s="152"/>
    </row>
    <row r="1368" spans="1:20" ht="12.75" customHeight="1" x14ac:dyDescent="0.2">
      <c r="A1368" s="148">
        <v>1</v>
      </c>
      <c r="B1368" s="147" t="s">
        <v>390</v>
      </c>
      <c r="C1368" s="147" t="s">
        <v>906</v>
      </c>
      <c r="D1368" s="148" t="s">
        <v>694</v>
      </c>
      <c r="E1368" s="149">
        <v>50</v>
      </c>
      <c r="F1368" s="150">
        <f>H1368+J1368+R1368</f>
        <v>0.63718134599999998</v>
      </c>
      <c r="G1368" s="151">
        <v>6.8000000000000005E-2</v>
      </c>
      <c r="H1368" s="152">
        <f>G1368*$P$8/1000</f>
        <v>0.12911160000000002</v>
      </c>
      <c r="I1368" s="151">
        <v>8.9999999999999993E-3</v>
      </c>
      <c r="J1368" s="152">
        <f>I1368*$P$9/1000</f>
        <v>2.1197429999999996E-2</v>
      </c>
      <c r="K1368" s="23" t="s">
        <v>392</v>
      </c>
      <c r="L1368" s="23" t="s">
        <v>31</v>
      </c>
      <c r="M1368" s="23">
        <v>1</v>
      </c>
      <c r="N1368" s="17">
        <v>0.43</v>
      </c>
      <c r="O1368" s="55">
        <f t="shared" si="1950"/>
        <v>0.43</v>
      </c>
      <c r="P1368" s="152">
        <f>E1368*F1368</f>
        <v>31.8590673</v>
      </c>
      <c r="Q1368" s="152">
        <f>SUM(O1368:O1371)</f>
        <v>0.43</v>
      </c>
      <c r="R1368" s="152">
        <f t="shared" ref="R1368" si="1990">Q1368*1.02*1.05*$R$14</f>
        <v>0.48687231599999997</v>
      </c>
      <c r="S1368" s="152">
        <f t="shared" ref="S1368" si="1991">F1368*$S$17</f>
        <v>0.80896671684192989</v>
      </c>
      <c r="T1368" s="152">
        <f t="shared" ref="T1368" si="1992">E1368*S1368</f>
        <v>40.448335842096498</v>
      </c>
    </row>
    <row r="1369" spans="1:20" ht="12.75" customHeight="1" x14ac:dyDescent="0.2">
      <c r="A1369" s="148"/>
      <c r="B1369" s="147"/>
      <c r="C1369" s="147"/>
      <c r="D1369" s="148"/>
      <c r="E1369" s="149"/>
      <c r="F1369" s="150"/>
      <c r="G1369" s="151"/>
      <c r="H1369" s="152"/>
      <c r="I1369" s="151"/>
      <c r="J1369" s="152"/>
      <c r="K1369" s="23"/>
      <c r="L1369" s="23"/>
      <c r="M1369" s="23"/>
      <c r="N1369" s="97"/>
      <c r="O1369" s="55">
        <f t="shared" si="1950"/>
        <v>0</v>
      </c>
      <c r="P1369" s="152"/>
      <c r="Q1369" s="152"/>
      <c r="R1369" s="152"/>
      <c r="S1369" s="152"/>
      <c r="T1369" s="152"/>
    </row>
    <row r="1370" spans="1:20" ht="12.75" customHeight="1" x14ac:dyDescent="0.2">
      <c r="A1370" s="148"/>
      <c r="B1370" s="147"/>
      <c r="C1370" s="147"/>
      <c r="D1370" s="148"/>
      <c r="E1370" s="149"/>
      <c r="F1370" s="150"/>
      <c r="G1370" s="151"/>
      <c r="H1370" s="152"/>
      <c r="I1370" s="151"/>
      <c r="J1370" s="152"/>
      <c r="K1370" s="23"/>
      <c r="L1370" s="23"/>
      <c r="M1370" s="24"/>
      <c r="N1370" s="97"/>
      <c r="O1370" s="55">
        <f t="shared" si="1950"/>
        <v>0</v>
      </c>
      <c r="P1370" s="152"/>
      <c r="Q1370" s="152"/>
      <c r="R1370" s="152"/>
      <c r="S1370" s="152"/>
      <c r="T1370" s="152"/>
    </row>
    <row r="1371" spans="1:20" ht="12.75" customHeight="1" x14ac:dyDescent="0.2">
      <c r="A1371" s="148"/>
      <c r="B1371" s="147"/>
      <c r="C1371" s="147"/>
      <c r="D1371" s="148"/>
      <c r="E1371" s="149"/>
      <c r="F1371" s="150"/>
      <c r="G1371" s="151"/>
      <c r="H1371" s="152"/>
      <c r="I1371" s="151"/>
      <c r="J1371" s="152"/>
      <c r="K1371" s="23"/>
      <c r="L1371" s="23"/>
      <c r="M1371" s="23"/>
      <c r="N1371" s="97"/>
      <c r="O1371" s="55">
        <f t="shared" si="1950"/>
        <v>0</v>
      </c>
      <c r="P1371" s="152"/>
      <c r="Q1371" s="152"/>
      <c r="R1371" s="152"/>
      <c r="S1371" s="152"/>
      <c r="T1371" s="152"/>
    </row>
    <row r="1372" spans="1:20" ht="12.75" customHeight="1" x14ac:dyDescent="0.2">
      <c r="A1372" s="148">
        <v>2</v>
      </c>
      <c r="B1372" s="147" t="s">
        <v>393</v>
      </c>
      <c r="C1372" s="147" t="s">
        <v>907</v>
      </c>
      <c r="D1372" s="148" t="s">
        <v>798</v>
      </c>
      <c r="E1372" s="148">
        <v>30</v>
      </c>
      <c r="F1372" s="150">
        <f>H1372+J1372+R1372</f>
        <v>4.989862488</v>
      </c>
      <c r="G1372" s="151">
        <v>0.46</v>
      </c>
      <c r="H1372" s="152">
        <f>G1372*$P$8/1000</f>
        <v>0.87340200000000001</v>
      </c>
      <c r="I1372" s="151">
        <v>7.0000000000000007E-2</v>
      </c>
      <c r="J1372" s="152">
        <f>I1372*$P$9/1000</f>
        <v>0.16486890000000001</v>
      </c>
      <c r="K1372" s="23" t="s">
        <v>235</v>
      </c>
      <c r="L1372" s="23" t="s">
        <v>31</v>
      </c>
      <c r="M1372" s="23">
        <v>2.5</v>
      </c>
      <c r="N1372" s="17">
        <v>1.3959999999999999</v>
      </c>
      <c r="O1372" s="55">
        <f t="shared" si="1950"/>
        <v>3.4899999999999998</v>
      </c>
      <c r="P1372" s="152">
        <f>E1372*F1372</f>
        <v>149.69587464</v>
      </c>
      <c r="Q1372" s="152">
        <f>SUM(O1372:O1375)</f>
        <v>3.4899999999999998</v>
      </c>
      <c r="R1372" s="152">
        <f t="shared" ref="R1372" si="1993">Q1372*1.02*1.05*$R$14</f>
        <v>3.9515915879999994</v>
      </c>
      <c r="S1372" s="152">
        <f t="shared" ref="S1372" si="1994">F1372*$S$17</f>
        <v>6.3351394383257169</v>
      </c>
      <c r="T1372" s="152">
        <f t="shared" ref="T1372" si="1995">E1372*S1372</f>
        <v>190.05418314977152</v>
      </c>
    </row>
    <row r="1373" spans="1:20" ht="12.75" customHeight="1" x14ac:dyDescent="0.2">
      <c r="A1373" s="148"/>
      <c r="B1373" s="147"/>
      <c r="C1373" s="147"/>
      <c r="D1373" s="148"/>
      <c r="E1373" s="148"/>
      <c r="F1373" s="150"/>
      <c r="G1373" s="151"/>
      <c r="H1373" s="152"/>
      <c r="I1373" s="151"/>
      <c r="J1373" s="152"/>
      <c r="K1373" s="23"/>
      <c r="L1373" s="23"/>
      <c r="M1373" s="23"/>
      <c r="N1373" s="17">
        <v>0</v>
      </c>
      <c r="O1373" s="55">
        <f t="shared" si="1950"/>
        <v>0</v>
      </c>
      <c r="P1373" s="152"/>
      <c r="Q1373" s="152"/>
      <c r="R1373" s="152"/>
      <c r="S1373" s="152"/>
      <c r="T1373" s="152"/>
    </row>
    <row r="1374" spans="1:20" ht="12.75" customHeight="1" x14ac:dyDescent="0.2">
      <c r="A1374" s="148"/>
      <c r="B1374" s="147"/>
      <c r="C1374" s="147"/>
      <c r="D1374" s="148"/>
      <c r="E1374" s="148"/>
      <c r="F1374" s="150"/>
      <c r="G1374" s="151"/>
      <c r="H1374" s="152"/>
      <c r="I1374" s="151"/>
      <c r="J1374" s="152"/>
      <c r="K1374" s="23"/>
      <c r="L1374" s="23"/>
      <c r="M1374" s="24"/>
      <c r="N1374" s="17">
        <v>0</v>
      </c>
      <c r="O1374" s="55">
        <f t="shared" si="1950"/>
        <v>0</v>
      </c>
      <c r="P1374" s="152"/>
      <c r="Q1374" s="152"/>
      <c r="R1374" s="152"/>
      <c r="S1374" s="152"/>
      <c r="T1374" s="152"/>
    </row>
    <row r="1375" spans="1:20" ht="12.75" customHeight="1" x14ac:dyDescent="0.2">
      <c r="A1375" s="148"/>
      <c r="B1375" s="147"/>
      <c r="C1375" s="147"/>
      <c r="D1375" s="148"/>
      <c r="E1375" s="148"/>
      <c r="F1375" s="150"/>
      <c r="G1375" s="151"/>
      <c r="H1375" s="152"/>
      <c r="I1375" s="151"/>
      <c r="J1375" s="152"/>
      <c r="K1375" s="23"/>
      <c r="L1375" s="23"/>
      <c r="M1375" s="23"/>
      <c r="N1375" s="17">
        <v>0</v>
      </c>
      <c r="O1375" s="55">
        <f t="shared" si="1950"/>
        <v>0</v>
      </c>
      <c r="P1375" s="152"/>
      <c r="Q1375" s="152"/>
      <c r="R1375" s="152"/>
      <c r="S1375" s="152"/>
      <c r="T1375" s="152"/>
    </row>
    <row r="1376" spans="1:20" ht="12.75" customHeight="1" x14ac:dyDescent="0.2">
      <c r="A1376" s="148">
        <v>3</v>
      </c>
      <c r="B1376" s="147" t="s">
        <v>42</v>
      </c>
      <c r="C1376" s="147" t="s">
        <v>908</v>
      </c>
      <c r="D1376" s="148" t="s">
        <v>719</v>
      </c>
      <c r="E1376" s="148">
        <v>7.4</v>
      </c>
      <c r="F1376" s="150">
        <f>H1376+J1376+R1376</f>
        <v>2.0885700000000003</v>
      </c>
      <c r="G1376" s="151">
        <v>1.1000000000000001</v>
      </c>
      <c r="H1376" s="152">
        <f>G1376*$P$8/1000</f>
        <v>2.0885700000000003</v>
      </c>
      <c r="I1376" s="151"/>
      <c r="J1376" s="152">
        <f>I1376*$P$9/1000</f>
        <v>0</v>
      </c>
      <c r="K1376" s="23"/>
      <c r="L1376" s="23"/>
      <c r="M1376" s="23"/>
      <c r="N1376" s="97"/>
      <c r="O1376" s="55">
        <f t="shared" si="1950"/>
        <v>0</v>
      </c>
      <c r="P1376" s="152">
        <f>E1376*F1376</f>
        <v>15.455418000000003</v>
      </c>
      <c r="Q1376" s="152">
        <f>SUM(O1376:O1379)</f>
        <v>0</v>
      </c>
      <c r="R1376" s="152">
        <f t="shared" ref="R1376" si="1996">Q1376*1.02*1.05*$R$14</f>
        <v>0</v>
      </c>
      <c r="S1376" s="152">
        <f t="shared" ref="S1376" si="1997">F1376*$S$17</f>
        <v>2.6516526674880874</v>
      </c>
      <c r="T1376" s="152">
        <f t="shared" ref="T1376" si="1998">E1376*S1376</f>
        <v>19.622229739411846</v>
      </c>
    </row>
    <row r="1377" spans="1:20" ht="12.75" customHeight="1" x14ac:dyDescent="0.2">
      <c r="A1377" s="148"/>
      <c r="B1377" s="147"/>
      <c r="C1377" s="147"/>
      <c r="D1377" s="148"/>
      <c r="E1377" s="148"/>
      <c r="F1377" s="150"/>
      <c r="G1377" s="151"/>
      <c r="H1377" s="152"/>
      <c r="I1377" s="151"/>
      <c r="J1377" s="152"/>
      <c r="K1377" s="23"/>
      <c r="L1377" s="23"/>
      <c r="M1377" s="23"/>
      <c r="N1377" s="97"/>
      <c r="O1377" s="55">
        <f t="shared" ref="O1377:O1448" si="1999">M1377*N1377</f>
        <v>0</v>
      </c>
      <c r="P1377" s="152"/>
      <c r="Q1377" s="152"/>
      <c r="R1377" s="152"/>
      <c r="S1377" s="152"/>
      <c r="T1377" s="152"/>
    </row>
    <row r="1378" spans="1:20" ht="12.75" customHeight="1" x14ac:dyDescent="0.2">
      <c r="A1378" s="148"/>
      <c r="B1378" s="147"/>
      <c r="C1378" s="147"/>
      <c r="D1378" s="148"/>
      <c r="E1378" s="148"/>
      <c r="F1378" s="150"/>
      <c r="G1378" s="151"/>
      <c r="H1378" s="152"/>
      <c r="I1378" s="151"/>
      <c r="J1378" s="152"/>
      <c r="K1378" s="23"/>
      <c r="L1378" s="23"/>
      <c r="M1378" s="24"/>
      <c r="N1378" s="97"/>
      <c r="O1378" s="55">
        <f t="shared" si="1999"/>
        <v>0</v>
      </c>
      <c r="P1378" s="152"/>
      <c r="Q1378" s="152"/>
      <c r="R1378" s="152"/>
      <c r="S1378" s="152"/>
      <c r="T1378" s="152"/>
    </row>
    <row r="1379" spans="1:20" ht="12.75" customHeight="1" x14ac:dyDescent="0.2">
      <c r="A1379" s="148"/>
      <c r="B1379" s="147"/>
      <c r="C1379" s="147"/>
      <c r="D1379" s="148"/>
      <c r="E1379" s="148"/>
      <c r="F1379" s="150"/>
      <c r="G1379" s="151"/>
      <c r="H1379" s="152"/>
      <c r="I1379" s="151"/>
      <c r="J1379" s="152"/>
      <c r="K1379" s="23"/>
      <c r="L1379" s="23"/>
      <c r="M1379" s="23"/>
      <c r="N1379" s="97"/>
      <c r="O1379" s="55">
        <f t="shared" si="1999"/>
        <v>0</v>
      </c>
      <c r="P1379" s="152"/>
      <c r="Q1379" s="152"/>
      <c r="R1379" s="152"/>
      <c r="S1379" s="152"/>
      <c r="T1379" s="152"/>
    </row>
    <row r="1380" spans="1:20" ht="12.75" customHeight="1" x14ac:dyDescent="0.2">
      <c r="A1380" s="148">
        <v>4</v>
      </c>
      <c r="B1380" s="147" t="s">
        <v>329</v>
      </c>
      <c r="C1380" s="147" t="s">
        <v>847</v>
      </c>
      <c r="D1380" s="148" t="s">
        <v>719</v>
      </c>
      <c r="E1380" s="148">
        <v>7.4</v>
      </c>
      <c r="F1380" s="150">
        <f>H1380+J1380+R1380</f>
        <v>1.0670694000000001</v>
      </c>
      <c r="G1380" s="151">
        <v>0.56200000000000006</v>
      </c>
      <c r="H1380" s="152">
        <f>G1380*$P$8/1000</f>
        <v>1.0670694000000001</v>
      </c>
      <c r="I1380" s="151"/>
      <c r="J1380" s="152">
        <f>I1380*$P$9/1000</f>
        <v>0</v>
      </c>
      <c r="K1380" s="23"/>
      <c r="L1380" s="23"/>
      <c r="M1380" s="23"/>
      <c r="N1380" s="97"/>
      <c r="O1380" s="55">
        <f t="shared" si="1999"/>
        <v>0</v>
      </c>
      <c r="P1380" s="152">
        <f>E1380*F1380</f>
        <v>7.8963135600000012</v>
      </c>
      <c r="Q1380" s="152">
        <f>SUM(O1380:O1383)</f>
        <v>0</v>
      </c>
      <c r="R1380" s="152">
        <f t="shared" ref="R1380" si="2000">Q1380*1.02*1.05*$R$14</f>
        <v>0</v>
      </c>
      <c r="S1380" s="152">
        <f t="shared" ref="S1380" si="2001">F1380*$S$17</f>
        <v>1.3547534537530044</v>
      </c>
      <c r="T1380" s="152">
        <f t="shared" ref="T1380" si="2002">E1380*S1380</f>
        <v>10.025175557772233</v>
      </c>
    </row>
    <row r="1381" spans="1:20" ht="12.75" customHeight="1" x14ac:dyDescent="0.2">
      <c r="A1381" s="148"/>
      <c r="B1381" s="147"/>
      <c r="C1381" s="147"/>
      <c r="D1381" s="148"/>
      <c r="E1381" s="148"/>
      <c r="F1381" s="150"/>
      <c r="G1381" s="151"/>
      <c r="H1381" s="152"/>
      <c r="I1381" s="151"/>
      <c r="J1381" s="152"/>
      <c r="K1381" s="23"/>
      <c r="L1381" s="23"/>
      <c r="M1381" s="23"/>
      <c r="N1381" s="97"/>
      <c r="O1381" s="55">
        <f t="shared" si="1999"/>
        <v>0</v>
      </c>
      <c r="P1381" s="152"/>
      <c r="Q1381" s="152"/>
      <c r="R1381" s="152"/>
      <c r="S1381" s="152"/>
      <c r="T1381" s="152"/>
    </row>
    <row r="1382" spans="1:20" ht="12.75" customHeight="1" x14ac:dyDescent="0.2">
      <c r="A1382" s="148"/>
      <c r="B1382" s="147"/>
      <c r="C1382" s="147"/>
      <c r="D1382" s="148"/>
      <c r="E1382" s="148"/>
      <c r="F1382" s="150"/>
      <c r="G1382" s="151"/>
      <c r="H1382" s="152"/>
      <c r="I1382" s="151"/>
      <c r="J1382" s="152"/>
      <c r="K1382" s="23"/>
      <c r="L1382" s="23"/>
      <c r="M1382" s="24"/>
      <c r="N1382" s="97"/>
      <c r="O1382" s="55">
        <f t="shared" si="1999"/>
        <v>0</v>
      </c>
      <c r="P1382" s="152"/>
      <c r="Q1382" s="152"/>
      <c r="R1382" s="152"/>
      <c r="S1382" s="152"/>
      <c r="T1382" s="152"/>
    </row>
    <row r="1383" spans="1:20" ht="12.75" customHeight="1" x14ac:dyDescent="0.2">
      <c r="A1383" s="148"/>
      <c r="B1383" s="147"/>
      <c r="C1383" s="147"/>
      <c r="D1383" s="148"/>
      <c r="E1383" s="148"/>
      <c r="F1383" s="150"/>
      <c r="G1383" s="151"/>
      <c r="H1383" s="152"/>
      <c r="I1383" s="151"/>
      <c r="J1383" s="152"/>
      <c r="K1383" s="23"/>
      <c r="L1383" s="23"/>
      <c r="M1383" s="23"/>
      <c r="N1383" s="97"/>
      <c r="O1383" s="55">
        <f t="shared" si="1999"/>
        <v>0</v>
      </c>
      <c r="P1383" s="152"/>
      <c r="Q1383" s="152"/>
      <c r="R1383" s="152"/>
      <c r="S1383" s="152"/>
      <c r="T1383" s="152"/>
    </row>
    <row r="1384" spans="1:20" s="54" customFormat="1" ht="12.75" customHeight="1" x14ac:dyDescent="0.2">
      <c r="A1384" s="144"/>
      <c r="B1384" s="433"/>
      <c r="C1384" s="383" t="s">
        <v>716</v>
      </c>
      <c r="D1384" s="433"/>
      <c r="E1384" s="477"/>
      <c r="F1384" s="439">
        <f>H1384+J1384+R1384</f>
        <v>2.8792230000000001</v>
      </c>
      <c r="G1384" s="442">
        <v>0.4</v>
      </c>
      <c r="H1384" s="445">
        <f>G1384*$P$8/1000</f>
        <v>0.75948000000000004</v>
      </c>
      <c r="I1384" s="448">
        <v>0.9</v>
      </c>
      <c r="J1384" s="445">
        <f>I1384*$P$9/1000</f>
        <v>2.1197430000000002</v>
      </c>
      <c r="K1384" s="82"/>
      <c r="L1384" s="82"/>
      <c r="M1384" s="82"/>
      <c r="N1384" s="83"/>
      <c r="O1384" s="84">
        <f t="shared" si="1999"/>
        <v>0</v>
      </c>
      <c r="P1384" s="445">
        <f>E1384*F1384</f>
        <v>0</v>
      </c>
      <c r="Q1384" s="445">
        <f>SUM(O1384:O1387)</f>
        <v>0</v>
      </c>
      <c r="R1384" s="445">
        <f>Q1384*1.02*1.05*$R$14</f>
        <v>0</v>
      </c>
      <c r="S1384" s="453"/>
      <c r="T1384" s="451">
        <f>SUM(T1368:T1383)</f>
        <v>260.14992428905208</v>
      </c>
    </row>
    <row r="1385" spans="1:20" s="54" customFormat="1" ht="12.75" customHeight="1" x14ac:dyDescent="0.2">
      <c r="A1385" s="145"/>
      <c r="B1385" s="434"/>
      <c r="C1385" s="384"/>
      <c r="D1385" s="434"/>
      <c r="E1385" s="478"/>
      <c r="F1385" s="440"/>
      <c r="G1385" s="443"/>
      <c r="H1385" s="446"/>
      <c r="I1385" s="449"/>
      <c r="J1385" s="446"/>
      <c r="K1385" s="82"/>
      <c r="L1385" s="82"/>
      <c r="M1385" s="82"/>
      <c r="N1385" s="83"/>
      <c r="O1385" s="84">
        <f t="shared" si="1999"/>
        <v>0</v>
      </c>
      <c r="P1385" s="446"/>
      <c r="Q1385" s="446"/>
      <c r="R1385" s="446"/>
      <c r="S1385" s="453"/>
      <c r="T1385" s="451"/>
    </row>
    <row r="1386" spans="1:20" s="54" customFormat="1" ht="12.75" customHeight="1" x14ac:dyDescent="0.2">
      <c r="A1386" s="145"/>
      <c r="B1386" s="434"/>
      <c r="C1386" s="384"/>
      <c r="D1386" s="434"/>
      <c r="E1386" s="478"/>
      <c r="F1386" s="440"/>
      <c r="G1386" s="443"/>
      <c r="H1386" s="446"/>
      <c r="I1386" s="449"/>
      <c r="J1386" s="446"/>
      <c r="K1386" s="82"/>
      <c r="L1386" s="82"/>
      <c r="M1386" s="82"/>
      <c r="N1386" s="83"/>
      <c r="O1386" s="84">
        <f t="shared" si="1999"/>
        <v>0</v>
      </c>
      <c r="P1386" s="446"/>
      <c r="Q1386" s="446"/>
      <c r="R1386" s="446"/>
      <c r="S1386" s="453"/>
      <c r="T1386" s="451"/>
    </row>
    <row r="1387" spans="1:20" s="54" customFormat="1" ht="12.75" customHeight="1" x14ac:dyDescent="0.2">
      <c r="A1387" s="146"/>
      <c r="B1387" s="435"/>
      <c r="C1387" s="385"/>
      <c r="D1387" s="435"/>
      <c r="E1387" s="479"/>
      <c r="F1387" s="441"/>
      <c r="G1387" s="444"/>
      <c r="H1387" s="447"/>
      <c r="I1387" s="450"/>
      <c r="J1387" s="447"/>
      <c r="K1387" s="82"/>
      <c r="L1387" s="82"/>
      <c r="M1387" s="82"/>
      <c r="N1387" s="83"/>
      <c r="O1387" s="84">
        <f t="shared" si="1999"/>
        <v>0</v>
      </c>
      <c r="P1387" s="447"/>
      <c r="Q1387" s="447"/>
      <c r="R1387" s="447"/>
      <c r="S1387" s="453"/>
      <c r="T1387" s="451"/>
    </row>
    <row r="1388" spans="1:20" s="54" customFormat="1" ht="12.75" customHeight="1" x14ac:dyDescent="0.2">
      <c r="A1388" s="144"/>
      <c r="B1388" s="433"/>
      <c r="C1388" s="383" t="s">
        <v>717</v>
      </c>
      <c r="D1388" s="433"/>
      <c r="E1388" s="477"/>
      <c r="F1388" s="439">
        <f>H1388+J1388+R1388</f>
        <v>7.1331929999999995</v>
      </c>
      <c r="G1388" s="442">
        <v>1.4</v>
      </c>
      <c r="H1388" s="445">
        <f>G1388*$P$8/1000</f>
        <v>2.6581799999999998</v>
      </c>
      <c r="I1388" s="448">
        <v>1.9</v>
      </c>
      <c r="J1388" s="445">
        <f>I1388*$P$9/1000</f>
        <v>4.4750129999999997</v>
      </c>
      <c r="K1388" s="82"/>
      <c r="L1388" s="82"/>
      <c r="M1388" s="82"/>
      <c r="N1388" s="83"/>
      <c r="O1388" s="84">
        <f t="shared" si="1999"/>
        <v>0</v>
      </c>
      <c r="P1388" s="445">
        <f>E1388*F1388</f>
        <v>0</v>
      </c>
      <c r="Q1388" s="445">
        <f>SUM(O1388:O1391)</f>
        <v>0</v>
      </c>
      <c r="R1388" s="445">
        <f>Q1388*1.02*1.05*$R$14</f>
        <v>0</v>
      </c>
      <c r="S1388" s="453"/>
      <c r="T1388" s="452">
        <f>(T1384*100%)/$T$1936</f>
        <v>2.1864126324245415E-3</v>
      </c>
    </row>
    <row r="1389" spans="1:20" s="54" customFormat="1" ht="12.75" customHeight="1" x14ac:dyDescent="0.2">
      <c r="A1389" s="145"/>
      <c r="B1389" s="434"/>
      <c r="C1389" s="384"/>
      <c r="D1389" s="434"/>
      <c r="E1389" s="478"/>
      <c r="F1389" s="440"/>
      <c r="G1389" s="443"/>
      <c r="H1389" s="446"/>
      <c r="I1389" s="449"/>
      <c r="J1389" s="446"/>
      <c r="K1389" s="82"/>
      <c r="L1389" s="82"/>
      <c r="M1389" s="82"/>
      <c r="N1389" s="83"/>
      <c r="O1389" s="84">
        <f t="shared" si="1999"/>
        <v>0</v>
      </c>
      <c r="P1389" s="446"/>
      <c r="Q1389" s="446"/>
      <c r="R1389" s="446"/>
      <c r="S1389" s="453"/>
      <c r="T1389" s="452"/>
    </row>
    <row r="1390" spans="1:20" s="54" customFormat="1" ht="12.75" customHeight="1" x14ac:dyDescent="0.2">
      <c r="A1390" s="145"/>
      <c r="B1390" s="434"/>
      <c r="C1390" s="384"/>
      <c r="D1390" s="434"/>
      <c r="E1390" s="478"/>
      <c r="F1390" s="440"/>
      <c r="G1390" s="443"/>
      <c r="H1390" s="446"/>
      <c r="I1390" s="449"/>
      <c r="J1390" s="446"/>
      <c r="K1390" s="82"/>
      <c r="L1390" s="82"/>
      <c r="M1390" s="82"/>
      <c r="N1390" s="83"/>
      <c r="O1390" s="84">
        <f t="shared" si="1999"/>
        <v>0</v>
      </c>
      <c r="P1390" s="446"/>
      <c r="Q1390" s="446"/>
      <c r="R1390" s="446"/>
      <c r="S1390" s="453"/>
      <c r="T1390" s="452"/>
    </row>
    <row r="1391" spans="1:20" s="54" customFormat="1" ht="12.75" customHeight="1" x14ac:dyDescent="0.2">
      <c r="A1391" s="146"/>
      <c r="B1391" s="435"/>
      <c r="C1391" s="385"/>
      <c r="D1391" s="435"/>
      <c r="E1391" s="479"/>
      <c r="F1391" s="441"/>
      <c r="G1391" s="444"/>
      <c r="H1391" s="447"/>
      <c r="I1391" s="450"/>
      <c r="J1391" s="447"/>
      <c r="K1391" s="82"/>
      <c r="L1391" s="82"/>
      <c r="M1391" s="82"/>
      <c r="N1391" s="83"/>
      <c r="O1391" s="84">
        <f t="shared" si="1999"/>
        <v>0</v>
      </c>
      <c r="P1391" s="447"/>
      <c r="Q1391" s="447"/>
      <c r="R1391" s="447"/>
      <c r="S1391" s="453"/>
      <c r="T1391" s="452"/>
    </row>
    <row r="1392" spans="1:20" ht="12.75" customHeight="1" x14ac:dyDescent="0.2">
      <c r="A1392" s="148"/>
      <c r="B1392" s="147"/>
      <c r="C1392" s="216" t="s">
        <v>909</v>
      </c>
      <c r="D1392" s="150"/>
      <c r="E1392" s="148"/>
      <c r="F1392" s="150">
        <f>H1392+J1392+R1392</f>
        <v>0</v>
      </c>
      <c r="G1392" s="151"/>
      <c r="H1392" s="152">
        <f>G1392*$P$8/1000</f>
        <v>0</v>
      </c>
      <c r="I1392" s="151"/>
      <c r="J1392" s="152">
        <f>I1392*$P$9/1000</f>
        <v>0</v>
      </c>
      <c r="K1392" s="23"/>
      <c r="L1392" s="23"/>
      <c r="M1392" s="23"/>
      <c r="N1392" s="97"/>
      <c r="O1392" s="55">
        <f t="shared" si="1999"/>
        <v>0</v>
      </c>
      <c r="P1392" s="152">
        <f>E1392*F1392</f>
        <v>0</v>
      </c>
      <c r="Q1392" s="152">
        <f>SUM(O1392:O1395)</f>
        <v>0</v>
      </c>
      <c r="R1392" s="152">
        <f t="shared" ref="R1392" si="2003">Q1392*1.02*1.05*$R$14</f>
        <v>0</v>
      </c>
      <c r="S1392" s="152">
        <f t="shared" ref="S1392" si="2004">F1392*$S$17</f>
        <v>0</v>
      </c>
      <c r="T1392" s="152">
        <f t="shared" ref="T1392" si="2005">E1392*S1392</f>
        <v>0</v>
      </c>
    </row>
    <row r="1393" spans="1:20" ht="12.75" customHeight="1" x14ac:dyDescent="0.2">
      <c r="A1393" s="148"/>
      <c r="B1393" s="147"/>
      <c r="C1393" s="216"/>
      <c r="D1393" s="150"/>
      <c r="E1393" s="148"/>
      <c r="F1393" s="150"/>
      <c r="G1393" s="151"/>
      <c r="H1393" s="152"/>
      <c r="I1393" s="151"/>
      <c r="J1393" s="152"/>
      <c r="K1393" s="23"/>
      <c r="L1393" s="23"/>
      <c r="M1393" s="23"/>
      <c r="N1393" s="97"/>
      <c r="O1393" s="55">
        <f t="shared" si="1999"/>
        <v>0</v>
      </c>
      <c r="P1393" s="152"/>
      <c r="Q1393" s="152"/>
      <c r="R1393" s="152"/>
      <c r="S1393" s="152"/>
      <c r="T1393" s="152"/>
    </row>
    <row r="1394" spans="1:20" ht="12.75" customHeight="1" x14ac:dyDescent="0.2">
      <c r="A1394" s="148"/>
      <c r="B1394" s="147"/>
      <c r="C1394" s="216"/>
      <c r="D1394" s="150"/>
      <c r="E1394" s="148"/>
      <c r="F1394" s="150"/>
      <c r="G1394" s="151"/>
      <c r="H1394" s="152"/>
      <c r="I1394" s="151"/>
      <c r="J1394" s="152"/>
      <c r="K1394" s="23"/>
      <c r="L1394" s="23"/>
      <c r="M1394" s="24"/>
      <c r="N1394" s="97"/>
      <c r="O1394" s="55">
        <f t="shared" si="1999"/>
        <v>0</v>
      </c>
      <c r="P1394" s="152"/>
      <c r="Q1394" s="152"/>
      <c r="R1394" s="152"/>
      <c r="S1394" s="152"/>
      <c r="T1394" s="152"/>
    </row>
    <row r="1395" spans="1:20" ht="12.75" customHeight="1" x14ac:dyDescent="0.2">
      <c r="A1395" s="148"/>
      <c r="B1395" s="147"/>
      <c r="C1395" s="216"/>
      <c r="D1395" s="150"/>
      <c r="E1395" s="148"/>
      <c r="F1395" s="150"/>
      <c r="G1395" s="151"/>
      <c r="H1395" s="152"/>
      <c r="I1395" s="151"/>
      <c r="J1395" s="152"/>
      <c r="K1395" s="23"/>
      <c r="L1395" s="23"/>
      <c r="M1395" s="23"/>
      <c r="N1395" s="97"/>
      <c r="O1395" s="55">
        <f t="shared" si="1999"/>
        <v>0</v>
      </c>
      <c r="P1395" s="152"/>
      <c r="Q1395" s="152"/>
      <c r="R1395" s="152"/>
      <c r="S1395" s="152"/>
      <c r="T1395" s="152"/>
    </row>
    <row r="1396" spans="1:20" ht="12.75" customHeight="1" x14ac:dyDescent="0.2">
      <c r="A1396" s="148">
        <v>1</v>
      </c>
      <c r="B1396" s="147" t="s">
        <v>396</v>
      </c>
      <c r="C1396" s="147" t="s">
        <v>910</v>
      </c>
      <c r="D1396" s="150" t="s">
        <v>798</v>
      </c>
      <c r="E1396" s="148">
        <v>98</v>
      </c>
      <c r="F1396" s="150">
        <f>H1396+J1396+R1396</f>
        <v>10.59302793</v>
      </c>
      <c r="G1396" s="151">
        <v>0.35</v>
      </c>
      <c r="H1396" s="152">
        <f>G1396*$P$8/1000</f>
        <v>0.66454499999999994</v>
      </c>
      <c r="I1396" s="151">
        <v>8.9999999999999993E-3</v>
      </c>
      <c r="J1396" s="152">
        <f>I1396*$P$9/1000</f>
        <v>2.1197429999999996E-2</v>
      </c>
      <c r="K1396" s="97" t="s">
        <v>221</v>
      </c>
      <c r="L1396" s="23" t="s">
        <v>26</v>
      </c>
      <c r="M1396" s="23">
        <v>1</v>
      </c>
      <c r="N1396" s="97">
        <v>8.75</v>
      </c>
      <c r="O1396" s="55">
        <f t="shared" si="1999"/>
        <v>8.75</v>
      </c>
      <c r="P1396" s="152">
        <f>E1396*F1396</f>
        <v>1038.1167371399999</v>
      </c>
      <c r="Q1396" s="152">
        <f>SUM(O1396:O1399)</f>
        <v>8.75</v>
      </c>
      <c r="R1396" s="152">
        <f t="shared" ref="R1396" si="2006">Q1396*1.02*1.05*$R$14</f>
        <v>9.9072855000000004</v>
      </c>
      <c r="S1396" s="152">
        <f t="shared" ref="S1396" si="2007">F1396*$S$17</f>
        <v>13.448929539043608</v>
      </c>
      <c r="T1396" s="152">
        <f t="shared" ref="T1396" si="2008">E1396*S1396</f>
        <v>1317.9950948262735</v>
      </c>
    </row>
    <row r="1397" spans="1:20" ht="12.75" customHeight="1" x14ac:dyDescent="0.2">
      <c r="A1397" s="148"/>
      <c r="B1397" s="147"/>
      <c r="C1397" s="147"/>
      <c r="D1397" s="150"/>
      <c r="E1397" s="148"/>
      <c r="F1397" s="150"/>
      <c r="G1397" s="151"/>
      <c r="H1397" s="152"/>
      <c r="I1397" s="151"/>
      <c r="J1397" s="152"/>
      <c r="K1397" s="23"/>
      <c r="L1397" s="23"/>
      <c r="M1397" s="23"/>
      <c r="N1397" s="97"/>
      <c r="O1397" s="55">
        <f t="shared" si="1999"/>
        <v>0</v>
      </c>
      <c r="P1397" s="152"/>
      <c r="Q1397" s="152"/>
      <c r="R1397" s="152"/>
      <c r="S1397" s="152"/>
      <c r="T1397" s="152"/>
    </row>
    <row r="1398" spans="1:20" ht="12.75" customHeight="1" x14ac:dyDescent="0.2">
      <c r="A1398" s="148"/>
      <c r="B1398" s="147"/>
      <c r="C1398" s="147"/>
      <c r="D1398" s="150"/>
      <c r="E1398" s="148"/>
      <c r="F1398" s="150"/>
      <c r="G1398" s="151"/>
      <c r="H1398" s="152"/>
      <c r="I1398" s="151"/>
      <c r="J1398" s="152"/>
      <c r="K1398" s="23"/>
      <c r="L1398" s="23"/>
      <c r="M1398" s="37"/>
      <c r="N1398" s="17"/>
      <c r="O1398" s="55">
        <f t="shared" si="1999"/>
        <v>0</v>
      </c>
      <c r="P1398" s="152"/>
      <c r="Q1398" s="152"/>
      <c r="R1398" s="152"/>
      <c r="S1398" s="152"/>
      <c r="T1398" s="152"/>
    </row>
    <row r="1399" spans="1:20" ht="12.75" customHeight="1" x14ac:dyDescent="0.2">
      <c r="A1399" s="148"/>
      <c r="B1399" s="147"/>
      <c r="C1399" s="147"/>
      <c r="D1399" s="150"/>
      <c r="E1399" s="148"/>
      <c r="F1399" s="150"/>
      <c r="G1399" s="151"/>
      <c r="H1399" s="152"/>
      <c r="I1399" s="151"/>
      <c r="J1399" s="152"/>
      <c r="K1399" s="23"/>
      <c r="L1399" s="23"/>
      <c r="M1399" s="37"/>
      <c r="N1399" s="97"/>
      <c r="O1399" s="55">
        <f t="shared" si="1999"/>
        <v>0</v>
      </c>
      <c r="P1399" s="152"/>
      <c r="Q1399" s="152"/>
      <c r="R1399" s="152"/>
      <c r="S1399" s="152"/>
      <c r="T1399" s="152"/>
    </row>
    <row r="1400" spans="1:20" ht="12.75" customHeight="1" x14ac:dyDescent="0.2">
      <c r="A1400" s="148">
        <v>2</v>
      </c>
      <c r="B1400" s="147" t="s">
        <v>396</v>
      </c>
      <c r="C1400" s="147" t="s">
        <v>911</v>
      </c>
      <c r="D1400" s="150" t="s">
        <v>798</v>
      </c>
      <c r="E1400" s="148">
        <v>2</v>
      </c>
      <c r="F1400" s="150">
        <f>H1400+J1400+R1400</f>
        <v>14.27287683</v>
      </c>
      <c r="G1400" s="151">
        <v>0.35</v>
      </c>
      <c r="H1400" s="152">
        <f>G1400*$P$8/1000</f>
        <v>0.66454499999999994</v>
      </c>
      <c r="I1400" s="151">
        <v>8.9999999999999993E-3</v>
      </c>
      <c r="J1400" s="152">
        <f>I1400*$P$9/1000</f>
        <v>2.1197429999999996E-2</v>
      </c>
      <c r="K1400" s="97" t="s">
        <v>221</v>
      </c>
      <c r="L1400" s="23" t="s">
        <v>26</v>
      </c>
      <c r="M1400" s="23">
        <v>1</v>
      </c>
      <c r="N1400" s="97">
        <v>12</v>
      </c>
      <c r="O1400" s="55">
        <f t="shared" si="1999"/>
        <v>12</v>
      </c>
      <c r="P1400" s="152">
        <f>E1400*F1400</f>
        <v>28.545753659999999</v>
      </c>
      <c r="Q1400" s="152">
        <f>SUM(O1400:O1403)</f>
        <v>12</v>
      </c>
      <c r="R1400" s="152">
        <f t="shared" ref="R1400" si="2009">Q1400*1.02*1.05*$R$14</f>
        <v>13.5871344</v>
      </c>
      <c r="S1400" s="152">
        <f t="shared" ref="S1400" si="2010">F1400*$S$17</f>
        <v>18.12087309450888</v>
      </c>
      <c r="T1400" s="152">
        <f t="shared" ref="T1400" si="2011">E1400*S1400</f>
        <v>36.241746189017761</v>
      </c>
    </row>
    <row r="1401" spans="1:20" ht="12.75" customHeight="1" x14ac:dyDescent="0.2">
      <c r="A1401" s="148"/>
      <c r="B1401" s="147"/>
      <c r="C1401" s="147"/>
      <c r="D1401" s="150"/>
      <c r="E1401" s="148"/>
      <c r="F1401" s="150"/>
      <c r="G1401" s="151"/>
      <c r="H1401" s="152"/>
      <c r="I1401" s="151"/>
      <c r="J1401" s="152"/>
      <c r="K1401" s="23"/>
      <c r="L1401" s="23"/>
      <c r="M1401" s="23"/>
      <c r="N1401" s="97"/>
      <c r="O1401" s="55">
        <f t="shared" si="1999"/>
        <v>0</v>
      </c>
      <c r="P1401" s="152"/>
      <c r="Q1401" s="152"/>
      <c r="R1401" s="152"/>
      <c r="S1401" s="152"/>
      <c r="T1401" s="152"/>
    </row>
    <row r="1402" spans="1:20" ht="12.75" customHeight="1" x14ac:dyDescent="0.2">
      <c r="A1402" s="148"/>
      <c r="B1402" s="147"/>
      <c r="C1402" s="147"/>
      <c r="D1402" s="150"/>
      <c r="E1402" s="148"/>
      <c r="F1402" s="150"/>
      <c r="G1402" s="151"/>
      <c r="H1402" s="152"/>
      <c r="I1402" s="151"/>
      <c r="J1402" s="152"/>
      <c r="K1402" s="23"/>
      <c r="L1402" s="23"/>
      <c r="M1402" s="37"/>
      <c r="N1402" s="17"/>
      <c r="O1402" s="55">
        <f t="shared" si="1999"/>
        <v>0</v>
      </c>
      <c r="P1402" s="152"/>
      <c r="Q1402" s="152"/>
      <c r="R1402" s="152"/>
      <c r="S1402" s="152"/>
      <c r="T1402" s="152"/>
    </row>
    <row r="1403" spans="1:20" ht="12.75" customHeight="1" x14ac:dyDescent="0.2">
      <c r="A1403" s="148"/>
      <c r="B1403" s="147"/>
      <c r="C1403" s="147"/>
      <c r="D1403" s="150"/>
      <c r="E1403" s="148"/>
      <c r="F1403" s="150"/>
      <c r="G1403" s="151"/>
      <c r="H1403" s="152"/>
      <c r="I1403" s="151"/>
      <c r="J1403" s="152"/>
      <c r="K1403" s="23"/>
      <c r="L1403" s="23"/>
      <c r="M1403" s="37"/>
      <c r="N1403" s="97"/>
      <c r="O1403" s="55">
        <f t="shared" si="1999"/>
        <v>0</v>
      </c>
      <c r="P1403" s="152"/>
      <c r="Q1403" s="152"/>
      <c r="R1403" s="152"/>
      <c r="S1403" s="152"/>
      <c r="T1403" s="152"/>
    </row>
    <row r="1404" spans="1:20" ht="12.75" customHeight="1" x14ac:dyDescent="0.2">
      <c r="A1404" s="148">
        <v>3</v>
      </c>
      <c r="B1404" s="147" t="s">
        <v>396</v>
      </c>
      <c r="C1404" s="147" t="s">
        <v>912</v>
      </c>
      <c r="D1404" s="150" t="s">
        <v>798</v>
      </c>
      <c r="E1404" s="148">
        <v>4</v>
      </c>
      <c r="F1404" s="150">
        <f>H1404+J1404+R1404</f>
        <v>6.1205961900000005</v>
      </c>
      <c r="G1404" s="151">
        <v>0.35</v>
      </c>
      <c r="H1404" s="152">
        <f>G1404*$P$8/1000</f>
        <v>0.66454499999999994</v>
      </c>
      <c r="I1404" s="151">
        <v>8.9999999999999993E-3</v>
      </c>
      <c r="J1404" s="152">
        <f>I1404*$P$9/1000</f>
        <v>2.1197429999999996E-2</v>
      </c>
      <c r="K1404" s="97" t="s">
        <v>221</v>
      </c>
      <c r="L1404" s="23" t="s">
        <v>26</v>
      </c>
      <c r="M1404" s="23">
        <v>1</v>
      </c>
      <c r="N1404" s="97">
        <v>4.8</v>
      </c>
      <c r="O1404" s="55">
        <f t="shared" si="1999"/>
        <v>4.8</v>
      </c>
      <c r="P1404" s="152">
        <f>E1404*F1404</f>
        <v>24.482384760000002</v>
      </c>
      <c r="Q1404" s="152">
        <f>SUM(O1404:O1407)</f>
        <v>4.8</v>
      </c>
      <c r="R1404" s="152">
        <f t="shared" ref="R1404" si="2012">Q1404*1.02*1.05*$R$14</f>
        <v>5.4348537600000002</v>
      </c>
      <c r="S1404" s="152">
        <f t="shared" ref="S1404" si="2013">F1404*$S$17</f>
        <v>7.7707212177858169</v>
      </c>
      <c r="T1404" s="152">
        <f t="shared" ref="T1404" si="2014">E1404*S1404</f>
        <v>31.082884871143268</v>
      </c>
    </row>
    <row r="1405" spans="1:20" ht="12.75" customHeight="1" x14ac:dyDescent="0.2">
      <c r="A1405" s="148"/>
      <c r="B1405" s="147"/>
      <c r="C1405" s="147"/>
      <c r="D1405" s="150"/>
      <c r="E1405" s="148"/>
      <c r="F1405" s="150"/>
      <c r="G1405" s="151"/>
      <c r="H1405" s="152"/>
      <c r="I1405" s="151"/>
      <c r="J1405" s="152"/>
      <c r="K1405" s="23"/>
      <c r="L1405" s="23"/>
      <c r="M1405" s="23"/>
      <c r="N1405" s="97"/>
      <c r="O1405" s="55">
        <f t="shared" si="1999"/>
        <v>0</v>
      </c>
      <c r="P1405" s="152"/>
      <c r="Q1405" s="152"/>
      <c r="R1405" s="152"/>
      <c r="S1405" s="152"/>
      <c r="T1405" s="152"/>
    </row>
    <row r="1406" spans="1:20" ht="12.75" customHeight="1" x14ac:dyDescent="0.2">
      <c r="A1406" s="148"/>
      <c r="B1406" s="147"/>
      <c r="C1406" s="147"/>
      <c r="D1406" s="150"/>
      <c r="E1406" s="148"/>
      <c r="F1406" s="150"/>
      <c r="G1406" s="151"/>
      <c r="H1406" s="152"/>
      <c r="I1406" s="151"/>
      <c r="J1406" s="152"/>
      <c r="K1406" s="23"/>
      <c r="L1406" s="23"/>
      <c r="M1406" s="37"/>
      <c r="N1406" s="17"/>
      <c r="O1406" s="55">
        <f t="shared" si="1999"/>
        <v>0</v>
      </c>
      <c r="P1406" s="152"/>
      <c r="Q1406" s="152"/>
      <c r="R1406" s="152"/>
      <c r="S1406" s="152"/>
      <c r="T1406" s="152"/>
    </row>
    <row r="1407" spans="1:20" ht="12.75" customHeight="1" x14ac:dyDescent="0.2">
      <c r="A1407" s="148"/>
      <c r="B1407" s="147"/>
      <c r="C1407" s="147"/>
      <c r="D1407" s="150"/>
      <c r="E1407" s="148"/>
      <c r="F1407" s="150"/>
      <c r="G1407" s="151"/>
      <c r="H1407" s="152"/>
      <c r="I1407" s="151"/>
      <c r="J1407" s="152"/>
      <c r="K1407" s="23"/>
      <c r="L1407" s="23"/>
      <c r="M1407" s="37"/>
      <c r="N1407" s="97"/>
      <c r="O1407" s="55">
        <f t="shared" si="1999"/>
        <v>0</v>
      </c>
      <c r="P1407" s="152"/>
      <c r="Q1407" s="152"/>
      <c r="R1407" s="152"/>
      <c r="S1407" s="152"/>
      <c r="T1407" s="152"/>
    </row>
    <row r="1408" spans="1:20" ht="12.75" customHeight="1" x14ac:dyDescent="0.2">
      <c r="A1408" s="148">
        <v>4</v>
      </c>
      <c r="B1408" s="147" t="s">
        <v>396</v>
      </c>
      <c r="C1408" s="147" t="s">
        <v>913</v>
      </c>
      <c r="D1408" s="150" t="s">
        <v>798</v>
      </c>
      <c r="E1408" s="148">
        <v>24</v>
      </c>
      <c r="F1408" s="150">
        <f>H1408+J1408+R1408</f>
        <v>5.2147872300000007</v>
      </c>
      <c r="G1408" s="151">
        <v>0.35</v>
      </c>
      <c r="H1408" s="152">
        <f>G1408*$P$8/1000</f>
        <v>0.66454499999999994</v>
      </c>
      <c r="I1408" s="151">
        <v>8.9999999999999993E-3</v>
      </c>
      <c r="J1408" s="152">
        <f>I1408*$P$9/1000</f>
        <v>2.1197429999999996E-2</v>
      </c>
      <c r="K1408" s="97" t="s">
        <v>221</v>
      </c>
      <c r="L1408" s="23" t="s">
        <v>26</v>
      </c>
      <c r="M1408" s="23">
        <v>1</v>
      </c>
      <c r="N1408" s="98">
        <v>4</v>
      </c>
      <c r="O1408" s="55">
        <f t="shared" si="1999"/>
        <v>4</v>
      </c>
      <c r="P1408" s="152">
        <f>E1408*F1408</f>
        <v>125.15489352000002</v>
      </c>
      <c r="Q1408" s="152">
        <f>SUM(O1408:O1411)</f>
        <v>4</v>
      </c>
      <c r="R1408" s="152">
        <f t="shared" ref="R1408" si="2015">Q1408*1.02*1.05*$R$14</f>
        <v>4.5290448000000003</v>
      </c>
      <c r="S1408" s="152">
        <f t="shared" ref="S1408" si="2016">F1408*$S$17</f>
        <v>6.6207043425943652</v>
      </c>
      <c r="T1408" s="152">
        <f t="shared" ref="T1408" si="2017">E1408*S1408</f>
        <v>158.89690422226477</v>
      </c>
    </row>
    <row r="1409" spans="1:20" ht="12.75" customHeight="1" x14ac:dyDescent="0.2">
      <c r="A1409" s="148"/>
      <c r="B1409" s="147"/>
      <c r="C1409" s="147"/>
      <c r="D1409" s="150"/>
      <c r="E1409" s="148"/>
      <c r="F1409" s="150"/>
      <c r="G1409" s="151"/>
      <c r="H1409" s="152"/>
      <c r="I1409" s="151"/>
      <c r="J1409" s="152"/>
      <c r="K1409" s="23"/>
      <c r="L1409" s="23"/>
      <c r="M1409" s="23"/>
      <c r="N1409" s="97"/>
      <c r="O1409" s="55">
        <f t="shared" si="1999"/>
        <v>0</v>
      </c>
      <c r="P1409" s="152"/>
      <c r="Q1409" s="152"/>
      <c r="R1409" s="152"/>
      <c r="S1409" s="152"/>
      <c r="T1409" s="152"/>
    </row>
    <row r="1410" spans="1:20" ht="12.75" customHeight="1" x14ac:dyDescent="0.2">
      <c r="A1410" s="148"/>
      <c r="B1410" s="147"/>
      <c r="C1410" s="147"/>
      <c r="D1410" s="150"/>
      <c r="E1410" s="148"/>
      <c r="F1410" s="150"/>
      <c r="G1410" s="151"/>
      <c r="H1410" s="152"/>
      <c r="I1410" s="151"/>
      <c r="J1410" s="152"/>
      <c r="K1410" s="23"/>
      <c r="L1410" s="23"/>
      <c r="M1410" s="37"/>
      <c r="N1410" s="17"/>
      <c r="O1410" s="55">
        <f t="shared" si="1999"/>
        <v>0</v>
      </c>
      <c r="P1410" s="152"/>
      <c r="Q1410" s="152"/>
      <c r="R1410" s="152"/>
      <c r="S1410" s="152"/>
      <c r="T1410" s="152"/>
    </row>
    <row r="1411" spans="1:20" ht="12.75" customHeight="1" x14ac:dyDescent="0.2">
      <c r="A1411" s="148"/>
      <c r="B1411" s="147"/>
      <c r="C1411" s="147"/>
      <c r="D1411" s="150"/>
      <c r="E1411" s="148"/>
      <c r="F1411" s="150"/>
      <c r="G1411" s="151"/>
      <c r="H1411" s="152"/>
      <c r="I1411" s="151"/>
      <c r="J1411" s="152"/>
      <c r="K1411" s="23"/>
      <c r="L1411" s="23"/>
      <c r="M1411" s="37"/>
      <c r="N1411" s="97"/>
      <c r="O1411" s="55">
        <f t="shared" si="1999"/>
        <v>0</v>
      </c>
      <c r="P1411" s="152"/>
      <c r="Q1411" s="152"/>
      <c r="R1411" s="152"/>
      <c r="S1411" s="152"/>
      <c r="T1411" s="152"/>
    </row>
    <row r="1412" spans="1:20" ht="12.75" customHeight="1" x14ac:dyDescent="0.2">
      <c r="A1412" s="148">
        <v>6</v>
      </c>
      <c r="B1412" s="147" t="s">
        <v>396</v>
      </c>
      <c r="C1412" s="147" t="s">
        <v>914</v>
      </c>
      <c r="D1412" s="150" t="s">
        <v>798</v>
      </c>
      <c r="E1412" s="148">
        <v>8</v>
      </c>
      <c r="F1412" s="150">
        <f>H1412+J1412+R1412</f>
        <v>2.9502648300000001</v>
      </c>
      <c r="G1412" s="151">
        <v>0.35</v>
      </c>
      <c r="H1412" s="152">
        <f>G1412*$P$8/1000</f>
        <v>0.66454499999999994</v>
      </c>
      <c r="I1412" s="151">
        <v>8.9999999999999993E-3</v>
      </c>
      <c r="J1412" s="152">
        <f>I1412*$P$9/1000</f>
        <v>2.1197429999999996E-2</v>
      </c>
      <c r="K1412" s="97" t="s">
        <v>221</v>
      </c>
      <c r="L1412" s="23" t="s">
        <v>26</v>
      </c>
      <c r="M1412" s="23">
        <v>1</v>
      </c>
      <c r="N1412" s="111">
        <v>2</v>
      </c>
      <c r="O1412" s="55">
        <f t="shared" si="1999"/>
        <v>2</v>
      </c>
      <c r="P1412" s="152">
        <f>E1412*F1412</f>
        <v>23.60211864</v>
      </c>
      <c r="Q1412" s="152">
        <f>SUM(O1412:O1415)</f>
        <v>2</v>
      </c>
      <c r="R1412" s="152">
        <f t="shared" ref="R1412" si="2018">Q1412*1.02*1.05*$R$14</f>
        <v>2.2645224000000002</v>
      </c>
      <c r="S1412" s="152">
        <f t="shared" ref="S1412" si="2019">F1412*$S$17</f>
        <v>3.745662154615736</v>
      </c>
      <c r="T1412" s="152">
        <f t="shared" ref="T1412" si="2020">E1412*S1412</f>
        <v>29.965297236925888</v>
      </c>
    </row>
    <row r="1413" spans="1:20" ht="12.75" customHeight="1" x14ac:dyDescent="0.2">
      <c r="A1413" s="148"/>
      <c r="B1413" s="147"/>
      <c r="C1413" s="147"/>
      <c r="D1413" s="150"/>
      <c r="E1413" s="148"/>
      <c r="F1413" s="150"/>
      <c r="G1413" s="151"/>
      <c r="H1413" s="152"/>
      <c r="I1413" s="151"/>
      <c r="J1413" s="152"/>
      <c r="K1413" s="23"/>
      <c r="L1413" s="23"/>
      <c r="M1413" s="23"/>
      <c r="N1413" s="97"/>
      <c r="O1413" s="55">
        <f t="shared" si="1999"/>
        <v>0</v>
      </c>
      <c r="P1413" s="152"/>
      <c r="Q1413" s="152"/>
      <c r="R1413" s="152"/>
      <c r="S1413" s="152"/>
      <c r="T1413" s="152"/>
    </row>
    <row r="1414" spans="1:20" ht="12.75" customHeight="1" x14ac:dyDescent="0.2">
      <c r="A1414" s="148"/>
      <c r="B1414" s="147"/>
      <c r="C1414" s="147"/>
      <c r="D1414" s="150"/>
      <c r="E1414" s="148"/>
      <c r="F1414" s="150"/>
      <c r="G1414" s="151"/>
      <c r="H1414" s="152"/>
      <c r="I1414" s="151"/>
      <c r="J1414" s="152"/>
      <c r="K1414" s="23"/>
      <c r="L1414" s="23"/>
      <c r="M1414" s="37"/>
      <c r="N1414" s="17"/>
      <c r="O1414" s="55">
        <f t="shared" si="1999"/>
        <v>0</v>
      </c>
      <c r="P1414" s="152"/>
      <c r="Q1414" s="152"/>
      <c r="R1414" s="152"/>
      <c r="S1414" s="152"/>
      <c r="T1414" s="152"/>
    </row>
    <row r="1415" spans="1:20" ht="12.75" customHeight="1" x14ac:dyDescent="0.2">
      <c r="A1415" s="148"/>
      <c r="B1415" s="147"/>
      <c r="C1415" s="147"/>
      <c r="D1415" s="150"/>
      <c r="E1415" s="148"/>
      <c r="F1415" s="150"/>
      <c r="G1415" s="151"/>
      <c r="H1415" s="152"/>
      <c r="I1415" s="151"/>
      <c r="J1415" s="152"/>
      <c r="K1415" s="23"/>
      <c r="L1415" s="23"/>
      <c r="M1415" s="37"/>
      <c r="N1415" s="97"/>
      <c r="O1415" s="55">
        <f t="shared" si="1999"/>
        <v>0</v>
      </c>
      <c r="P1415" s="152"/>
      <c r="Q1415" s="152"/>
      <c r="R1415" s="152"/>
      <c r="S1415" s="152"/>
      <c r="T1415" s="152"/>
    </row>
    <row r="1416" spans="1:20" ht="12.75" customHeight="1" x14ac:dyDescent="0.2">
      <c r="A1416" s="148">
        <v>7</v>
      </c>
      <c r="B1416" s="147" t="s">
        <v>396</v>
      </c>
      <c r="C1416" s="147" t="s">
        <v>915</v>
      </c>
      <c r="D1416" s="150" t="s">
        <v>798</v>
      </c>
      <c r="E1416" s="148">
        <v>25</v>
      </c>
      <c r="F1416" s="150">
        <f>H1416+J1416+R1416</f>
        <v>2.8370387099999999</v>
      </c>
      <c r="G1416" s="151">
        <v>0.35</v>
      </c>
      <c r="H1416" s="152">
        <f>G1416*$P$8/1000</f>
        <v>0.66454499999999994</v>
      </c>
      <c r="I1416" s="151">
        <v>8.9999999999999993E-3</v>
      </c>
      <c r="J1416" s="152">
        <f>I1416*$P$9/1000</f>
        <v>2.1197429999999996E-2</v>
      </c>
      <c r="K1416" s="97" t="s">
        <v>221</v>
      </c>
      <c r="L1416" s="23" t="s">
        <v>26</v>
      </c>
      <c r="M1416" s="37">
        <v>1</v>
      </c>
      <c r="N1416" s="97">
        <v>1.9</v>
      </c>
      <c r="O1416" s="55">
        <f t="shared" si="1999"/>
        <v>1.9</v>
      </c>
      <c r="P1416" s="152">
        <f>E1416*F1416</f>
        <v>70.925967749999998</v>
      </c>
      <c r="Q1416" s="152">
        <f>SUM(O1416:O1419)</f>
        <v>1.9</v>
      </c>
      <c r="R1416" s="152">
        <f t="shared" ref="R1416" si="2021">Q1416*1.02*1.05*$R$14</f>
        <v>2.1512962799999999</v>
      </c>
      <c r="S1416" s="152">
        <f t="shared" ref="S1416" si="2022">F1416*$S$17</f>
        <v>3.6019100452168042</v>
      </c>
      <c r="T1416" s="152">
        <f t="shared" ref="T1416" si="2023">E1416*S1416</f>
        <v>90.04775113042011</v>
      </c>
    </row>
    <row r="1417" spans="1:20" ht="12.75" customHeight="1" x14ac:dyDescent="0.2">
      <c r="A1417" s="148"/>
      <c r="B1417" s="147"/>
      <c r="C1417" s="147"/>
      <c r="D1417" s="150"/>
      <c r="E1417" s="148"/>
      <c r="F1417" s="150"/>
      <c r="G1417" s="151"/>
      <c r="H1417" s="152"/>
      <c r="I1417" s="151"/>
      <c r="J1417" s="152"/>
      <c r="K1417" s="23"/>
      <c r="L1417" s="23"/>
      <c r="M1417" s="37"/>
      <c r="N1417" s="97"/>
      <c r="O1417" s="55">
        <f t="shared" si="1999"/>
        <v>0</v>
      </c>
      <c r="P1417" s="152"/>
      <c r="Q1417" s="152"/>
      <c r="R1417" s="152"/>
      <c r="S1417" s="152"/>
      <c r="T1417" s="152"/>
    </row>
    <row r="1418" spans="1:20" ht="12.75" customHeight="1" x14ac:dyDescent="0.2">
      <c r="A1418" s="148"/>
      <c r="B1418" s="147"/>
      <c r="C1418" s="147"/>
      <c r="D1418" s="150"/>
      <c r="E1418" s="148"/>
      <c r="F1418" s="150"/>
      <c r="G1418" s="151"/>
      <c r="H1418" s="152"/>
      <c r="I1418" s="151"/>
      <c r="J1418" s="152"/>
      <c r="K1418" s="23"/>
      <c r="L1418" s="23"/>
      <c r="M1418" s="37"/>
      <c r="N1418" s="17"/>
      <c r="O1418" s="55">
        <f t="shared" si="1999"/>
        <v>0</v>
      </c>
      <c r="P1418" s="152"/>
      <c r="Q1418" s="152"/>
      <c r="R1418" s="152"/>
      <c r="S1418" s="152"/>
      <c r="T1418" s="152"/>
    </row>
    <row r="1419" spans="1:20" ht="12.75" customHeight="1" x14ac:dyDescent="0.2">
      <c r="A1419" s="148"/>
      <c r="B1419" s="147"/>
      <c r="C1419" s="147"/>
      <c r="D1419" s="150"/>
      <c r="E1419" s="148"/>
      <c r="F1419" s="150"/>
      <c r="G1419" s="151"/>
      <c r="H1419" s="152"/>
      <c r="I1419" s="151"/>
      <c r="J1419" s="152"/>
      <c r="K1419" s="23"/>
      <c r="L1419" s="23"/>
      <c r="M1419" s="37"/>
      <c r="N1419" s="97"/>
      <c r="O1419" s="55">
        <f t="shared" si="1999"/>
        <v>0</v>
      </c>
      <c r="P1419" s="152"/>
      <c r="Q1419" s="152"/>
      <c r="R1419" s="152"/>
      <c r="S1419" s="152"/>
      <c r="T1419" s="152"/>
    </row>
    <row r="1420" spans="1:20" ht="12.75" customHeight="1" x14ac:dyDescent="0.2">
      <c r="A1420" s="148">
        <v>8</v>
      </c>
      <c r="B1420" s="147" t="s">
        <v>222</v>
      </c>
      <c r="C1420" s="147" t="s">
        <v>916</v>
      </c>
      <c r="D1420" s="150" t="s">
        <v>798</v>
      </c>
      <c r="E1420" s="148">
        <v>128</v>
      </c>
      <c r="F1420" s="150">
        <f>H1420+J1420+R1420</f>
        <v>1.0870044540000001</v>
      </c>
      <c r="G1420" s="151">
        <v>0.125</v>
      </c>
      <c r="H1420" s="152">
        <f>G1420*$P$8/1000</f>
        <v>0.23733750000000001</v>
      </c>
      <c r="I1420" s="269">
        <v>2.0000000000000001E-4</v>
      </c>
      <c r="J1420" s="152">
        <f>I1420*$P$9/1000</f>
        <v>4.7105400000000005E-4</v>
      </c>
      <c r="K1420" s="97" t="s">
        <v>223</v>
      </c>
      <c r="L1420" s="23" t="s">
        <v>26</v>
      </c>
      <c r="M1420" s="23">
        <v>1</v>
      </c>
      <c r="N1420" s="111">
        <v>0.75</v>
      </c>
      <c r="O1420" s="55">
        <f t="shared" si="1999"/>
        <v>0.75</v>
      </c>
      <c r="P1420" s="152">
        <f>E1420*F1420</f>
        <v>139.13657011200002</v>
      </c>
      <c r="Q1420" s="152">
        <f>SUM(O1420:O1423)</f>
        <v>0.75</v>
      </c>
      <c r="R1420" s="152">
        <f t="shared" ref="R1420" si="2024">Q1420*1.02*1.05*$R$14</f>
        <v>0.8491959</v>
      </c>
      <c r="S1420" s="152">
        <f t="shared" ref="S1420" si="2025">F1420*$S$17</f>
        <v>1.3800630383566419</v>
      </c>
      <c r="T1420" s="152">
        <f t="shared" ref="T1420" si="2026">E1420*S1420</f>
        <v>176.64806890965016</v>
      </c>
    </row>
    <row r="1421" spans="1:20" ht="12.75" customHeight="1" x14ac:dyDescent="0.2">
      <c r="A1421" s="148"/>
      <c r="B1421" s="147"/>
      <c r="C1421" s="147"/>
      <c r="D1421" s="150"/>
      <c r="E1421" s="148"/>
      <c r="F1421" s="150"/>
      <c r="G1421" s="151"/>
      <c r="H1421" s="152"/>
      <c r="I1421" s="269"/>
      <c r="J1421" s="152"/>
      <c r="K1421" s="23"/>
      <c r="L1421" s="23"/>
      <c r="M1421" s="23"/>
      <c r="N1421" s="97"/>
      <c r="O1421" s="55">
        <f t="shared" si="1999"/>
        <v>0</v>
      </c>
      <c r="P1421" s="152"/>
      <c r="Q1421" s="152"/>
      <c r="R1421" s="152"/>
      <c r="S1421" s="152"/>
      <c r="T1421" s="152"/>
    </row>
    <row r="1422" spans="1:20" ht="12.75" customHeight="1" x14ac:dyDescent="0.2">
      <c r="A1422" s="148"/>
      <c r="B1422" s="147"/>
      <c r="C1422" s="147"/>
      <c r="D1422" s="150"/>
      <c r="E1422" s="148"/>
      <c r="F1422" s="150"/>
      <c r="G1422" s="151"/>
      <c r="H1422" s="152"/>
      <c r="I1422" s="269"/>
      <c r="J1422" s="152"/>
      <c r="K1422" s="23"/>
      <c r="L1422" s="23"/>
      <c r="M1422" s="24"/>
      <c r="N1422" s="97"/>
      <c r="O1422" s="55">
        <f t="shared" si="1999"/>
        <v>0</v>
      </c>
      <c r="P1422" s="152"/>
      <c r="Q1422" s="152"/>
      <c r="R1422" s="152"/>
      <c r="S1422" s="152"/>
      <c r="T1422" s="152"/>
    </row>
    <row r="1423" spans="1:20" ht="12.75" customHeight="1" x14ac:dyDescent="0.2">
      <c r="A1423" s="148"/>
      <c r="B1423" s="147"/>
      <c r="C1423" s="147"/>
      <c r="D1423" s="150"/>
      <c r="E1423" s="148"/>
      <c r="F1423" s="150"/>
      <c r="G1423" s="151"/>
      <c r="H1423" s="152"/>
      <c r="I1423" s="269"/>
      <c r="J1423" s="152"/>
      <c r="K1423" s="23"/>
      <c r="L1423" s="23"/>
      <c r="M1423" s="23"/>
      <c r="N1423" s="97"/>
      <c r="O1423" s="55">
        <f t="shared" si="1999"/>
        <v>0</v>
      </c>
      <c r="P1423" s="152"/>
      <c r="Q1423" s="152"/>
      <c r="R1423" s="152"/>
      <c r="S1423" s="152"/>
      <c r="T1423" s="152"/>
    </row>
    <row r="1424" spans="1:20" ht="12.75" customHeight="1" x14ac:dyDescent="0.2">
      <c r="A1424" s="148">
        <v>9</v>
      </c>
      <c r="B1424" s="147" t="s">
        <v>222</v>
      </c>
      <c r="C1424" s="219" t="s">
        <v>917</v>
      </c>
      <c r="D1424" s="150" t="s">
        <v>798</v>
      </c>
      <c r="E1424" s="148">
        <v>82</v>
      </c>
      <c r="F1424" s="150">
        <f>H1424+J1424+R1424</f>
        <v>1.3700697540000002</v>
      </c>
      <c r="G1424" s="151">
        <v>0.125</v>
      </c>
      <c r="H1424" s="152">
        <f>G1424*$P$8/1000</f>
        <v>0.23733750000000001</v>
      </c>
      <c r="I1424" s="269">
        <v>2.0000000000000001E-4</v>
      </c>
      <c r="J1424" s="152">
        <f>I1424*$P$9/1000</f>
        <v>4.7105400000000005E-4</v>
      </c>
      <c r="K1424" s="97" t="s">
        <v>223</v>
      </c>
      <c r="L1424" s="23" t="s">
        <v>26</v>
      </c>
      <c r="M1424" s="23">
        <v>1</v>
      </c>
      <c r="N1424" s="111">
        <v>1</v>
      </c>
      <c r="O1424" s="55">
        <f t="shared" si="1999"/>
        <v>1</v>
      </c>
      <c r="P1424" s="152">
        <f>E1424*F1424</f>
        <v>112.34571982800001</v>
      </c>
      <c r="Q1424" s="152">
        <f>SUM(O1424:O1427)</f>
        <v>1</v>
      </c>
      <c r="R1424" s="152">
        <f t="shared" ref="R1424" si="2027">Q1424*1.02*1.05*$R$14</f>
        <v>1.1322612000000001</v>
      </c>
      <c r="S1424" s="152">
        <f t="shared" ref="S1424" si="2028">F1424*$S$17</f>
        <v>1.7394433118539707</v>
      </c>
      <c r="T1424" s="152">
        <f t="shared" ref="T1424" si="2029">E1424*S1424</f>
        <v>142.63435157202559</v>
      </c>
    </row>
    <row r="1425" spans="1:20" ht="12.75" customHeight="1" x14ac:dyDescent="0.2">
      <c r="A1425" s="148"/>
      <c r="B1425" s="147"/>
      <c r="C1425" s="219"/>
      <c r="D1425" s="150"/>
      <c r="E1425" s="148"/>
      <c r="F1425" s="150"/>
      <c r="G1425" s="151"/>
      <c r="H1425" s="152"/>
      <c r="I1425" s="269"/>
      <c r="J1425" s="152"/>
      <c r="K1425" s="23"/>
      <c r="L1425" s="23"/>
      <c r="M1425" s="23"/>
      <c r="N1425" s="97"/>
      <c r="O1425" s="55">
        <f t="shared" si="1999"/>
        <v>0</v>
      </c>
      <c r="P1425" s="152"/>
      <c r="Q1425" s="152"/>
      <c r="R1425" s="152"/>
      <c r="S1425" s="152"/>
      <c r="T1425" s="152"/>
    </row>
    <row r="1426" spans="1:20" ht="12.75" customHeight="1" x14ac:dyDescent="0.2">
      <c r="A1426" s="148"/>
      <c r="B1426" s="147"/>
      <c r="C1426" s="219"/>
      <c r="D1426" s="150"/>
      <c r="E1426" s="148"/>
      <c r="F1426" s="150"/>
      <c r="G1426" s="151"/>
      <c r="H1426" s="152"/>
      <c r="I1426" s="269"/>
      <c r="J1426" s="152"/>
      <c r="K1426" s="23"/>
      <c r="L1426" s="23"/>
      <c r="M1426" s="24"/>
      <c r="N1426" s="97"/>
      <c r="O1426" s="55">
        <f t="shared" si="1999"/>
        <v>0</v>
      </c>
      <c r="P1426" s="152"/>
      <c r="Q1426" s="152"/>
      <c r="R1426" s="152"/>
      <c r="S1426" s="152"/>
      <c r="T1426" s="152"/>
    </row>
    <row r="1427" spans="1:20" ht="12.75" customHeight="1" x14ac:dyDescent="0.2">
      <c r="A1427" s="148"/>
      <c r="B1427" s="147"/>
      <c r="C1427" s="219"/>
      <c r="D1427" s="150"/>
      <c r="E1427" s="148"/>
      <c r="F1427" s="150"/>
      <c r="G1427" s="151"/>
      <c r="H1427" s="152"/>
      <c r="I1427" s="269"/>
      <c r="J1427" s="152"/>
      <c r="K1427" s="23"/>
      <c r="L1427" s="23"/>
      <c r="M1427" s="23"/>
      <c r="N1427" s="97"/>
      <c r="O1427" s="55">
        <f t="shared" si="1999"/>
        <v>0</v>
      </c>
      <c r="P1427" s="152"/>
      <c r="Q1427" s="152"/>
      <c r="R1427" s="152"/>
      <c r="S1427" s="152"/>
      <c r="T1427" s="152"/>
    </row>
    <row r="1428" spans="1:20" ht="12.75" customHeight="1" x14ac:dyDescent="0.2">
      <c r="A1428" s="148">
        <v>10</v>
      </c>
      <c r="B1428" s="147" t="s">
        <v>404</v>
      </c>
      <c r="C1428" s="147" t="s">
        <v>918</v>
      </c>
      <c r="D1428" s="150" t="s">
        <v>798</v>
      </c>
      <c r="E1428" s="148">
        <v>14</v>
      </c>
      <c r="F1428" s="150">
        <f>H1428+J1428+R1428</f>
        <v>1.6990159080000002</v>
      </c>
      <c r="G1428" s="151">
        <v>0.29799999999999999</v>
      </c>
      <c r="H1428" s="152">
        <f>G1428*$P$8/1000</f>
        <v>0.5658126</v>
      </c>
      <c r="I1428" s="269">
        <v>4.0000000000000002E-4</v>
      </c>
      <c r="J1428" s="152">
        <f>I1428*$P$9/1000</f>
        <v>9.4210800000000009E-4</v>
      </c>
      <c r="K1428" s="97" t="s">
        <v>225</v>
      </c>
      <c r="L1428" s="23" t="s">
        <v>26</v>
      </c>
      <c r="M1428" s="23">
        <v>1</v>
      </c>
      <c r="N1428" s="111">
        <v>1</v>
      </c>
      <c r="O1428" s="55">
        <f t="shared" si="1999"/>
        <v>1</v>
      </c>
      <c r="P1428" s="152">
        <f>E1428*F1428</f>
        <v>23.786222712000004</v>
      </c>
      <c r="Q1428" s="152">
        <f>SUM(O1428:O1431)</f>
        <v>1</v>
      </c>
      <c r="R1428" s="152">
        <f t="shared" ref="R1428" si="2030">Q1428*1.02*1.05*$R$14</f>
        <v>1.1322612000000001</v>
      </c>
      <c r="S1428" s="152">
        <f t="shared" ref="S1428" si="2031">F1428*$S$17</f>
        <v>2.1570740097544707</v>
      </c>
      <c r="T1428" s="152">
        <f t="shared" ref="T1428" si="2032">E1428*S1428</f>
        <v>30.19903613656259</v>
      </c>
    </row>
    <row r="1429" spans="1:20" ht="12.75" customHeight="1" x14ac:dyDescent="0.2">
      <c r="A1429" s="148"/>
      <c r="B1429" s="147"/>
      <c r="C1429" s="147"/>
      <c r="D1429" s="150"/>
      <c r="E1429" s="148"/>
      <c r="F1429" s="150"/>
      <c r="G1429" s="151"/>
      <c r="H1429" s="152"/>
      <c r="I1429" s="269"/>
      <c r="J1429" s="152"/>
      <c r="K1429" s="23"/>
      <c r="L1429" s="23"/>
      <c r="M1429" s="23"/>
      <c r="N1429" s="97"/>
      <c r="O1429" s="55">
        <f t="shared" si="1999"/>
        <v>0</v>
      </c>
      <c r="P1429" s="152"/>
      <c r="Q1429" s="152"/>
      <c r="R1429" s="152"/>
      <c r="S1429" s="152"/>
      <c r="T1429" s="152"/>
    </row>
    <row r="1430" spans="1:20" ht="12.75" customHeight="1" x14ac:dyDescent="0.2">
      <c r="A1430" s="148"/>
      <c r="B1430" s="147"/>
      <c r="C1430" s="147"/>
      <c r="D1430" s="150"/>
      <c r="E1430" s="148"/>
      <c r="F1430" s="150"/>
      <c r="G1430" s="151"/>
      <c r="H1430" s="152"/>
      <c r="I1430" s="269"/>
      <c r="J1430" s="152"/>
      <c r="K1430" s="23"/>
      <c r="L1430" s="23"/>
      <c r="M1430" s="24"/>
      <c r="N1430" s="97"/>
      <c r="O1430" s="55">
        <f t="shared" si="1999"/>
        <v>0</v>
      </c>
      <c r="P1430" s="152"/>
      <c r="Q1430" s="152"/>
      <c r="R1430" s="152"/>
      <c r="S1430" s="152"/>
      <c r="T1430" s="152"/>
    </row>
    <row r="1431" spans="1:20" ht="12.75" customHeight="1" x14ac:dyDescent="0.2">
      <c r="A1431" s="148"/>
      <c r="B1431" s="147"/>
      <c r="C1431" s="147"/>
      <c r="D1431" s="150"/>
      <c r="E1431" s="148"/>
      <c r="F1431" s="150"/>
      <c r="G1431" s="151"/>
      <c r="H1431" s="152"/>
      <c r="I1431" s="269"/>
      <c r="J1431" s="152"/>
      <c r="K1431" s="23"/>
      <c r="L1431" s="23"/>
      <c r="M1431" s="23"/>
      <c r="N1431" s="97"/>
      <c r="O1431" s="55">
        <f t="shared" si="1999"/>
        <v>0</v>
      </c>
      <c r="P1431" s="152"/>
      <c r="Q1431" s="152"/>
      <c r="R1431" s="152"/>
      <c r="S1431" s="152"/>
      <c r="T1431" s="152"/>
    </row>
    <row r="1432" spans="1:20" ht="12.75" customHeight="1" x14ac:dyDescent="0.2">
      <c r="A1432" s="148">
        <v>11</v>
      </c>
      <c r="B1432" s="147" t="s">
        <v>224</v>
      </c>
      <c r="C1432" s="147" t="s">
        <v>919</v>
      </c>
      <c r="D1432" s="150" t="s">
        <v>798</v>
      </c>
      <c r="E1432" s="148">
        <v>74</v>
      </c>
      <c r="F1432" s="150">
        <f>H1432+J1432+R1432</f>
        <v>1.1668301429999999</v>
      </c>
      <c r="G1432" s="151">
        <v>0.113</v>
      </c>
      <c r="H1432" s="152">
        <f>G1432*$P$8/1000</f>
        <v>0.2145531</v>
      </c>
      <c r="I1432" s="269">
        <v>5.0000000000000001E-4</v>
      </c>
      <c r="J1432" s="152">
        <f>I1432*$P$9/1000</f>
        <v>1.177635E-3</v>
      </c>
      <c r="K1432" s="97" t="s">
        <v>225</v>
      </c>
      <c r="L1432" s="23" t="s">
        <v>26</v>
      </c>
      <c r="M1432" s="23">
        <v>1</v>
      </c>
      <c r="N1432" s="97">
        <v>0.84</v>
      </c>
      <c r="O1432" s="55">
        <f t="shared" si="1999"/>
        <v>0.84</v>
      </c>
      <c r="P1432" s="152">
        <f>E1432*F1432</f>
        <v>86.345430581999992</v>
      </c>
      <c r="Q1432" s="152">
        <f>SUM(O1432:O1435)</f>
        <v>0.84</v>
      </c>
      <c r="R1432" s="152">
        <f t="shared" ref="R1432" si="2033">Q1432*1.02*1.05*$R$14</f>
        <v>0.95109940799999992</v>
      </c>
      <c r="S1432" s="152">
        <f t="shared" ref="S1432" si="2034">F1432*$S$17</f>
        <v>1.4814098934636883</v>
      </c>
      <c r="T1432" s="152">
        <f t="shared" ref="T1432" si="2035">E1432*S1432</f>
        <v>109.62433211631294</v>
      </c>
    </row>
    <row r="1433" spans="1:20" ht="12.75" customHeight="1" x14ac:dyDescent="0.2">
      <c r="A1433" s="148"/>
      <c r="B1433" s="147"/>
      <c r="C1433" s="147"/>
      <c r="D1433" s="150"/>
      <c r="E1433" s="148"/>
      <c r="F1433" s="150"/>
      <c r="G1433" s="151"/>
      <c r="H1433" s="152"/>
      <c r="I1433" s="269"/>
      <c r="J1433" s="152"/>
      <c r="K1433" s="23"/>
      <c r="L1433" s="23"/>
      <c r="M1433" s="23"/>
      <c r="N1433" s="97"/>
      <c r="O1433" s="55">
        <f t="shared" si="1999"/>
        <v>0</v>
      </c>
      <c r="P1433" s="152"/>
      <c r="Q1433" s="152"/>
      <c r="R1433" s="152"/>
      <c r="S1433" s="152"/>
      <c r="T1433" s="152"/>
    </row>
    <row r="1434" spans="1:20" ht="12.75" customHeight="1" x14ac:dyDescent="0.2">
      <c r="A1434" s="148"/>
      <c r="B1434" s="147"/>
      <c r="C1434" s="147"/>
      <c r="D1434" s="150"/>
      <c r="E1434" s="148"/>
      <c r="F1434" s="150"/>
      <c r="G1434" s="151"/>
      <c r="H1434" s="152"/>
      <c r="I1434" s="269"/>
      <c r="J1434" s="152"/>
      <c r="K1434" s="23"/>
      <c r="L1434" s="23"/>
      <c r="M1434" s="24"/>
      <c r="N1434" s="97"/>
      <c r="O1434" s="55">
        <f t="shared" si="1999"/>
        <v>0</v>
      </c>
      <c r="P1434" s="152"/>
      <c r="Q1434" s="152"/>
      <c r="R1434" s="152"/>
      <c r="S1434" s="152"/>
      <c r="T1434" s="152"/>
    </row>
    <row r="1435" spans="1:20" ht="12.75" customHeight="1" x14ac:dyDescent="0.2">
      <c r="A1435" s="148"/>
      <c r="B1435" s="147"/>
      <c r="C1435" s="147"/>
      <c r="D1435" s="150"/>
      <c r="E1435" s="148"/>
      <c r="F1435" s="150"/>
      <c r="G1435" s="151"/>
      <c r="H1435" s="152"/>
      <c r="I1435" s="269"/>
      <c r="J1435" s="152"/>
      <c r="K1435" s="23"/>
      <c r="L1435" s="23"/>
      <c r="M1435" s="23"/>
      <c r="N1435" s="97"/>
      <c r="O1435" s="55">
        <f t="shared" si="1999"/>
        <v>0</v>
      </c>
      <c r="P1435" s="152"/>
      <c r="Q1435" s="152"/>
      <c r="R1435" s="152"/>
      <c r="S1435" s="152"/>
      <c r="T1435" s="152"/>
    </row>
    <row r="1436" spans="1:20" ht="12.75" customHeight="1" x14ac:dyDescent="0.2">
      <c r="A1436" s="148">
        <v>12</v>
      </c>
      <c r="B1436" s="147" t="s">
        <v>224</v>
      </c>
      <c r="C1436" s="147" t="s">
        <v>920</v>
      </c>
      <c r="D1436" s="150" t="s">
        <v>798</v>
      </c>
      <c r="E1436" s="148">
        <v>8</v>
      </c>
      <c r="F1436" s="150">
        <f>H1436+J1436+R1436</f>
        <v>0.45350558699999999</v>
      </c>
      <c r="G1436" s="151">
        <v>0.113</v>
      </c>
      <c r="H1436" s="152">
        <f>G1436*$P$8/1000</f>
        <v>0.2145531</v>
      </c>
      <c r="I1436" s="269">
        <v>5.0000000000000001E-4</v>
      </c>
      <c r="J1436" s="152">
        <f>I1436*$P$9/1000</f>
        <v>1.177635E-3</v>
      </c>
      <c r="K1436" s="97" t="s">
        <v>225</v>
      </c>
      <c r="L1436" s="23" t="s">
        <v>26</v>
      </c>
      <c r="M1436" s="23">
        <v>1</v>
      </c>
      <c r="N1436" s="97">
        <v>0.21</v>
      </c>
      <c r="O1436" s="55">
        <f t="shared" si="1999"/>
        <v>0.21</v>
      </c>
      <c r="P1436" s="152">
        <f>E1436*F1436</f>
        <v>3.6280446959999999</v>
      </c>
      <c r="Q1436" s="152">
        <f>SUM(O1436:O1439)</f>
        <v>0.21</v>
      </c>
      <c r="R1436" s="152">
        <f t="shared" ref="R1436" si="2036">Q1436*1.02*1.05*$R$14</f>
        <v>0.23777485199999998</v>
      </c>
      <c r="S1436" s="152">
        <f t="shared" ref="S1436" si="2037">F1436*$S$17</f>
        <v>0.5757716042504204</v>
      </c>
      <c r="T1436" s="152">
        <f t="shared" ref="T1436" si="2038">E1436*S1436</f>
        <v>4.6061728340033632</v>
      </c>
    </row>
    <row r="1437" spans="1:20" ht="12.75" customHeight="1" x14ac:dyDescent="0.2">
      <c r="A1437" s="148"/>
      <c r="B1437" s="147"/>
      <c r="C1437" s="147"/>
      <c r="D1437" s="150"/>
      <c r="E1437" s="148"/>
      <c r="F1437" s="150"/>
      <c r="G1437" s="151"/>
      <c r="H1437" s="152"/>
      <c r="I1437" s="269"/>
      <c r="J1437" s="152"/>
      <c r="K1437" s="23"/>
      <c r="L1437" s="23"/>
      <c r="M1437" s="23"/>
      <c r="N1437" s="97"/>
      <c r="O1437" s="55">
        <f t="shared" si="1999"/>
        <v>0</v>
      </c>
      <c r="P1437" s="152"/>
      <c r="Q1437" s="152"/>
      <c r="R1437" s="152"/>
      <c r="S1437" s="152"/>
      <c r="T1437" s="152"/>
    </row>
    <row r="1438" spans="1:20" ht="12.75" customHeight="1" x14ac:dyDescent="0.2">
      <c r="A1438" s="148"/>
      <c r="B1438" s="147"/>
      <c r="C1438" s="147"/>
      <c r="D1438" s="150"/>
      <c r="E1438" s="148"/>
      <c r="F1438" s="150"/>
      <c r="G1438" s="151"/>
      <c r="H1438" s="152"/>
      <c r="I1438" s="269"/>
      <c r="J1438" s="152"/>
      <c r="K1438" s="23"/>
      <c r="L1438" s="23"/>
      <c r="M1438" s="24"/>
      <c r="N1438" s="97"/>
      <c r="O1438" s="55">
        <f t="shared" si="1999"/>
        <v>0</v>
      </c>
      <c r="P1438" s="152"/>
      <c r="Q1438" s="152"/>
      <c r="R1438" s="152"/>
      <c r="S1438" s="152"/>
      <c r="T1438" s="152"/>
    </row>
    <row r="1439" spans="1:20" ht="12.75" customHeight="1" x14ac:dyDescent="0.2">
      <c r="A1439" s="148"/>
      <c r="B1439" s="147"/>
      <c r="C1439" s="147"/>
      <c r="D1439" s="150"/>
      <c r="E1439" s="148"/>
      <c r="F1439" s="150"/>
      <c r="G1439" s="151"/>
      <c r="H1439" s="152"/>
      <c r="I1439" s="269"/>
      <c r="J1439" s="152"/>
      <c r="K1439" s="23"/>
      <c r="L1439" s="23"/>
      <c r="M1439" s="23"/>
      <c r="N1439" s="97"/>
      <c r="O1439" s="55">
        <f t="shared" si="1999"/>
        <v>0</v>
      </c>
      <c r="P1439" s="152"/>
      <c r="Q1439" s="152"/>
      <c r="R1439" s="152"/>
      <c r="S1439" s="152"/>
      <c r="T1439" s="152"/>
    </row>
    <row r="1440" spans="1:20" ht="12.75" customHeight="1" x14ac:dyDescent="0.2">
      <c r="A1440" s="148">
        <v>13</v>
      </c>
      <c r="B1440" s="147" t="s">
        <v>45</v>
      </c>
      <c r="C1440" s="204" t="s">
        <v>921</v>
      </c>
      <c r="D1440" s="150" t="s">
        <v>798</v>
      </c>
      <c r="E1440" s="148">
        <v>182</v>
      </c>
      <c r="F1440" s="150">
        <f>H1440+J1440+R1440</f>
        <v>8.4919590000000003E-2</v>
      </c>
      <c r="G1440" s="151"/>
      <c r="H1440" s="152">
        <f>G1440*$P$8/1000</f>
        <v>0</v>
      </c>
      <c r="I1440" s="151"/>
      <c r="J1440" s="152">
        <f>I1440*$P$9/1000</f>
        <v>0</v>
      </c>
      <c r="K1440" s="97" t="s">
        <v>226</v>
      </c>
      <c r="L1440" s="97" t="s">
        <v>26</v>
      </c>
      <c r="M1440" s="97">
        <v>1</v>
      </c>
      <c r="N1440" s="97">
        <v>7.4999999999999997E-2</v>
      </c>
      <c r="O1440" s="55">
        <f t="shared" si="1999"/>
        <v>7.4999999999999997E-2</v>
      </c>
      <c r="P1440" s="152">
        <f>E1440*F1440</f>
        <v>15.45536538</v>
      </c>
      <c r="Q1440" s="152">
        <f>SUM(O1440:O1443)</f>
        <v>7.4999999999999997E-2</v>
      </c>
      <c r="R1440" s="152">
        <f t="shared" ref="R1440" si="2039">Q1440*1.02*1.05*$R$14</f>
        <v>8.4919590000000003E-2</v>
      </c>
      <c r="S1440" s="152">
        <f t="shared" ref="S1440" si="2040">F1440*$S$17</f>
        <v>0.10781408204919858</v>
      </c>
      <c r="T1440" s="152">
        <f t="shared" ref="T1440" si="2041">E1440*S1440</f>
        <v>19.62216293295414</v>
      </c>
    </row>
    <row r="1441" spans="1:20" ht="12.75" customHeight="1" x14ac:dyDescent="0.2">
      <c r="A1441" s="148"/>
      <c r="B1441" s="147"/>
      <c r="C1441" s="205"/>
      <c r="D1441" s="150"/>
      <c r="E1441" s="148"/>
      <c r="F1441" s="150"/>
      <c r="G1441" s="151"/>
      <c r="H1441" s="152"/>
      <c r="I1441" s="151"/>
      <c r="J1441" s="152"/>
      <c r="K1441" s="23"/>
      <c r="L1441" s="23"/>
      <c r="M1441" s="23"/>
      <c r="N1441" s="97"/>
      <c r="O1441" s="55">
        <f t="shared" si="1999"/>
        <v>0</v>
      </c>
      <c r="P1441" s="152"/>
      <c r="Q1441" s="152"/>
      <c r="R1441" s="152"/>
      <c r="S1441" s="152"/>
      <c r="T1441" s="152"/>
    </row>
    <row r="1442" spans="1:20" ht="12.75" customHeight="1" x14ac:dyDescent="0.2">
      <c r="A1442" s="148"/>
      <c r="B1442" s="147"/>
      <c r="C1442" s="205"/>
      <c r="D1442" s="150"/>
      <c r="E1442" s="148"/>
      <c r="F1442" s="150"/>
      <c r="G1442" s="151"/>
      <c r="H1442" s="152"/>
      <c r="I1442" s="151"/>
      <c r="J1442" s="152"/>
      <c r="K1442" s="23"/>
      <c r="L1442" s="23"/>
      <c r="M1442" s="24"/>
      <c r="N1442" s="97"/>
      <c r="O1442" s="55">
        <f t="shared" si="1999"/>
        <v>0</v>
      </c>
      <c r="P1442" s="152"/>
      <c r="Q1442" s="152"/>
      <c r="R1442" s="152"/>
      <c r="S1442" s="152"/>
      <c r="T1442" s="152"/>
    </row>
    <row r="1443" spans="1:20" ht="12.75" customHeight="1" x14ac:dyDescent="0.2">
      <c r="A1443" s="148"/>
      <c r="B1443" s="147"/>
      <c r="C1443" s="206"/>
      <c r="D1443" s="150"/>
      <c r="E1443" s="148"/>
      <c r="F1443" s="150"/>
      <c r="G1443" s="151"/>
      <c r="H1443" s="152"/>
      <c r="I1443" s="151"/>
      <c r="J1443" s="152"/>
      <c r="K1443" s="23"/>
      <c r="L1443" s="23"/>
      <c r="M1443" s="23"/>
      <c r="N1443" s="97"/>
      <c r="O1443" s="55">
        <f t="shared" si="1999"/>
        <v>0</v>
      </c>
      <c r="P1443" s="152"/>
      <c r="Q1443" s="152"/>
      <c r="R1443" s="152"/>
      <c r="S1443" s="152"/>
      <c r="T1443" s="152"/>
    </row>
    <row r="1444" spans="1:20" ht="12.75" customHeight="1" x14ac:dyDescent="0.2">
      <c r="A1444" s="148">
        <v>14</v>
      </c>
      <c r="B1444" s="147" t="s">
        <v>45</v>
      </c>
      <c r="C1444" s="204" t="s">
        <v>922</v>
      </c>
      <c r="D1444" s="150" t="s">
        <v>798</v>
      </c>
      <c r="E1444" s="148">
        <v>52</v>
      </c>
      <c r="F1444" s="150">
        <f>H1444+J1444+R1444</f>
        <v>0.14153265000000001</v>
      </c>
      <c r="G1444" s="151"/>
      <c r="H1444" s="152">
        <f>G1444*$P$8/1000</f>
        <v>0</v>
      </c>
      <c r="I1444" s="151"/>
      <c r="J1444" s="152">
        <f>I1444*$P$9/1000</f>
        <v>0</v>
      </c>
      <c r="K1444" s="97" t="s">
        <v>226</v>
      </c>
      <c r="L1444" s="97" t="s">
        <v>26</v>
      </c>
      <c r="M1444" s="97">
        <v>1</v>
      </c>
      <c r="N1444" s="97">
        <v>0.125</v>
      </c>
      <c r="O1444" s="55">
        <f t="shared" si="1999"/>
        <v>0.125</v>
      </c>
      <c r="P1444" s="152">
        <f>E1444*F1444</f>
        <v>7.3596978000000002</v>
      </c>
      <c r="Q1444" s="152">
        <f>SUM(O1444:O1447)</f>
        <v>0.125</v>
      </c>
      <c r="R1444" s="152">
        <f t="shared" ref="R1444" si="2042">Q1444*1.02*1.05*$R$14</f>
        <v>0.14153265000000001</v>
      </c>
      <c r="S1444" s="152">
        <f t="shared" ref="S1444" si="2043">F1444*$S$17</f>
        <v>0.1796901367486643</v>
      </c>
      <c r="T1444" s="152">
        <f t="shared" ref="T1444" si="2044">E1444*S1444</f>
        <v>9.3438871109305435</v>
      </c>
    </row>
    <row r="1445" spans="1:20" ht="12.75" customHeight="1" x14ac:dyDescent="0.2">
      <c r="A1445" s="148"/>
      <c r="B1445" s="147"/>
      <c r="C1445" s="205"/>
      <c r="D1445" s="150"/>
      <c r="E1445" s="148"/>
      <c r="F1445" s="150"/>
      <c r="G1445" s="151"/>
      <c r="H1445" s="152"/>
      <c r="I1445" s="151"/>
      <c r="J1445" s="152"/>
      <c r="K1445" s="23"/>
      <c r="L1445" s="23"/>
      <c r="M1445" s="23"/>
      <c r="N1445" s="97"/>
      <c r="O1445" s="55">
        <f t="shared" si="1999"/>
        <v>0</v>
      </c>
      <c r="P1445" s="152"/>
      <c r="Q1445" s="152"/>
      <c r="R1445" s="152"/>
      <c r="S1445" s="152"/>
      <c r="T1445" s="152"/>
    </row>
    <row r="1446" spans="1:20" ht="12.75" customHeight="1" x14ac:dyDescent="0.2">
      <c r="A1446" s="148"/>
      <c r="B1446" s="147"/>
      <c r="C1446" s="205"/>
      <c r="D1446" s="150"/>
      <c r="E1446" s="148"/>
      <c r="F1446" s="150"/>
      <c r="G1446" s="151"/>
      <c r="H1446" s="152"/>
      <c r="I1446" s="151"/>
      <c r="J1446" s="152"/>
      <c r="K1446" s="23"/>
      <c r="L1446" s="23"/>
      <c r="M1446" s="24"/>
      <c r="N1446" s="97"/>
      <c r="O1446" s="55">
        <f t="shared" si="1999"/>
        <v>0</v>
      </c>
      <c r="P1446" s="152"/>
      <c r="Q1446" s="152"/>
      <c r="R1446" s="152"/>
      <c r="S1446" s="152"/>
      <c r="T1446" s="152"/>
    </row>
    <row r="1447" spans="1:20" ht="12.75" customHeight="1" x14ac:dyDescent="0.2">
      <c r="A1447" s="148"/>
      <c r="B1447" s="147"/>
      <c r="C1447" s="206"/>
      <c r="D1447" s="150"/>
      <c r="E1447" s="148"/>
      <c r="F1447" s="150"/>
      <c r="G1447" s="151"/>
      <c r="H1447" s="152"/>
      <c r="I1447" s="151"/>
      <c r="J1447" s="152"/>
      <c r="K1447" s="23"/>
      <c r="L1447" s="23"/>
      <c r="M1447" s="23"/>
      <c r="N1447" s="97"/>
      <c r="O1447" s="55">
        <f t="shared" si="1999"/>
        <v>0</v>
      </c>
      <c r="P1447" s="152"/>
      <c r="Q1447" s="152"/>
      <c r="R1447" s="152"/>
      <c r="S1447" s="152"/>
      <c r="T1447" s="152"/>
    </row>
    <row r="1448" spans="1:20" ht="12.75" customHeight="1" x14ac:dyDescent="0.2">
      <c r="A1448" s="148">
        <v>15</v>
      </c>
      <c r="B1448" s="147" t="s">
        <v>643</v>
      </c>
      <c r="C1448" s="147" t="s">
        <v>923</v>
      </c>
      <c r="D1448" s="150" t="s">
        <v>798</v>
      </c>
      <c r="E1448" s="148">
        <v>234</v>
      </c>
      <c r="F1448" s="150">
        <f>H1448+J1448+R1448</f>
        <v>0.72156587999999999</v>
      </c>
      <c r="G1448" s="151">
        <v>0.189</v>
      </c>
      <c r="H1448" s="152">
        <f>G1448*$P$8/1000</f>
        <v>0.35885430000000001</v>
      </c>
      <c r="I1448" s="151">
        <v>0.154</v>
      </c>
      <c r="J1448" s="152">
        <f>I1448*$P$9/1000</f>
        <v>0.36271157999999998</v>
      </c>
      <c r="K1448" s="97"/>
      <c r="L1448" s="97"/>
      <c r="M1448" s="97"/>
      <c r="N1448" s="97"/>
      <c r="O1448" s="55">
        <f t="shared" si="1999"/>
        <v>0</v>
      </c>
      <c r="P1448" s="152">
        <f>E1448*F1448</f>
        <v>168.84641592</v>
      </c>
      <c r="Q1448" s="152">
        <f>SUM(O1448:O1451)</f>
        <v>0</v>
      </c>
      <c r="R1448" s="152">
        <f t="shared" ref="R1448" si="2045">Q1448*1.02*1.05*$R$14</f>
        <v>0</v>
      </c>
      <c r="S1448" s="152">
        <f t="shared" ref="S1448" si="2046">F1448*$S$17</f>
        <v>0.91610149071871605</v>
      </c>
      <c r="T1448" s="152">
        <f t="shared" ref="T1448" si="2047">E1448*S1448</f>
        <v>214.36774882817954</v>
      </c>
    </row>
    <row r="1449" spans="1:20" ht="12.75" customHeight="1" x14ac:dyDescent="0.2">
      <c r="A1449" s="148"/>
      <c r="B1449" s="147"/>
      <c r="C1449" s="147"/>
      <c r="D1449" s="150"/>
      <c r="E1449" s="148"/>
      <c r="F1449" s="150"/>
      <c r="G1449" s="151"/>
      <c r="H1449" s="152"/>
      <c r="I1449" s="151"/>
      <c r="J1449" s="152"/>
      <c r="K1449" s="23"/>
      <c r="L1449" s="23"/>
      <c r="M1449" s="23"/>
      <c r="N1449" s="97"/>
      <c r="O1449" s="55">
        <f t="shared" ref="O1449:O1528" si="2048">M1449*N1449</f>
        <v>0</v>
      </c>
      <c r="P1449" s="152"/>
      <c r="Q1449" s="152"/>
      <c r="R1449" s="152"/>
      <c r="S1449" s="152"/>
      <c r="T1449" s="152"/>
    </row>
    <row r="1450" spans="1:20" ht="12.75" customHeight="1" x14ac:dyDescent="0.2">
      <c r="A1450" s="148"/>
      <c r="B1450" s="147"/>
      <c r="C1450" s="147"/>
      <c r="D1450" s="150"/>
      <c r="E1450" s="148"/>
      <c r="F1450" s="150"/>
      <c r="G1450" s="151"/>
      <c r="H1450" s="152"/>
      <c r="I1450" s="151"/>
      <c r="J1450" s="152"/>
      <c r="K1450" s="23"/>
      <c r="L1450" s="23"/>
      <c r="M1450" s="24"/>
      <c r="N1450" s="97"/>
      <c r="O1450" s="55">
        <f t="shared" si="2048"/>
        <v>0</v>
      </c>
      <c r="P1450" s="152"/>
      <c r="Q1450" s="152"/>
      <c r="R1450" s="152"/>
      <c r="S1450" s="152"/>
      <c r="T1450" s="152"/>
    </row>
    <row r="1451" spans="1:20" ht="12.75" customHeight="1" x14ac:dyDescent="0.2">
      <c r="A1451" s="148"/>
      <c r="B1451" s="147"/>
      <c r="C1451" s="147"/>
      <c r="D1451" s="150"/>
      <c r="E1451" s="148"/>
      <c r="F1451" s="150"/>
      <c r="G1451" s="151"/>
      <c r="H1451" s="152"/>
      <c r="I1451" s="151"/>
      <c r="J1451" s="152"/>
      <c r="K1451" s="23"/>
      <c r="L1451" s="23"/>
      <c r="M1451" s="23"/>
      <c r="N1451" s="97"/>
      <c r="O1451" s="55">
        <f t="shared" si="2048"/>
        <v>0</v>
      </c>
      <c r="P1451" s="152"/>
      <c r="Q1451" s="152"/>
      <c r="R1451" s="152"/>
      <c r="S1451" s="152"/>
      <c r="T1451" s="152"/>
    </row>
    <row r="1452" spans="1:20" ht="12.75" customHeight="1" x14ac:dyDescent="0.2">
      <c r="A1452" s="148">
        <v>16</v>
      </c>
      <c r="B1452" s="268" t="s">
        <v>381</v>
      </c>
      <c r="C1452" s="147" t="s">
        <v>924</v>
      </c>
      <c r="D1452" s="148" t="s">
        <v>694</v>
      </c>
      <c r="E1452" s="149">
        <v>1678</v>
      </c>
      <c r="F1452" s="150">
        <f>H1452+J1452+R1452</f>
        <v>0.504504187296</v>
      </c>
      <c r="G1452" s="163">
        <v>2.07E-2</v>
      </c>
      <c r="H1452" s="152">
        <f>G1452*$P$8/1000</f>
        <v>3.9303089999999999E-2</v>
      </c>
      <c r="I1452" s="163">
        <v>5.5899999999999998E-2</v>
      </c>
      <c r="J1452" s="152">
        <f>I1452*$P$9/1000</f>
        <v>0.13165959299999999</v>
      </c>
      <c r="K1452" s="23" t="s">
        <v>234</v>
      </c>
      <c r="L1452" s="23" t="s">
        <v>31</v>
      </c>
      <c r="M1452" s="23">
        <v>1.03</v>
      </c>
      <c r="N1452" s="17">
        <v>0.28599999999999998</v>
      </c>
      <c r="O1452" s="55">
        <f t="shared" si="2048"/>
        <v>0.29458000000000001</v>
      </c>
      <c r="P1452" s="152">
        <f>E1452*F1452</f>
        <v>846.55802628268805</v>
      </c>
      <c r="Q1452" s="152">
        <f>SUM(O1452:O1455)</f>
        <v>0.29458000000000001</v>
      </c>
      <c r="R1452" s="152">
        <f t="shared" ref="R1452" si="2049">Q1452*1.02*1.05*$R$14</f>
        <v>0.33354150429599999</v>
      </c>
      <c r="S1452" s="152">
        <f t="shared" ref="S1452" si="2050">F1452*$S$17</f>
        <v>0.64051952963144532</v>
      </c>
      <c r="T1452" s="152">
        <f t="shared" ref="T1452" si="2051">E1452*S1452</f>
        <v>1074.7917707215652</v>
      </c>
    </row>
    <row r="1453" spans="1:20" ht="12.75" customHeight="1" x14ac:dyDescent="0.2">
      <c r="A1453" s="148"/>
      <c r="B1453" s="147"/>
      <c r="C1453" s="147"/>
      <c r="D1453" s="148"/>
      <c r="E1453" s="149"/>
      <c r="F1453" s="150"/>
      <c r="G1453" s="163"/>
      <c r="H1453" s="152"/>
      <c r="I1453" s="163"/>
      <c r="J1453" s="152"/>
      <c r="K1453" s="23"/>
      <c r="L1453" s="23"/>
      <c r="M1453" s="23"/>
      <c r="N1453" s="17">
        <v>0</v>
      </c>
      <c r="O1453" s="55">
        <f t="shared" si="2048"/>
        <v>0</v>
      </c>
      <c r="P1453" s="152"/>
      <c r="Q1453" s="152"/>
      <c r="R1453" s="152"/>
      <c r="S1453" s="152"/>
      <c r="T1453" s="152"/>
    </row>
    <row r="1454" spans="1:20" ht="12.75" customHeight="1" x14ac:dyDescent="0.2">
      <c r="A1454" s="148"/>
      <c r="B1454" s="147"/>
      <c r="C1454" s="147"/>
      <c r="D1454" s="148"/>
      <c r="E1454" s="149"/>
      <c r="F1454" s="150"/>
      <c r="G1454" s="163"/>
      <c r="H1454" s="152"/>
      <c r="I1454" s="163"/>
      <c r="J1454" s="152"/>
      <c r="K1454" s="23"/>
      <c r="L1454" s="23"/>
      <c r="M1454" s="24"/>
      <c r="N1454" s="17">
        <v>0</v>
      </c>
      <c r="O1454" s="55">
        <f t="shared" si="2048"/>
        <v>0</v>
      </c>
      <c r="P1454" s="152"/>
      <c r="Q1454" s="152"/>
      <c r="R1454" s="152"/>
      <c r="S1454" s="152"/>
      <c r="T1454" s="152"/>
    </row>
    <row r="1455" spans="1:20" ht="12.75" customHeight="1" x14ac:dyDescent="0.2">
      <c r="A1455" s="148"/>
      <c r="B1455" s="147"/>
      <c r="C1455" s="147"/>
      <c r="D1455" s="148"/>
      <c r="E1455" s="149"/>
      <c r="F1455" s="150"/>
      <c r="G1455" s="163"/>
      <c r="H1455" s="152"/>
      <c r="I1455" s="163"/>
      <c r="J1455" s="152"/>
      <c r="K1455" s="23"/>
      <c r="L1455" s="23"/>
      <c r="M1455" s="23"/>
      <c r="N1455" s="17">
        <v>0</v>
      </c>
      <c r="O1455" s="55">
        <f t="shared" si="2048"/>
        <v>0</v>
      </c>
      <c r="P1455" s="152"/>
      <c r="Q1455" s="152"/>
      <c r="R1455" s="152"/>
      <c r="S1455" s="152"/>
      <c r="T1455" s="152"/>
    </row>
    <row r="1456" spans="1:20" ht="12.75" customHeight="1" x14ac:dyDescent="0.2">
      <c r="A1456" s="148">
        <v>17</v>
      </c>
      <c r="B1456" s="268" t="s">
        <v>381</v>
      </c>
      <c r="C1456" s="147" t="s">
        <v>925</v>
      </c>
      <c r="D1456" s="148" t="s">
        <v>694</v>
      </c>
      <c r="E1456" s="149">
        <v>1870</v>
      </c>
      <c r="F1456" s="150">
        <f>H1456+J1456+R1456</f>
        <v>0.39616943568000007</v>
      </c>
      <c r="G1456" s="163">
        <v>2.07E-2</v>
      </c>
      <c r="H1456" s="152">
        <f>G1456*$P$8/1000</f>
        <v>3.9303089999999999E-2</v>
      </c>
      <c r="I1456" s="163">
        <v>5.5899999999999998E-2</v>
      </c>
      <c r="J1456" s="152">
        <f>I1456*$P$9/1000</f>
        <v>0.13165959299999999</v>
      </c>
      <c r="K1456" s="23" t="s">
        <v>234</v>
      </c>
      <c r="L1456" s="23" t="s">
        <v>31</v>
      </c>
      <c r="M1456" s="23">
        <v>1.02</v>
      </c>
      <c r="N1456" s="17">
        <v>0.19500000000000001</v>
      </c>
      <c r="O1456" s="55">
        <f t="shared" si="2048"/>
        <v>0.19890000000000002</v>
      </c>
      <c r="P1456" s="152">
        <f>E1456*F1456</f>
        <v>740.83684472160019</v>
      </c>
      <c r="Q1456" s="152">
        <f>SUM(O1456:O1459)</f>
        <v>0.19890000000000002</v>
      </c>
      <c r="R1456" s="152">
        <f t="shared" ref="R1456" si="2052">Q1456*1.02*1.05*$R$14</f>
        <v>0.22520675268000004</v>
      </c>
      <c r="S1456" s="152">
        <f t="shared" ref="S1456" si="2053">F1456*$S$17</f>
        <v>0.50297751135854785</v>
      </c>
      <c r="T1456" s="152">
        <f t="shared" ref="T1456" si="2054">E1456*S1456</f>
        <v>940.5679462404845</v>
      </c>
    </row>
    <row r="1457" spans="1:20" ht="12.75" customHeight="1" x14ac:dyDescent="0.2">
      <c r="A1457" s="148"/>
      <c r="B1457" s="147"/>
      <c r="C1457" s="147"/>
      <c r="D1457" s="148"/>
      <c r="E1457" s="149"/>
      <c r="F1457" s="150"/>
      <c r="G1457" s="163"/>
      <c r="H1457" s="152"/>
      <c r="I1457" s="163"/>
      <c r="J1457" s="152"/>
      <c r="K1457" s="23"/>
      <c r="L1457" s="23"/>
      <c r="M1457" s="23"/>
      <c r="N1457" s="17">
        <v>0</v>
      </c>
      <c r="O1457" s="55">
        <f t="shared" si="2048"/>
        <v>0</v>
      </c>
      <c r="P1457" s="152"/>
      <c r="Q1457" s="152"/>
      <c r="R1457" s="152"/>
      <c r="S1457" s="152"/>
      <c r="T1457" s="152"/>
    </row>
    <row r="1458" spans="1:20" ht="12.75" customHeight="1" x14ac:dyDescent="0.2">
      <c r="A1458" s="148"/>
      <c r="B1458" s="147"/>
      <c r="C1458" s="147"/>
      <c r="D1458" s="148"/>
      <c r="E1458" s="149"/>
      <c r="F1458" s="150"/>
      <c r="G1458" s="163"/>
      <c r="H1458" s="152"/>
      <c r="I1458" s="163"/>
      <c r="J1458" s="152"/>
      <c r="K1458" s="23"/>
      <c r="L1458" s="23"/>
      <c r="M1458" s="24"/>
      <c r="N1458" s="17">
        <v>0</v>
      </c>
      <c r="O1458" s="55">
        <f t="shared" si="2048"/>
        <v>0</v>
      </c>
      <c r="P1458" s="152"/>
      <c r="Q1458" s="152"/>
      <c r="R1458" s="152"/>
      <c r="S1458" s="152"/>
      <c r="T1458" s="152"/>
    </row>
    <row r="1459" spans="1:20" ht="12.75" customHeight="1" x14ac:dyDescent="0.2">
      <c r="A1459" s="148"/>
      <c r="B1459" s="147"/>
      <c r="C1459" s="147"/>
      <c r="D1459" s="148"/>
      <c r="E1459" s="149"/>
      <c r="F1459" s="150"/>
      <c r="G1459" s="163"/>
      <c r="H1459" s="152"/>
      <c r="I1459" s="163"/>
      <c r="J1459" s="152"/>
      <c r="K1459" s="23"/>
      <c r="L1459" s="23"/>
      <c r="M1459" s="23"/>
      <c r="N1459" s="17">
        <v>0</v>
      </c>
      <c r="O1459" s="55">
        <f t="shared" si="2048"/>
        <v>0</v>
      </c>
      <c r="P1459" s="152"/>
      <c r="Q1459" s="152"/>
      <c r="R1459" s="152"/>
      <c r="S1459" s="152"/>
      <c r="T1459" s="152"/>
    </row>
    <row r="1460" spans="1:20" ht="12.75" customHeight="1" x14ac:dyDescent="0.2">
      <c r="A1460" s="148">
        <v>18</v>
      </c>
      <c r="B1460" s="147" t="s">
        <v>386</v>
      </c>
      <c r="C1460" s="147" t="s">
        <v>926</v>
      </c>
      <c r="D1460" s="148" t="s">
        <v>694</v>
      </c>
      <c r="E1460" s="149">
        <v>220</v>
      </c>
      <c r="F1460" s="150">
        <f>H1460+J1460+R1460</f>
        <v>0.24667434600000004</v>
      </c>
      <c r="G1460" s="163">
        <v>7.6499999999999999E-2</v>
      </c>
      <c r="H1460" s="152">
        <f>G1460*$P$8/1000</f>
        <v>0.14525055000000001</v>
      </c>
      <c r="I1460" s="163">
        <v>2.2000000000000001E-3</v>
      </c>
      <c r="J1460" s="152">
        <f>I1460*$P$9/1000</f>
        <v>5.1815940000000003E-3</v>
      </c>
      <c r="K1460" s="97" t="s">
        <v>388</v>
      </c>
      <c r="L1460" s="97" t="s">
        <v>31</v>
      </c>
      <c r="M1460" s="97">
        <v>1</v>
      </c>
      <c r="N1460" s="97">
        <v>8.5000000000000006E-2</v>
      </c>
      <c r="O1460" s="55">
        <f t="shared" si="2048"/>
        <v>8.5000000000000006E-2</v>
      </c>
      <c r="P1460" s="152">
        <f>E1460*F1460</f>
        <v>54.268356120000007</v>
      </c>
      <c r="Q1460" s="152">
        <f>SUM(O1460:O1463)</f>
        <v>8.5000000000000006E-2</v>
      </c>
      <c r="R1460" s="152">
        <f t="shared" ref="R1460" si="2055">Q1460*1.02*1.05*$R$14</f>
        <v>9.6242202000000013E-2</v>
      </c>
      <c r="S1460" s="152">
        <f t="shared" ref="S1460" si="2056">F1460*$S$17</f>
        <v>0.31317824519732612</v>
      </c>
      <c r="T1460" s="152">
        <f t="shared" ref="T1460" si="2057">E1460*S1460</f>
        <v>68.899213943411752</v>
      </c>
    </row>
    <row r="1461" spans="1:20" ht="12.75" customHeight="1" x14ac:dyDescent="0.2">
      <c r="A1461" s="148"/>
      <c r="B1461" s="147"/>
      <c r="C1461" s="147"/>
      <c r="D1461" s="148"/>
      <c r="E1461" s="149"/>
      <c r="F1461" s="150"/>
      <c r="G1461" s="163"/>
      <c r="H1461" s="152"/>
      <c r="I1461" s="163"/>
      <c r="J1461" s="152"/>
      <c r="K1461" s="23"/>
      <c r="L1461" s="23"/>
      <c r="M1461" s="23"/>
      <c r="N1461" s="97"/>
      <c r="O1461" s="55">
        <f t="shared" si="2048"/>
        <v>0</v>
      </c>
      <c r="P1461" s="152"/>
      <c r="Q1461" s="152"/>
      <c r="R1461" s="152"/>
      <c r="S1461" s="152"/>
      <c r="T1461" s="152"/>
    </row>
    <row r="1462" spans="1:20" ht="12.75" customHeight="1" x14ac:dyDescent="0.2">
      <c r="A1462" s="148"/>
      <c r="B1462" s="147"/>
      <c r="C1462" s="147"/>
      <c r="D1462" s="148"/>
      <c r="E1462" s="149"/>
      <c r="F1462" s="150"/>
      <c r="G1462" s="163"/>
      <c r="H1462" s="152"/>
      <c r="I1462" s="163"/>
      <c r="J1462" s="152"/>
      <c r="K1462" s="23"/>
      <c r="L1462" s="23"/>
      <c r="M1462" s="24"/>
      <c r="N1462" s="97"/>
      <c r="O1462" s="55">
        <f t="shared" si="2048"/>
        <v>0</v>
      </c>
      <c r="P1462" s="152"/>
      <c r="Q1462" s="152"/>
      <c r="R1462" s="152"/>
      <c r="S1462" s="152"/>
      <c r="T1462" s="152"/>
    </row>
    <row r="1463" spans="1:20" ht="12.75" customHeight="1" x14ac:dyDescent="0.2">
      <c r="A1463" s="148"/>
      <c r="B1463" s="147"/>
      <c r="C1463" s="147"/>
      <c r="D1463" s="148"/>
      <c r="E1463" s="149"/>
      <c r="F1463" s="150"/>
      <c r="G1463" s="163"/>
      <c r="H1463" s="152"/>
      <c r="I1463" s="163"/>
      <c r="J1463" s="152"/>
      <c r="K1463" s="23"/>
      <c r="L1463" s="23"/>
      <c r="M1463" s="23"/>
      <c r="N1463" s="97"/>
      <c r="O1463" s="55">
        <f t="shared" si="2048"/>
        <v>0</v>
      </c>
      <c r="P1463" s="152"/>
      <c r="Q1463" s="152"/>
      <c r="R1463" s="152"/>
      <c r="S1463" s="152"/>
      <c r="T1463" s="152"/>
    </row>
    <row r="1464" spans="1:20" ht="12.75" customHeight="1" x14ac:dyDescent="0.2">
      <c r="A1464" s="148">
        <v>19</v>
      </c>
      <c r="B1464" s="147" t="s">
        <v>411</v>
      </c>
      <c r="C1464" s="147" t="s">
        <v>927</v>
      </c>
      <c r="D1464" s="148" t="s">
        <v>694</v>
      </c>
      <c r="E1464" s="149">
        <v>3548</v>
      </c>
      <c r="F1464" s="248">
        <f t="shared" ref="F1464" si="2058">H1464+J1464+R1464</f>
        <v>0.28516083000000003</v>
      </c>
      <c r="G1464" s="151">
        <v>7.6999999999999999E-2</v>
      </c>
      <c r="H1464" s="250">
        <f t="shared" ref="H1464" si="2059">G1464*$P$8/1000</f>
        <v>0.14619990000000002</v>
      </c>
      <c r="I1464" s="151">
        <v>5.8999999999999997E-2</v>
      </c>
      <c r="J1464" s="250">
        <f t="shared" ref="J1464" si="2060">I1464*$P$9/1000</f>
        <v>0.13896092999999998</v>
      </c>
      <c r="K1464" s="23"/>
      <c r="L1464" s="23"/>
      <c r="M1464" s="23"/>
      <c r="N1464" s="97"/>
      <c r="O1464" s="55">
        <f t="shared" si="2048"/>
        <v>0</v>
      </c>
      <c r="P1464" s="250">
        <f t="shared" ref="P1464" si="2061">E1464*F1464</f>
        <v>1011.7506248400001</v>
      </c>
      <c r="Q1464" s="250">
        <f t="shared" ref="Q1464" si="2062">SUM(O1464:O1467)</f>
        <v>0</v>
      </c>
      <c r="R1464" s="152">
        <f t="shared" ref="R1464" si="2063">Q1464*1.02*1.05*$R$14</f>
        <v>0</v>
      </c>
      <c r="S1464" s="152">
        <f t="shared" ref="S1464" si="2064">F1464*$S$17</f>
        <v>0.36204076259479784</v>
      </c>
      <c r="T1464" s="152">
        <f t="shared" ref="T1464" si="2065">E1464*S1464</f>
        <v>1284.5206256863428</v>
      </c>
    </row>
    <row r="1465" spans="1:20" ht="12.75" customHeight="1" x14ac:dyDescent="0.2">
      <c r="A1465" s="148"/>
      <c r="B1465" s="147"/>
      <c r="C1465" s="147"/>
      <c r="D1465" s="148"/>
      <c r="E1465" s="148"/>
      <c r="F1465" s="248"/>
      <c r="G1465" s="151"/>
      <c r="H1465" s="250"/>
      <c r="I1465" s="151"/>
      <c r="J1465" s="250"/>
      <c r="K1465" s="23"/>
      <c r="L1465" s="23"/>
      <c r="M1465" s="23"/>
      <c r="N1465" s="97"/>
      <c r="O1465" s="55">
        <f t="shared" si="2048"/>
        <v>0</v>
      </c>
      <c r="P1465" s="250"/>
      <c r="Q1465" s="250"/>
      <c r="R1465" s="152"/>
      <c r="S1465" s="152"/>
      <c r="T1465" s="152"/>
    </row>
    <row r="1466" spans="1:20" ht="12.75" customHeight="1" x14ac:dyDescent="0.2">
      <c r="A1466" s="148"/>
      <c r="B1466" s="147"/>
      <c r="C1466" s="147"/>
      <c r="D1466" s="148"/>
      <c r="E1466" s="148"/>
      <c r="F1466" s="248"/>
      <c r="G1466" s="151"/>
      <c r="H1466" s="250"/>
      <c r="I1466" s="151"/>
      <c r="J1466" s="250"/>
      <c r="K1466" s="23"/>
      <c r="L1466" s="23"/>
      <c r="M1466" s="37"/>
      <c r="N1466" s="97"/>
      <c r="O1466" s="55">
        <f t="shared" si="2048"/>
        <v>0</v>
      </c>
      <c r="P1466" s="250"/>
      <c r="Q1466" s="250"/>
      <c r="R1466" s="152"/>
      <c r="S1466" s="152"/>
      <c r="T1466" s="152"/>
    </row>
    <row r="1467" spans="1:20" ht="12.75" customHeight="1" x14ac:dyDescent="0.2">
      <c r="A1467" s="148"/>
      <c r="B1467" s="147"/>
      <c r="C1467" s="147"/>
      <c r="D1467" s="148"/>
      <c r="E1467" s="148"/>
      <c r="F1467" s="248"/>
      <c r="G1467" s="151"/>
      <c r="H1467" s="250"/>
      <c r="I1467" s="151"/>
      <c r="J1467" s="250"/>
      <c r="K1467" s="23"/>
      <c r="L1467" s="23"/>
      <c r="M1467" s="23"/>
      <c r="N1467" s="97"/>
      <c r="O1467" s="55">
        <f t="shared" si="2048"/>
        <v>0</v>
      </c>
      <c r="P1467" s="250"/>
      <c r="Q1467" s="250"/>
      <c r="R1467" s="152"/>
      <c r="S1467" s="152"/>
      <c r="T1467" s="152"/>
    </row>
    <row r="1468" spans="1:20" ht="12.75" customHeight="1" x14ac:dyDescent="0.2">
      <c r="A1468" s="148">
        <v>20</v>
      </c>
      <c r="B1468" s="147" t="s">
        <v>413</v>
      </c>
      <c r="C1468" s="147" t="s">
        <v>928</v>
      </c>
      <c r="D1468" s="144" t="s">
        <v>691</v>
      </c>
      <c r="E1468" s="149">
        <v>198.4</v>
      </c>
      <c r="F1468" s="248">
        <f t="shared" ref="F1468" si="2066">H1468+J1468+R1468</f>
        <v>1.9028644742849998</v>
      </c>
      <c r="G1468" s="151">
        <v>0.57999999999999996</v>
      </c>
      <c r="H1468" s="250">
        <f t="shared" ref="H1468" si="2067">G1468*$P$8/1000</f>
        <v>1.1012459999999999</v>
      </c>
      <c r="I1468" s="151">
        <v>0.12</v>
      </c>
      <c r="J1468" s="250">
        <f t="shared" ref="J1468" si="2068">I1468*$P$9/1000</f>
        <v>0.28263239999999995</v>
      </c>
      <c r="K1468" s="23" t="s">
        <v>100</v>
      </c>
      <c r="L1468" s="23" t="s">
        <v>27</v>
      </c>
      <c r="M1468" s="97">
        <v>2.41E-2</v>
      </c>
      <c r="N1468" s="97">
        <v>18.975000000000001</v>
      </c>
      <c r="O1468" s="55">
        <f t="shared" si="2048"/>
        <v>0.45729750000000002</v>
      </c>
      <c r="P1468" s="250">
        <f t="shared" ref="P1468" si="2069">E1468*F1468</f>
        <v>377.52831169814397</v>
      </c>
      <c r="Q1468" s="250">
        <f t="shared" ref="Q1468" si="2070">SUM(O1468:O1471)</f>
        <v>0.45836250000000001</v>
      </c>
      <c r="R1468" s="152">
        <f t="shared" ref="R1468" si="2071">Q1468*1.02*1.05*$R$14</f>
        <v>0.51898607428499999</v>
      </c>
      <c r="S1468" s="152">
        <f t="shared" ref="S1468" si="2072">F1468*$S$17</f>
        <v>2.415880558997848</v>
      </c>
      <c r="T1468" s="152">
        <f t="shared" ref="T1468" si="2073">E1468*S1468</f>
        <v>479.31070290517306</v>
      </c>
    </row>
    <row r="1469" spans="1:20" ht="12.75" customHeight="1" x14ac:dyDescent="0.2">
      <c r="A1469" s="148"/>
      <c r="B1469" s="147"/>
      <c r="C1469" s="147"/>
      <c r="D1469" s="145"/>
      <c r="E1469" s="149"/>
      <c r="F1469" s="248"/>
      <c r="G1469" s="151"/>
      <c r="H1469" s="250"/>
      <c r="I1469" s="151"/>
      <c r="J1469" s="250"/>
      <c r="K1469" s="45"/>
      <c r="L1469" s="23"/>
      <c r="M1469" s="97"/>
      <c r="N1469" s="97"/>
      <c r="O1469" s="55">
        <f t="shared" si="2048"/>
        <v>0</v>
      </c>
      <c r="P1469" s="250"/>
      <c r="Q1469" s="250"/>
      <c r="R1469" s="152"/>
      <c r="S1469" s="152"/>
      <c r="T1469" s="152"/>
    </row>
    <row r="1470" spans="1:20" ht="12.75" customHeight="1" x14ac:dyDescent="0.2">
      <c r="A1470" s="148"/>
      <c r="B1470" s="147"/>
      <c r="C1470" s="147"/>
      <c r="D1470" s="145"/>
      <c r="E1470" s="149"/>
      <c r="F1470" s="248"/>
      <c r="G1470" s="151"/>
      <c r="H1470" s="250"/>
      <c r="I1470" s="151"/>
      <c r="J1470" s="250"/>
      <c r="K1470" s="23" t="s">
        <v>47</v>
      </c>
      <c r="L1470" s="23" t="s">
        <v>30</v>
      </c>
      <c r="M1470" s="97">
        <v>7.1000000000000004E-3</v>
      </c>
      <c r="N1470" s="97">
        <v>0.15</v>
      </c>
      <c r="O1470" s="55">
        <f t="shared" si="2048"/>
        <v>1.065E-3</v>
      </c>
      <c r="P1470" s="250"/>
      <c r="Q1470" s="250"/>
      <c r="R1470" s="152"/>
      <c r="S1470" s="152"/>
      <c r="T1470" s="152"/>
    </row>
    <row r="1471" spans="1:20" ht="12.75" customHeight="1" x14ac:dyDescent="0.2">
      <c r="A1471" s="148"/>
      <c r="B1471" s="147"/>
      <c r="C1471" s="147"/>
      <c r="D1471" s="146"/>
      <c r="E1471" s="149"/>
      <c r="F1471" s="248"/>
      <c r="G1471" s="151"/>
      <c r="H1471" s="250"/>
      <c r="I1471" s="151"/>
      <c r="J1471" s="250"/>
      <c r="K1471" s="23"/>
      <c r="L1471" s="23"/>
      <c r="M1471" s="23"/>
      <c r="N1471" s="97"/>
      <c r="O1471" s="55">
        <f t="shared" si="2048"/>
        <v>0</v>
      </c>
      <c r="P1471" s="250"/>
      <c r="Q1471" s="250"/>
      <c r="R1471" s="152"/>
      <c r="S1471" s="152"/>
      <c r="T1471" s="152"/>
    </row>
    <row r="1472" spans="1:20" s="54" customFormat="1" ht="12.75" customHeight="1" x14ac:dyDescent="0.2">
      <c r="A1472" s="144"/>
      <c r="B1472" s="433"/>
      <c r="C1472" s="383" t="s">
        <v>716</v>
      </c>
      <c r="D1472" s="433"/>
      <c r="E1472" s="477"/>
      <c r="F1472" s="439">
        <f>H1472+J1472+R1472</f>
        <v>2.8792230000000001</v>
      </c>
      <c r="G1472" s="442">
        <v>0.4</v>
      </c>
      <c r="H1472" s="445">
        <f>G1472*$P$8/1000</f>
        <v>0.75948000000000004</v>
      </c>
      <c r="I1472" s="448">
        <v>0.9</v>
      </c>
      <c r="J1472" s="445">
        <f>I1472*$P$9/1000</f>
        <v>2.1197430000000002</v>
      </c>
      <c r="K1472" s="82"/>
      <c r="L1472" s="82"/>
      <c r="M1472" s="82"/>
      <c r="N1472" s="83"/>
      <c r="O1472" s="84">
        <f t="shared" si="2048"/>
        <v>0</v>
      </c>
      <c r="P1472" s="445">
        <f>E1472*F1472</f>
        <v>0</v>
      </c>
      <c r="Q1472" s="445">
        <f>SUM(O1472:O1475)</f>
        <v>0</v>
      </c>
      <c r="R1472" s="445">
        <f>Q1472*1.02*1.05*$R$14</f>
        <v>0</v>
      </c>
      <c r="S1472" s="453"/>
      <c r="T1472" s="451">
        <f>SUM(T1396:T1471)</f>
        <v>6219.3656984136423</v>
      </c>
    </row>
    <row r="1473" spans="1:20" s="54" customFormat="1" ht="12.75" customHeight="1" x14ac:dyDescent="0.2">
      <c r="A1473" s="145"/>
      <c r="B1473" s="434"/>
      <c r="C1473" s="384"/>
      <c r="D1473" s="434"/>
      <c r="E1473" s="478"/>
      <c r="F1473" s="440"/>
      <c r="G1473" s="443"/>
      <c r="H1473" s="446"/>
      <c r="I1473" s="449"/>
      <c r="J1473" s="446"/>
      <c r="K1473" s="82"/>
      <c r="L1473" s="82"/>
      <c r="M1473" s="82"/>
      <c r="N1473" s="83"/>
      <c r="O1473" s="84">
        <f t="shared" si="2048"/>
        <v>0</v>
      </c>
      <c r="P1473" s="446"/>
      <c r="Q1473" s="446"/>
      <c r="R1473" s="446"/>
      <c r="S1473" s="453"/>
      <c r="T1473" s="451"/>
    </row>
    <row r="1474" spans="1:20" s="54" customFormat="1" ht="12.75" customHeight="1" x14ac:dyDescent="0.2">
      <c r="A1474" s="145"/>
      <c r="B1474" s="434"/>
      <c r="C1474" s="384"/>
      <c r="D1474" s="434"/>
      <c r="E1474" s="478"/>
      <c r="F1474" s="440"/>
      <c r="G1474" s="443"/>
      <c r="H1474" s="446"/>
      <c r="I1474" s="449"/>
      <c r="J1474" s="446"/>
      <c r="K1474" s="82"/>
      <c r="L1474" s="82"/>
      <c r="M1474" s="82"/>
      <c r="N1474" s="83"/>
      <c r="O1474" s="84">
        <f t="shared" si="2048"/>
        <v>0</v>
      </c>
      <c r="P1474" s="446"/>
      <c r="Q1474" s="446"/>
      <c r="R1474" s="446"/>
      <c r="S1474" s="453"/>
      <c r="T1474" s="451"/>
    </row>
    <row r="1475" spans="1:20" s="54" customFormat="1" ht="12.75" customHeight="1" x14ac:dyDescent="0.2">
      <c r="A1475" s="146"/>
      <c r="B1475" s="435"/>
      <c r="C1475" s="385"/>
      <c r="D1475" s="435"/>
      <c r="E1475" s="479"/>
      <c r="F1475" s="441"/>
      <c r="G1475" s="444"/>
      <c r="H1475" s="447"/>
      <c r="I1475" s="450"/>
      <c r="J1475" s="447"/>
      <c r="K1475" s="82"/>
      <c r="L1475" s="82"/>
      <c r="M1475" s="82"/>
      <c r="N1475" s="83"/>
      <c r="O1475" s="84">
        <f t="shared" si="2048"/>
        <v>0</v>
      </c>
      <c r="P1475" s="447"/>
      <c r="Q1475" s="447"/>
      <c r="R1475" s="447"/>
      <c r="S1475" s="453"/>
      <c r="T1475" s="451"/>
    </row>
    <row r="1476" spans="1:20" s="54" customFormat="1" ht="12.75" customHeight="1" x14ac:dyDescent="0.2">
      <c r="A1476" s="144"/>
      <c r="B1476" s="433"/>
      <c r="C1476" s="383" t="s">
        <v>717</v>
      </c>
      <c r="D1476" s="433"/>
      <c r="E1476" s="477"/>
      <c r="F1476" s="439">
        <f>H1476+J1476+R1476</f>
        <v>7.1331929999999995</v>
      </c>
      <c r="G1476" s="442">
        <v>1.4</v>
      </c>
      <c r="H1476" s="445">
        <f>G1476*$P$8/1000</f>
        <v>2.6581799999999998</v>
      </c>
      <c r="I1476" s="448">
        <v>1.9</v>
      </c>
      <c r="J1476" s="445">
        <f>I1476*$P$9/1000</f>
        <v>4.4750129999999997</v>
      </c>
      <c r="K1476" s="82"/>
      <c r="L1476" s="82"/>
      <c r="M1476" s="82"/>
      <c r="N1476" s="83"/>
      <c r="O1476" s="84">
        <f t="shared" si="2048"/>
        <v>0</v>
      </c>
      <c r="P1476" s="445">
        <f>E1476*F1476</f>
        <v>0</v>
      </c>
      <c r="Q1476" s="445">
        <f>SUM(O1476:O1479)</f>
        <v>0</v>
      </c>
      <c r="R1476" s="445">
        <f>Q1476*1.02*1.05*$R$14</f>
        <v>0</v>
      </c>
      <c r="S1476" s="453"/>
      <c r="T1476" s="452">
        <f>(T1472*100%)/$T$1936</f>
        <v>5.2270242883371544E-2</v>
      </c>
    </row>
    <row r="1477" spans="1:20" s="54" customFormat="1" ht="12.75" customHeight="1" x14ac:dyDescent="0.2">
      <c r="A1477" s="145"/>
      <c r="B1477" s="434"/>
      <c r="C1477" s="384"/>
      <c r="D1477" s="434"/>
      <c r="E1477" s="478"/>
      <c r="F1477" s="440"/>
      <c r="G1477" s="443"/>
      <c r="H1477" s="446"/>
      <c r="I1477" s="449"/>
      <c r="J1477" s="446"/>
      <c r="K1477" s="82"/>
      <c r="L1477" s="82"/>
      <c r="M1477" s="82"/>
      <c r="N1477" s="83"/>
      <c r="O1477" s="84">
        <f t="shared" si="2048"/>
        <v>0</v>
      </c>
      <c r="P1477" s="446"/>
      <c r="Q1477" s="446"/>
      <c r="R1477" s="446"/>
      <c r="S1477" s="453"/>
      <c r="T1477" s="452"/>
    </row>
    <row r="1478" spans="1:20" s="54" customFormat="1" ht="12.75" customHeight="1" x14ac:dyDescent="0.2">
      <c r="A1478" s="145"/>
      <c r="B1478" s="434"/>
      <c r="C1478" s="384"/>
      <c r="D1478" s="434"/>
      <c r="E1478" s="478"/>
      <c r="F1478" s="440"/>
      <c r="G1478" s="443"/>
      <c r="H1478" s="446"/>
      <c r="I1478" s="449"/>
      <c r="J1478" s="446"/>
      <c r="K1478" s="82"/>
      <c r="L1478" s="82"/>
      <c r="M1478" s="82"/>
      <c r="N1478" s="83"/>
      <c r="O1478" s="84">
        <f t="shared" si="2048"/>
        <v>0</v>
      </c>
      <c r="P1478" s="446"/>
      <c r="Q1478" s="446"/>
      <c r="R1478" s="446"/>
      <c r="S1478" s="453"/>
      <c r="T1478" s="452"/>
    </row>
    <row r="1479" spans="1:20" s="54" customFormat="1" ht="12.75" customHeight="1" x14ac:dyDescent="0.2">
      <c r="A1479" s="146"/>
      <c r="B1479" s="435"/>
      <c r="C1479" s="385"/>
      <c r="D1479" s="435"/>
      <c r="E1479" s="479"/>
      <c r="F1479" s="441"/>
      <c r="G1479" s="444"/>
      <c r="H1479" s="447"/>
      <c r="I1479" s="450"/>
      <c r="J1479" s="447"/>
      <c r="K1479" s="82"/>
      <c r="L1479" s="82"/>
      <c r="M1479" s="82"/>
      <c r="N1479" s="83"/>
      <c r="O1479" s="84">
        <f t="shared" si="2048"/>
        <v>0</v>
      </c>
      <c r="P1479" s="447"/>
      <c r="Q1479" s="447"/>
      <c r="R1479" s="447"/>
      <c r="S1479" s="453"/>
      <c r="T1479" s="452"/>
    </row>
    <row r="1480" spans="1:20" ht="12.75" customHeight="1" x14ac:dyDescent="0.2">
      <c r="A1480" s="148"/>
      <c r="B1480" s="147"/>
      <c r="C1480" s="420" t="s">
        <v>823</v>
      </c>
      <c r="D1480" s="148"/>
      <c r="E1480" s="267"/>
      <c r="F1480" s="150">
        <f>H1480+J1480+R1480</f>
        <v>0</v>
      </c>
      <c r="G1480" s="163"/>
      <c r="H1480" s="152">
        <f>G1480*$P$8/1000</f>
        <v>0</v>
      </c>
      <c r="I1480" s="163"/>
      <c r="J1480" s="152">
        <f>I1480*$P$9/1000</f>
        <v>0</v>
      </c>
      <c r="K1480" s="97"/>
      <c r="L1480" s="97"/>
      <c r="M1480" s="97"/>
      <c r="N1480" s="97"/>
      <c r="O1480" s="55">
        <f t="shared" si="2048"/>
        <v>0</v>
      </c>
      <c r="P1480" s="152">
        <f>E1480*F1480</f>
        <v>0</v>
      </c>
      <c r="Q1480" s="152">
        <f>SUM(O1480:O1483)</f>
        <v>0</v>
      </c>
      <c r="R1480" s="152">
        <f t="shared" ref="R1480" si="2074">Q1480*1.02*1.05*$R$14</f>
        <v>0</v>
      </c>
      <c r="S1480" s="152">
        <f t="shared" ref="S1480" si="2075">F1480*$S$17</f>
        <v>0</v>
      </c>
      <c r="T1480" s="152">
        <f t="shared" ref="T1480" si="2076">E1480*S1480</f>
        <v>0</v>
      </c>
    </row>
    <row r="1481" spans="1:20" ht="12.75" customHeight="1" x14ac:dyDescent="0.2">
      <c r="A1481" s="148"/>
      <c r="B1481" s="147"/>
      <c r="C1481" s="420"/>
      <c r="D1481" s="148"/>
      <c r="E1481" s="267"/>
      <c r="F1481" s="150"/>
      <c r="G1481" s="163"/>
      <c r="H1481" s="152"/>
      <c r="I1481" s="163"/>
      <c r="J1481" s="152"/>
      <c r="K1481" s="23"/>
      <c r="L1481" s="23"/>
      <c r="M1481" s="23"/>
      <c r="N1481" s="97"/>
      <c r="O1481" s="55">
        <f t="shared" si="2048"/>
        <v>0</v>
      </c>
      <c r="P1481" s="152"/>
      <c r="Q1481" s="152"/>
      <c r="R1481" s="152"/>
      <c r="S1481" s="152"/>
      <c r="T1481" s="152"/>
    </row>
    <row r="1482" spans="1:20" ht="12.75" customHeight="1" x14ac:dyDescent="0.2">
      <c r="A1482" s="148"/>
      <c r="B1482" s="147"/>
      <c r="C1482" s="420"/>
      <c r="D1482" s="148"/>
      <c r="E1482" s="267"/>
      <c r="F1482" s="150"/>
      <c r="G1482" s="163"/>
      <c r="H1482" s="152"/>
      <c r="I1482" s="163"/>
      <c r="J1482" s="152"/>
      <c r="K1482" s="23"/>
      <c r="L1482" s="23"/>
      <c r="M1482" s="24"/>
      <c r="N1482" s="97"/>
      <c r="O1482" s="55">
        <f t="shared" si="2048"/>
        <v>0</v>
      </c>
      <c r="P1482" s="152"/>
      <c r="Q1482" s="152"/>
      <c r="R1482" s="152"/>
      <c r="S1482" s="152"/>
      <c r="T1482" s="152"/>
    </row>
    <row r="1483" spans="1:20" ht="12.75" customHeight="1" x14ac:dyDescent="0.2">
      <c r="A1483" s="148"/>
      <c r="B1483" s="147"/>
      <c r="C1483" s="420"/>
      <c r="D1483" s="148"/>
      <c r="E1483" s="267"/>
      <c r="F1483" s="150"/>
      <c r="G1483" s="163"/>
      <c r="H1483" s="152"/>
      <c r="I1483" s="163"/>
      <c r="J1483" s="152"/>
      <c r="K1483" s="23"/>
      <c r="L1483" s="23"/>
      <c r="M1483" s="23"/>
      <c r="N1483" s="97"/>
      <c r="O1483" s="55">
        <f t="shared" si="2048"/>
        <v>0</v>
      </c>
      <c r="P1483" s="152"/>
      <c r="Q1483" s="152"/>
      <c r="R1483" s="152"/>
      <c r="S1483" s="152"/>
      <c r="T1483" s="152"/>
    </row>
    <row r="1484" spans="1:20" ht="12.75" customHeight="1" x14ac:dyDescent="0.2">
      <c r="A1484" s="148">
        <v>1</v>
      </c>
      <c r="B1484" s="147" t="s">
        <v>644</v>
      </c>
      <c r="C1484" s="147" t="s">
        <v>929</v>
      </c>
      <c r="D1484" s="150" t="s">
        <v>798</v>
      </c>
      <c r="E1484" s="267">
        <v>2</v>
      </c>
      <c r="F1484" s="150">
        <f>H1484+J1484+R1484</f>
        <v>1.6275921</v>
      </c>
      <c r="G1484" s="151">
        <v>0.82</v>
      </c>
      <c r="H1484" s="152">
        <f>G1484*$P$8/1000</f>
        <v>1.556934</v>
      </c>
      <c r="I1484" s="151">
        <v>0.03</v>
      </c>
      <c r="J1484" s="152">
        <f>I1484*$P$9/1000</f>
        <v>7.0658099999999988E-2</v>
      </c>
      <c r="K1484" s="23"/>
      <c r="L1484" s="23"/>
      <c r="M1484" s="23"/>
      <c r="N1484" s="97"/>
      <c r="O1484" s="55">
        <f t="shared" si="2048"/>
        <v>0</v>
      </c>
      <c r="P1484" s="152">
        <f>E1484*F1484</f>
        <v>3.2551842</v>
      </c>
      <c r="Q1484" s="152">
        <f>SUM(O1484:O1487)</f>
        <v>0</v>
      </c>
      <c r="R1484" s="152">
        <f t="shared" ref="R1484" si="2077">Q1484*1.02*1.05*$R$14</f>
        <v>0</v>
      </c>
      <c r="S1484" s="152">
        <f t="shared" ref="S1484" si="2078">F1484*$S$17</f>
        <v>2.0663941996425961</v>
      </c>
      <c r="T1484" s="152">
        <f t="shared" ref="T1484" si="2079">E1484*S1484</f>
        <v>4.1327883992851921</v>
      </c>
    </row>
    <row r="1485" spans="1:20" ht="12.75" customHeight="1" x14ac:dyDescent="0.2">
      <c r="A1485" s="148"/>
      <c r="B1485" s="147"/>
      <c r="C1485" s="147"/>
      <c r="D1485" s="150"/>
      <c r="E1485" s="267"/>
      <c r="F1485" s="150"/>
      <c r="G1485" s="151"/>
      <c r="H1485" s="152"/>
      <c r="I1485" s="151"/>
      <c r="J1485" s="152"/>
      <c r="K1485" s="23"/>
      <c r="L1485" s="23"/>
      <c r="M1485" s="23"/>
      <c r="N1485" s="97"/>
      <c r="O1485" s="55">
        <f t="shared" si="2048"/>
        <v>0</v>
      </c>
      <c r="P1485" s="152"/>
      <c r="Q1485" s="152"/>
      <c r="R1485" s="152"/>
      <c r="S1485" s="152"/>
      <c r="T1485" s="152"/>
    </row>
    <row r="1486" spans="1:20" ht="12.75" customHeight="1" x14ac:dyDescent="0.2">
      <c r="A1486" s="148"/>
      <c r="B1486" s="147"/>
      <c r="C1486" s="147"/>
      <c r="D1486" s="150"/>
      <c r="E1486" s="267"/>
      <c r="F1486" s="150"/>
      <c r="G1486" s="151"/>
      <c r="H1486" s="152"/>
      <c r="I1486" s="151"/>
      <c r="J1486" s="152"/>
      <c r="K1486" s="23"/>
      <c r="L1486" s="23"/>
      <c r="M1486" s="24"/>
      <c r="N1486" s="97"/>
      <c r="O1486" s="55">
        <f t="shared" si="2048"/>
        <v>0</v>
      </c>
      <c r="P1486" s="152"/>
      <c r="Q1486" s="152"/>
      <c r="R1486" s="152"/>
      <c r="S1486" s="152"/>
      <c r="T1486" s="152"/>
    </row>
    <row r="1487" spans="1:20" ht="12.75" customHeight="1" x14ac:dyDescent="0.2">
      <c r="A1487" s="148"/>
      <c r="B1487" s="147"/>
      <c r="C1487" s="147"/>
      <c r="D1487" s="150"/>
      <c r="E1487" s="267"/>
      <c r="F1487" s="150"/>
      <c r="G1487" s="151"/>
      <c r="H1487" s="152"/>
      <c r="I1487" s="151"/>
      <c r="J1487" s="152"/>
      <c r="K1487" s="23"/>
      <c r="L1487" s="23"/>
      <c r="M1487" s="23"/>
      <c r="N1487" s="97"/>
      <c r="O1487" s="55">
        <f t="shared" si="2048"/>
        <v>0</v>
      </c>
      <c r="P1487" s="152"/>
      <c r="Q1487" s="152"/>
      <c r="R1487" s="152"/>
      <c r="S1487" s="152"/>
      <c r="T1487" s="152"/>
    </row>
    <row r="1488" spans="1:20" ht="12.75" customHeight="1" x14ac:dyDescent="0.2">
      <c r="A1488" s="148">
        <v>2</v>
      </c>
      <c r="B1488" s="147" t="s">
        <v>645</v>
      </c>
      <c r="C1488" s="195" t="s">
        <v>930</v>
      </c>
      <c r="D1488" s="150" t="s">
        <v>798</v>
      </c>
      <c r="E1488" s="148">
        <v>125</v>
      </c>
      <c r="F1488" s="150">
        <f>H1488+J1488+R1488</f>
        <v>0.68579128499999997</v>
      </c>
      <c r="G1488" s="151">
        <v>0.17449999999999999</v>
      </c>
      <c r="H1488" s="152">
        <f>G1488*$P$8/1000</f>
        <v>0.33132315000000001</v>
      </c>
      <c r="I1488" s="151">
        <v>0.15049999999999999</v>
      </c>
      <c r="J1488" s="152">
        <f>I1488*$P$9/1000</f>
        <v>0.35446813499999996</v>
      </c>
      <c r="K1488" s="97"/>
      <c r="L1488" s="23"/>
      <c r="M1488" s="23"/>
      <c r="N1488" s="97"/>
      <c r="O1488" s="55">
        <f t="shared" si="2048"/>
        <v>0</v>
      </c>
      <c r="P1488" s="152">
        <f>E1488*F1488</f>
        <v>85.723910625000002</v>
      </c>
      <c r="Q1488" s="152">
        <f>SUM(O1488:O1491)</f>
        <v>0</v>
      </c>
      <c r="R1488" s="152">
        <f t="shared" ref="R1488" si="2080">Q1488*1.02*1.05*$R$14</f>
        <v>0</v>
      </c>
      <c r="S1488" s="152">
        <f t="shared" ref="S1488" si="2081">F1488*$S$17</f>
        <v>0.87068199304324623</v>
      </c>
      <c r="T1488" s="152">
        <f t="shared" ref="T1488" si="2082">E1488*S1488</f>
        <v>108.83524913040578</v>
      </c>
    </row>
    <row r="1489" spans="1:20" ht="12.75" customHeight="1" x14ac:dyDescent="0.2">
      <c r="A1489" s="148"/>
      <c r="B1489" s="147"/>
      <c r="C1489" s="195"/>
      <c r="D1489" s="150"/>
      <c r="E1489" s="148"/>
      <c r="F1489" s="150"/>
      <c r="G1489" s="151"/>
      <c r="H1489" s="152"/>
      <c r="I1489" s="151"/>
      <c r="J1489" s="152"/>
      <c r="K1489" s="23"/>
      <c r="L1489" s="23"/>
      <c r="M1489" s="23"/>
      <c r="N1489" s="97"/>
      <c r="O1489" s="55">
        <f t="shared" si="2048"/>
        <v>0</v>
      </c>
      <c r="P1489" s="152"/>
      <c r="Q1489" s="152"/>
      <c r="R1489" s="152"/>
      <c r="S1489" s="152"/>
      <c r="T1489" s="152"/>
    </row>
    <row r="1490" spans="1:20" ht="12.75" customHeight="1" x14ac:dyDescent="0.2">
      <c r="A1490" s="148"/>
      <c r="B1490" s="147"/>
      <c r="C1490" s="195"/>
      <c r="D1490" s="150"/>
      <c r="E1490" s="148"/>
      <c r="F1490" s="150"/>
      <c r="G1490" s="151"/>
      <c r="H1490" s="152"/>
      <c r="I1490" s="151"/>
      <c r="J1490" s="152"/>
      <c r="K1490" s="23"/>
      <c r="L1490" s="23"/>
      <c r="M1490" s="37"/>
      <c r="N1490" s="97"/>
      <c r="O1490" s="55">
        <f t="shared" si="2048"/>
        <v>0</v>
      </c>
      <c r="P1490" s="152"/>
      <c r="Q1490" s="152"/>
      <c r="R1490" s="152"/>
      <c r="S1490" s="152"/>
      <c r="T1490" s="152"/>
    </row>
    <row r="1491" spans="1:20" ht="12.75" customHeight="1" x14ac:dyDescent="0.2">
      <c r="A1491" s="148"/>
      <c r="B1491" s="147"/>
      <c r="C1491" s="195"/>
      <c r="D1491" s="150"/>
      <c r="E1491" s="148"/>
      <c r="F1491" s="150"/>
      <c r="G1491" s="151"/>
      <c r="H1491" s="152"/>
      <c r="I1491" s="151"/>
      <c r="J1491" s="152"/>
      <c r="K1491" s="23"/>
      <c r="L1491" s="23"/>
      <c r="M1491" s="23"/>
      <c r="N1491" s="97"/>
      <c r="O1491" s="55">
        <f t="shared" si="2048"/>
        <v>0</v>
      </c>
      <c r="P1491" s="152"/>
      <c r="Q1491" s="152"/>
      <c r="R1491" s="152"/>
      <c r="S1491" s="152"/>
      <c r="T1491" s="152"/>
    </row>
    <row r="1492" spans="1:20" ht="12.75" customHeight="1" x14ac:dyDescent="0.2">
      <c r="A1492" s="148">
        <v>3</v>
      </c>
      <c r="B1492" s="147" t="s">
        <v>646</v>
      </c>
      <c r="C1492" s="195" t="s">
        <v>931</v>
      </c>
      <c r="D1492" s="150" t="s">
        <v>798</v>
      </c>
      <c r="E1492" s="148">
        <v>72</v>
      </c>
      <c r="F1492" s="150">
        <f>H1492+J1492+R1492</f>
        <v>0.118904277</v>
      </c>
      <c r="G1492" s="153">
        <v>6.25E-2</v>
      </c>
      <c r="H1492" s="152">
        <f>G1492*$P$8/1000</f>
        <v>0.11866875</v>
      </c>
      <c r="I1492" s="163">
        <v>1E-4</v>
      </c>
      <c r="J1492" s="152">
        <f>I1492*$P$9/1000</f>
        <v>2.3552700000000002E-4</v>
      </c>
      <c r="K1492" s="23"/>
      <c r="L1492" s="23"/>
      <c r="M1492" s="23"/>
      <c r="N1492" s="97"/>
      <c r="O1492" s="55">
        <f t="shared" si="2048"/>
        <v>0</v>
      </c>
      <c r="P1492" s="152">
        <f>E1492*F1492</f>
        <v>8.5611079439999997</v>
      </c>
      <c r="Q1492" s="152">
        <f>SUM(O1492:O1495)</f>
        <v>0</v>
      </c>
      <c r="R1492" s="152">
        <f t="shared" ref="R1492" si="2083">Q1492*1.02*1.05*$R$14</f>
        <v>0</v>
      </c>
      <c r="S1492" s="152">
        <f t="shared" ref="S1492" si="2084">F1492*$S$17</f>
        <v>0.15096110893232806</v>
      </c>
      <c r="T1492" s="152">
        <f t="shared" ref="T1492" si="2085">E1492*S1492</f>
        <v>10.869199843127621</v>
      </c>
    </row>
    <row r="1493" spans="1:20" ht="12.75" customHeight="1" x14ac:dyDescent="0.2">
      <c r="A1493" s="148"/>
      <c r="B1493" s="147"/>
      <c r="C1493" s="195"/>
      <c r="D1493" s="150"/>
      <c r="E1493" s="148"/>
      <c r="F1493" s="150"/>
      <c r="G1493" s="153"/>
      <c r="H1493" s="152"/>
      <c r="I1493" s="163"/>
      <c r="J1493" s="152"/>
      <c r="K1493" s="23"/>
      <c r="L1493" s="23"/>
      <c r="M1493" s="23"/>
      <c r="N1493" s="97"/>
      <c r="O1493" s="55">
        <f t="shared" si="2048"/>
        <v>0</v>
      </c>
      <c r="P1493" s="152"/>
      <c r="Q1493" s="152"/>
      <c r="R1493" s="152"/>
      <c r="S1493" s="152"/>
      <c r="T1493" s="152"/>
    </row>
    <row r="1494" spans="1:20" ht="12.75" customHeight="1" x14ac:dyDescent="0.2">
      <c r="A1494" s="148"/>
      <c r="B1494" s="147"/>
      <c r="C1494" s="195"/>
      <c r="D1494" s="150"/>
      <c r="E1494" s="148"/>
      <c r="F1494" s="150"/>
      <c r="G1494" s="153"/>
      <c r="H1494" s="152"/>
      <c r="I1494" s="163"/>
      <c r="J1494" s="152"/>
      <c r="K1494" s="23"/>
      <c r="L1494" s="23"/>
      <c r="M1494" s="17"/>
      <c r="N1494" s="97"/>
      <c r="O1494" s="55">
        <f t="shared" si="2048"/>
        <v>0</v>
      </c>
      <c r="P1494" s="152"/>
      <c r="Q1494" s="152"/>
      <c r="R1494" s="152"/>
      <c r="S1494" s="152"/>
      <c r="T1494" s="152"/>
    </row>
    <row r="1495" spans="1:20" ht="12.75" customHeight="1" x14ac:dyDescent="0.2">
      <c r="A1495" s="148"/>
      <c r="B1495" s="147"/>
      <c r="C1495" s="195"/>
      <c r="D1495" s="150"/>
      <c r="E1495" s="148"/>
      <c r="F1495" s="150"/>
      <c r="G1495" s="153"/>
      <c r="H1495" s="152"/>
      <c r="I1495" s="163"/>
      <c r="J1495" s="152"/>
      <c r="K1495" s="23"/>
      <c r="L1495" s="23"/>
      <c r="M1495" s="23"/>
      <c r="N1495" s="97"/>
      <c r="O1495" s="55">
        <f t="shared" si="2048"/>
        <v>0</v>
      </c>
      <c r="P1495" s="152"/>
      <c r="Q1495" s="152"/>
      <c r="R1495" s="152"/>
      <c r="S1495" s="152"/>
      <c r="T1495" s="152"/>
    </row>
    <row r="1496" spans="1:20" s="54" customFormat="1" ht="12.75" customHeight="1" x14ac:dyDescent="0.2">
      <c r="A1496" s="144"/>
      <c r="B1496" s="433"/>
      <c r="C1496" s="383" t="s">
        <v>716</v>
      </c>
      <c r="D1496" s="433"/>
      <c r="E1496" s="477"/>
      <c r="F1496" s="439">
        <f>H1496+J1496+R1496</f>
        <v>2.8792230000000001</v>
      </c>
      <c r="G1496" s="442">
        <v>0.4</v>
      </c>
      <c r="H1496" s="445">
        <f>G1496*$P$8/1000</f>
        <v>0.75948000000000004</v>
      </c>
      <c r="I1496" s="448">
        <v>0.9</v>
      </c>
      <c r="J1496" s="445">
        <f>I1496*$P$9/1000</f>
        <v>2.1197430000000002</v>
      </c>
      <c r="K1496" s="82"/>
      <c r="L1496" s="82"/>
      <c r="M1496" s="82"/>
      <c r="N1496" s="83"/>
      <c r="O1496" s="84">
        <f t="shared" si="2048"/>
        <v>0</v>
      </c>
      <c r="P1496" s="445">
        <f>E1496*F1496</f>
        <v>0</v>
      </c>
      <c r="Q1496" s="445">
        <f>SUM(O1496:O1499)</f>
        <v>0</v>
      </c>
      <c r="R1496" s="445">
        <f>Q1496*1.02*1.05*$R$14</f>
        <v>0</v>
      </c>
      <c r="S1496" s="453"/>
      <c r="T1496" s="451">
        <f>SUM(T1484:T1495)</f>
        <v>123.83723737281859</v>
      </c>
    </row>
    <row r="1497" spans="1:20" s="54" customFormat="1" ht="12.75" customHeight="1" x14ac:dyDescent="0.2">
      <c r="A1497" s="145"/>
      <c r="B1497" s="434"/>
      <c r="C1497" s="384"/>
      <c r="D1497" s="434"/>
      <c r="E1497" s="478"/>
      <c r="F1497" s="440"/>
      <c r="G1497" s="443"/>
      <c r="H1497" s="446"/>
      <c r="I1497" s="449"/>
      <c r="J1497" s="446"/>
      <c r="K1497" s="82"/>
      <c r="L1497" s="82"/>
      <c r="M1497" s="82"/>
      <c r="N1497" s="83"/>
      <c r="O1497" s="84">
        <f t="shared" si="2048"/>
        <v>0</v>
      </c>
      <c r="P1497" s="446"/>
      <c r="Q1497" s="446"/>
      <c r="R1497" s="446"/>
      <c r="S1497" s="453"/>
      <c r="T1497" s="451"/>
    </row>
    <row r="1498" spans="1:20" s="54" customFormat="1" ht="12.75" customHeight="1" x14ac:dyDescent="0.2">
      <c r="A1498" s="145"/>
      <c r="B1498" s="434"/>
      <c r="C1498" s="384"/>
      <c r="D1498" s="434"/>
      <c r="E1498" s="478"/>
      <c r="F1498" s="440"/>
      <c r="G1498" s="443"/>
      <c r="H1498" s="446"/>
      <c r="I1498" s="449"/>
      <c r="J1498" s="446"/>
      <c r="K1498" s="82"/>
      <c r="L1498" s="82"/>
      <c r="M1498" s="82"/>
      <c r="N1498" s="83"/>
      <c r="O1498" s="84">
        <f t="shared" si="2048"/>
        <v>0</v>
      </c>
      <c r="P1498" s="446"/>
      <c r="Q1498" s="446"/>
      <c r="R1498" s="446"/>
      <c r="S1498" s="453"/>
      <c r="T1498" s="451"/>
    </row>
    <row r="1499" spans="1:20" s="54" customFormat="1" ht="12.75" customHeight="1" x14ac:dyDescent="0.2">
      <c r="A1499" s="146"/>
      <c r="B1499" s="435"/>
      <c r="C1499" s="385"/>
      <c r="D1499" s="435"/>
      <c r="E1499" s="479"/>
      <c r="F1499" s="441"/>
      <c r="G1499" s="444"/>
      <c r="H1499" s="447"/>
      <c r="I1499" s="450"/>
      <c r="J1499" s="447"/>
      <c r="K1499" s="82"/>
      <c r="L1499" s="82"/>
      <c r="M1499" s="82"/>
      <c r="N1499" s="83"/>
      <c r="O1499" s="84">
        <f t="shared" si="2048"/>
        <v>0</v>
      </c>
      <c r="P1499" s="447"/>
      <c r="Q1499" s="447"/>
      <c r="R1499" s="447"/>
      <c r="S1499" s="453"/>
      <c r="T1499" s="451"/>
    </row>
    <row r="1500" spans="1:20" s="54" customFormat="1" ht="12.75" customHeight="1" x14ac:dyDescent="0.2">
      <c r="A1500" s="144"/>
      <c r="B1500" s="433"/>
      <c r="C1500" s="383" t="s">
        <v>717</v>
      </c>
      <c r="D1500" s="433"/>
      <c r="E1500" s="477"/>
      <c r="F1500" s="439">
        <f>H1500+J1500+R1500</f>
        <v>7.1331929999999995</v>
      </c>
      <c r="G1500" s="442">
        <v>1.4</v>
      </c>
      <c r="H1500" s="445">
        <f>G1500*$P$8/1000</f>
        <v>2.6581799999999998</v>
      </c>
      <c r="I1500" s="448">
        <v>1.9</v>
      </c>
      <c r="J1500" s="445">
        <f>I1500*$P$9/1000</f>
        <v>4.4750129999999997</v>
      </c>
      <c r="K1500" s="82"/>
      <c r="L1500" s="82"/>
      <c r="M1500" s="82"/>
      <c r="N1500" s="83"/>
      <c r="O1500" s="84">
        <f t="shared" si="2048"/>
        <v>0</v>
      </c>
      <c r="P1500" s="445">
        <f>E1500*F1500</f>
        <v>0</v>
      </c>
      <c r="Q1500" s="445">
        <f>SUM(O1500:O1503)</f>
        <v>0</v>
      </c>
      <c r="R1500" s="445">
        <f>Q1500*1.02*1.05*$R$14</f>
        <v>0</v>
      </c>
      <c r="S1500" s="453"/>
      <c r="T1500" s="452">
        <f>(T1496*100%)/$T$1936</f>
        <v>1.0407817757257811E-3</v>
      </c>
    </row>
    <row r="1501" spans="1:20" s="54" customFormat="1" ht="12.75" customHeight="1" x14ac:dyDescent="0.2">
      <c r="A1501" s="145"/>
      <c r="B1501" s="434"/>
      <c r="C1501" s="384"/>
      <c r="D1501" s="434"/>
      <c r="E1501" s="478"/>
      <c r="F1501" s="440"/>
      <c r="G1501" s="443"/>
      <c r="H1501" s="446"/>
      <c r="I1501" s="449"/>
      <c r="J1501" s="446"/>
      <c r="K1501" s="82"/>
      <c r="L1501" s="82"/>
      <c r="M1501" s="82"/>
      <c r="N1501" s="83"/>
      <c r="O1501" s="84">
        <f t="shared" si="2048"/>
        <v>0</v>
      </c>
      <c r="P1501" s="446"/>
      <c r="Q1501" s="446"/>
      <c r="R1501" s="446"/>
      <c r="S1501" s="453"/>
      <c r="T1501" s="452"/>
    </row>
    <row r="1502" spans="1:20" s="54" customFormat="1" ht="12.75" customHeight="1" x14ac:dyDescent="0.2">
      <c r="A1502" s="145"/>
      <c r="B1502" s="434"/>
      <c r="C1502" s="384"/>
      <c r="D1502" s="434"/>
      <c r="E1502" s="478"/>
      <c r="F1502" s="440"/>
      <c r="G1502" s="443"/>
      <c r="H1502" s="446"/>
      <c r="I1502" s="449"/>
      <c r="J1502" s="446"/>
      <c r="K1502" s="82"/>
      <c r="L1502" s="82"/>
      <c r="M1502" s="82"/>
      <c r="N1502" s="83"/>
      <c r="O1502" s="84">
        <f t="shared" si="2048"/>
        <v>0</v>
      </c>
      <c r="P1502" s="446"/>
      <c r="Q1502" s="446"/>
      <c r="R1502" s="446"/>
      <c r="S1502" s="453"/>
      <c r="T1502" s="452"/>
    </row>
    <row r="1503" spans="1:20" s="54" customFormat="1" ht="12.75" customHeight="1" x14ac:dyDescent="0.2">
      <c r="A1503" s="146"/>
      <c r="B1503" s="435"/>
      <c r="C1503" s="385"/>
      <c r="D1503" s="435"/>
      <c r="E1503" s="479"/>
      <c r="F1503" s="441"/>
      <c r="G1503" s="444"/>
      <c r="H1503" s="447"/>
      <c r="I1503" s="450"/>
      <c r="J1503" s="447"/>
      <c r="K1503" s="82"/>
      <c r="L1503" s="82"/>
      <c r="M1503" s="82"/>
      <c r="N1503" s="83"/>
      <c r="O1503" s="84">
        <f t="shared" si="2048"/>
        <v>0</v>
      </c>
      <c r="P1503" s="447"/>
      <c r="Q1503" s="447"/>
      <c r="R1503" s="447"/>
      <c r="S1503" s="453"/>
      <c r="T1503" s="452"/>
    </row>
    <row r="1504" spans="1:20" ht="12.75" customHeight="1" x14ac:dyDescent="0.2">
      <c r="A1504" s="148"/>
      <c r="B1504" s="147"/>
      <c r="C1504" s="198" t="s">
        <v>932</v>
      </c>
      <c r="D1504" s="148"/>
      <c r="E1504" s="149"/>
      <c r="F1504" s="150">
        <f>H1504+J1504+R1504</f>
        <v>0</v>
      </c>
      <c r="G1504" s="163"/>
      <c r="H1504" s="152">
        <f>G1504*$P$8/1000</f>
        <v>0</v>
      </c>
      <c r="I1504" s="163"/>
      <c r="J1504" s="152">
        <f>I1504*$P$9/1000</f>
        <v>0</v>
      </c>
      <c r="K1504" s="97"/>
      <c r="L1504" s="97"/>
      <c r="M1504" s="97"/>
      <c r="N1504" s="97"/>
      <c r="O1504" s="55">
        <f t="shared" si="2048"/>
        <v>0</v>
      </c>
      <c r="P1504" s="152">
        <f>E1504*F1504</f>
        <v>0</v>
      </c>
      <c r="Q1504" s="152">
        <f>SUM(O1504:O1507)</f>
        <v>0</v>
      </c>
      <c r="R1504" s="152">
        <f t="shared" ref="R1504" si="2086">Q1504*1.02*1.05*$R$14</f>
        <v>0</v>
      </c>
      <c r="S1504" s="152">
        <f t="shared" ref="S1504" si="2087">F1504*$S$17</f>
        <v>0</v>
      </c>
      <c r="T1504" s="152">
        <f t="shared" ref="T1504" si="2088">E1504*S1504</f>
        <v>0</v>
      </c>
    </row>
    <row r="1505" spans="1:20" ht="12.75" customHeight="1" x14ac:dyDescent="0.2">
      <c r="A1505" s="148"/>
      <c r="B1505" s="147"/>
      <c r="C1505" s="199"/>
      <c r="D1505" s="148"/>
      <c r="E1505" s="149"/>
      <c r="F1505" s="150"/>
      <c r="G1505" s="163"/>
      <c r="H1505" s="152"/>
      <c r="I1505" s="163"/>
      <c r="J1505" s="152"/>
      <c r="K1505" s="23"/>
      <c r="L1505" s="23"/>
      <c r="M1505" s="23"/>
      <c r="N1505" s="97"/>
      <c r="O1505" s="55">
        <f t="shared" si="2048"/>
        <v>0</v>
      </c>
      <c r="P1505" s="152"/>
      <c r="Q1505" s="152"/>
      <c r="R1505" s="152"/>
      <c r="S1505" s="152"/>
      <c r="T1505" s="152"/>
    </row>
    <row r="1506" spans="1:20" ht="12.75" customHeight="1" x14ac:dyDescent="0.2">
      <c r="A1506" s="148"/>
      <c r="B1506" s="147"/>
      <c r="C1506" s="199"/>
      <c r="D1506" s="148"/>
      <c r="E1506" s="149"/>
      <c r="F1506" s="150"/>
      <c r="G1506" s="163"/>
      <c r="H1506" s="152"/>
      <c r="I1506" s="163"/>
      <c r="J1506" s="152"/>
      <c r="K1506" s="23"/>
      <c r="L1506" s="23"/>
      <c r="M1506" s="24"/>
      <c r="N1506" s="97"/>
      <c r="O1506" s="55">
        <f t="shared" si="2048"/>
        <v>0</v>
      </c>
      <c r="P1506" s="152"/>
      <c r="Q1506" s="152"/>
      <c r="R1506" s="152"/>
      <c r="S1506" s="152"/>
      <c r="T1506" s="152"/>
    </row>
    <row r="1507" spans="1:20" ht="12.75" customHeight="1" x14ac:dyDescent="0.2">
      <c r="A1507" s="148"/>
      <c r="B1507" s="147"/>
      <c r="C1507" s="200"/>
      <c r="D1507" s="148"/>
      <c r="E1507" s="149"/>
      <c r="F1507" s="150"/>
      <c r="G1507" s="163"/>
      <c r="H1507" s="152"/>
      <c r="I1507" s="163"/>
      <c r="J1507" s="152"/>
      <c r="K1507" s="23"/>
      <c r="L1507" s="23"/>
      <c r="M1507" s="23"/>
      <c r="N1507" s="97"/>
      <c r="O1507" s="55">
        <f t="shared" si="2048"/>
        <v>0</v>
      </c>
      <c r="P1507" s="152"/>
      <c r="Q1507" s="152"/>
      <c r="R1507" s="152"/>
      <c r="S1507" s="152"/>
      <c r="T1507" s="152"/>
    </row>
    <row r="1508" spans="1:20" ht="12.75" customHeight="1" x14ac:dyDescent="0.2">
      <c r="A1508" s="197">
        <v>1</v>
      </c>
      <c r="B1508" s="213" t="s">
        <v>629</v>
      </c>
      <c r="C1508" s="213" t="s">
        <v>1141</v>
      </c>
      <c r="D1508" s="150" t="s">
        <v>798</v>
      </c>
      <c r="E1508" s="247">
        <v>5</v>
      </c>
      <c r="F1508" s="248">
        <f>H1508+J1508+R1508</f>
        <v>133.4563761</v>
      </c>
      <c r="G1508" s="249">
        <v>17.399999999999999</v>
      </c>
      <c r="H1508" s="250">
        <f>G1508*$P$8/1000</f>
        <v>33.037379999999999</v>
      </c>
      <c r="I1508" s="249">
        <v>1.43</v>
      </c>
      <c r="J1508" s="250">
        <f>I1508*$P$9/1000</f>
        <v>3.3680360999999999</v>
      </c>
      <c r="K1508" s="39" t="s">
        <v>630</v>
      </c>
      <c r="L1508" s="52" t="s">
        <v>26</v>
      </c>
      <c r="M1508" s="104">
        <v>1</v>
      </c>
      <c r="N1508" s="104">
        <v>90</v>
      </c>
      <c r="O1508" s="55">
        <f t="shared" si="2048"/>
        <v>90</v>
      </c>
      <c r="P1508" s="250">
        <f>E1508*F1508</f>
        <v>667.28188049999994</v>
      </c>
      <c r="Q1508" s="250">
        <f>SUM(O1508:O1511)</f>
        <v>90</v>
      </c>
      <c r="R1508" s="250">
        <f>Q1508*1.02*$R$14</f>
        <v>97.050959999999989</v>
      </c>
      <c r="S1508" s="152">
        <f>(F1508-S1888)*$T$17</f>
        <v>55.185458230692809</v>
      </c>
      <c r="T1508" s="152">
        <f t="shared" ref="T1508" si="2089">E1508*S1508</f>
        <v>275.92729115346407</v>
      </c>
    </row>
    <row r="1509" spans="1:20" ht="12.75" customHeight="1" x14ac:dyDescent="0.2">
      <c r="A1509" s="197"/>
      <c r="B1509" s="213"/>
      <c r="C1509" s="213"/>
      <c r="D1509" s="150"/>
      <c r="E1509" s="247"/>
      <c r="F1509" s="248"/>
      <c r="G1509" s="249"/>
      <c r="H1509" s="250"/>
      <c r="I1509" s="249"/>
      <c r="J1509" s="250"/>
      <c r="K1509" s="39"/>
      <c r="L1509" s="39"/>
      <c r="M1509" s="39"/>
      <c r="N1509" s="99"/>
      <c r="O1509" s="55">
        <f t="shared" si="2048"/>
        <v>0</v>
      </c>
      <c r="P1509" s="250"/>
      <c r="Q1509" s="250"/>
      <c r="R1509" s="250"/>
      <c r="S1509" s="152"/>
      <c r="T1509" s="152"/>
    </row>
    <row r="1510" spans="1:20" ht="12.75" customHeight="1" x14ac:dyDescent="0.2">
      <c r="A1510" s="197"/>
      <c r="B1510" s="213"/>
      <c r="C1510" s="213"/>
      <c r="D1510" s="150"/>
      <c r="E1510" s="247"/>
      <c r="F1510" s="248"/>
      <c r="G1510" s="249"/>
      <c r="H1510" s="250"/>
      <c r="I1510" s="249"/>
      <c r="J1510" s="250"/>
      <c r="K1510" s="39"/>
      <c r="L1510" s="39"/>
      <c r="M1510" s="40"/>
      <c r="N1510" s="99"/>
      <c r="O1510" s="55">
        <f t="shared" si="2048"/>
        <v>0</v>
      </c>
      <c r="P1510" s="250"/>
      <c r="Q1510" s="250"/>
      <c r="R1510" s="250"/>
      <c r="S1510" s="152"/>
      <c r="T1510" s="152"/>
    </row>
    <row r="1511" spans="1:20" ht="12.75" customHeight="1" x14ac:dyDescent="0.2">
      <c r="A1511" s="197"/>
      <c r="B1511" s="213"/>
      <c r="C1511" s="213"/>
      <c r="D1511" s="150"/>
      <c r="E1511" s="247"/>
      <c r="F1511" s="248"/>
      <c r="G1511" s="249"/>
      <c r="H1511" s="250"/>
      <c r="I1511" s="249"/>
      <c r="J1511" s="250"/>
      <c r="K1511" s="39"/>
      <c r="L1511" s="39"/>
      <c r="M1511" s="39"/>
      <c r="N1511" s="99"/>
      <c r="O1511" s="55">
        <f t="shared" si="2048"/>
        <v>0</v>
      </c>
      <c r="P1511" s="250"/>
      <c r="Q1511" s="250"/>
      <c r="R1511" s="250"/>
      <c r="S1511" s="152"/>
      <c r="T1511" s="152"/>
    </row>
    <row r="1512" spans="1:20" ht="12.75" customHeight="1" x14ac:dyDescent="0.2">
      <c r="A1512" s="197">
        <v>2</v>
      </c>
      <c r="B1512" s="264" t="s">
        <v>629</v>
      </c>
      <c r="C1512" s="213" t="s">
        <v>1142</v>
      </c>
      <c r="D1512" s="150" t="s">
        <v>798</v>
      </c>
      <c r="E1512" s="265">
        <v>4</v>
      </c>
      <c r="F1512" s="266">
        <f t="shared" ref="F1512" si="2090">H1512+J1512+R1512</f>
        <v>128.06465609999998</v>
      </c>
      <c r="G1512" s="263">
        <v>17.399999999999999</v>
      </c>
      <c r="H1512" s="262">
        <f t="shared" ref="H1512" si="2091">G1512*$P$8/1000</f>
        <v>33.037379999999999</v>
      </c>
      <c r="I1512" s="263">
        <v>1.43</v>
      </c>
      <c r="J1512" s="262">
        <f t="shared" ref="J1512" si="2092">I1512*$P$9/1000</f>
        <v>3.3680360999999999</v>
      </c>
      <c r="K1512" s="52" t="s">
        <v>630</v>
      </c>
      <c r="L1512" s="52" t="s">
        <v>26</v>
      </c>
      <c r="M1512" s="104">
        <v>1</v>
      </c>
      <c r="N1512" s="104">
        <v>85</v>
      </c>
      <c r="O1512" s="55">
        <f t="shared" si="2048"/>
        <v>85</v>
      </c>
      <c r="P1512" s="262">
        <f t="shared" ref="P1512" si="2093">E1512*F1512</f>
        <v>512.25862439999992</v>
      </c>
      <c r="Q1512" s="262">
        <f t="shared" ref="Q1512" si="2094">SUM(O1512:O1515)</f>
        <v>85</v>
      </c>
      <c r="R1512" s="262">
        <f t="shared" ref="R1512" si="2095">Q1512*1.02*$R$14</f>
        <v>91.659239999999997</v>
      </c>
      <c r="S1512" s="152">
        <f>(F1512-S1892)*$S$17</f>
        <v>54.674973892195169</v>
      </c>
      <c r="T1512" s="152">
        <f t="shared" ref="T1512" si="2096">E1512*S1512</f>
        <v>218.69989556878068</v>
      </c>
    </row>
    <row r="1513" spans="1:20" ht="12.75" customHeight="1" x14ac:dyDescent="0.2">
      <c r="A1513" s="197"/>
      <c r="B1513" s="264"/>
      <c r="C1513" s="213"/>
      <c r="D1513" s="150"/>
      <c r="E1513" s="265"/>
      <c r="F1513" s="266"/>
      <c r="G1513" s="263"/>
      <c r="H1513" s="262"/>
      <c r="I1513" s="263"/>
      <c r="J1513" s="262"/>
      <c r="K1513" s="52"/>
      <c r="L1513" s="52"/>
      <c r="M1513" s="52"/>
      <c r="N1513" s="104"/>
      <c r="O1513" s="55">
        <f t="shared" si="2048"/>
        <v>0</v>
      </c>
      <c r="P1513" s="262"/>
      <c r="Q1513" s="262"/>
      <c r="R1513" s="262"/>
      <c r="S1513" s="152"/>
      <c r="T1513" s="152"/>
    </row>
    <row r="1514" spans="1:20" ht="12.75" customHeight="1" x14ac:dyDescent="0.2">
      <c r="A1514" s="197"/>
      <c r="B1514" s="264"/>
      <c r="C1514" s="213"/>
      <c r="D1514" s="150"/>
      <c r="E1514" s="265"/>
      <c r="F1514" s="266"/>
      <c r="G1514" s="263"/>
      <c r="H1514" s="262"/>
      <c r="I1514" s="263"/>
      <c r="J1514" s="262"/>
      <c r="K1514" s="52"/>
      <c r="L1514" s="52"/>
      <c r="M1514" s="71"/>
      <c r="N1514" s="104"/>
      <c r="O1514" s="55">
        <f t="shared" si="2048"/>
        <v>0</v>
      </c>
      <c r="P1514" s="262"/>
      <c r="Q1514" s="262"/>
      <c r="R1514" s="262"/>
      <c r="S1514" s="152"/>
      <c r="T1514" s="152"/>
    </row>
    <row r="1515" spans="1:20" ht="12.75" customHeight="1" x14ac:dyDescent="0.2">
      <c r="A1515" s="197"/>
      <c r="B1515" s="264"/>
      <c r="C1515" s="213"/>
      <c r="D1515" s="150"/>
      <c r="E1515" s="265"/>
      <c r="F1515" s="266"/>
      <c r="G1515" s="263"/>
      <c r="H1515" s="262"/>
      <c r="I1515" s="263"/>
      <c r="J1515" s="262"/>
      <c r="K1515" s="52"/>
      <c r="L1515" s="52"/>
      <c r="M1515" s="52"/>
      <c r="N1515" s="104"/>
      <c r="O1515" s="55">
        <f t="shared" si="2048"/>
        <v>0</v>
      </c>
      <c r="P1515" s="262"/>
      <c r="Q1515" s="262"/>
      <c r="R1515" s="262"/>
      <c r="S1515" s="152"/>
      <c r="T1515" s="152"/>
    </row>
    <row r="1516" spans="1:20" ht="12.75" customHeight="1" x14ac:dyDescent="0.2">
      <c r="A1516" s="197">
        <v>3</v>
      </c>
      <c r="B1516" s="213" t="s">
        <v>454</v>
      </c>
      <c r="C1516" s="213" t="s">
        <v>934</v>
      </c>
      <c r="D1516" s="150" t="s">
        <v>798</v>
      </c>
      <c r="E1516" s="247">
        <v>1</v>
      </c>
      <c r="F1516" s="248">
        <f t="shared" ref="F1516" si="2097">H1516+J1516+R1516</f>
        <v>40.508642399999999</v>
      </c>
      <c r="G1516" s="249">
        <v>3.58</v>
      </c>
      <c r="H1516" s="250">
        <f t="shared" ref="H1516" si="2098">G1516*$P$8/1000</f>
        <v>6.7973460000000001</v>
      </c>
      <c r="I1516" s="249">
        <v>0.12</v>
      </c>
      <c r="J1516" s="250">
        <f t="shared" ref="J1516" si="2099">I1516*$P$9/1000</f>
        <v>0.28263239999999995</v>
      </c>
      <c r="K1516" s="52" t="s">
        <v>418</v>
      </c>
      <c r="L1516" s="52" t="s">
        <v>26</v>
      </c>
      <c r="M1516" s="104">
        <v>1</v>
      </c>
      <c r="N1516" s="104">
        <v>31</v>
      </c>
      <c r="O1516" s="55">
        <f t="shared" si="2048"/>
        <v>31</v>
      </c>
      <c r="P1516" s="250">
        <f t="shared" ref="P1516" si="2100">E1516*F1516</f>
        <v>40.508642399999999</v>
      </c>
      <c r="Q1516" s="250">
        <f t="shared" ref="Q1516" si="2101">SUM(O1516:O1519)</f>
        <v>31</v>
      </c>
      <c r="R1516" s="250">
        <f t="shared" ref="R1516" si="2102">Q1516*1.02*$R$14</f>
        <v>33.428663999999998</v>
      </c>
      <c r="S1516" s="152">
        <f>(F1516-S1896)*$T$17</f>
        <v>12.075070106819023</v>
      </c>
      <c r="T1516" s="152">
        <f t="shared" ref="T1516" si="2103">E1516*S1516</f>
        <v>12.075070106819023</v>
      </c>
    </row>
    <row r="1517" spans="1:20" ht="12.75" customHeight="1" x14ac:dyDescent="0.2">
      <c r="A1517" s="197"/>
      <c r="B1517" s="213"/>
      <c r="C1517" s="213"/>
      <c r="D1517" s="150"/>
      <c r="E1517" s="247"/>
      <c r="F1517" s="248"/>
      <c r="G1517" s="249"/>
      <c r="H1517" s="250"/>
      <c r="I1517" s="249"/>
      <c r="J1517" s="250"/>
      <c r="K1517" s="39"/>
      <c r="L1517" s="39"/>
      <c r="M1517" s="39"/>
      <c r="N1517" s="99"/>
      <c r="O1517" s="55">
        <f t="shared" si="2048"/>
        <v>0</v>
      </c>
      <c r="P1517" s="250"/>
      <c r="Q1517" s="250"/>
      <c r="R1517" s="250"/>
      <c r="S1517" s="152"/>
      <c r="T1517" s="152"/>
    </row>
    <row r="1518" spans="1:20" ht="12.75" customHeight="1" x14ac:dyDescent="0.2">
      <c r="A1518" s="197"/>
      <c r="B1518" s="213"/>
      <c r="C1518" s="213"/>
      <c r="D1518" s="150"/>
      <c r="E1518" s="247"/>
      <c r="F1518" s="248"/>
      <c r="G1518" s="249"/>
      <c r="H1518" s="250"/>
      <c r="I1518" s="249"/>
      <c r="J1518" s="250"/>
      <c r="K1518" s="39"/>
      <c r="L1518" s="39"/>
      <c r="M1518" s="40"/>
      <c r="N1518" s="99"/>
      <c r="O1518" s="55">
        <f t="shared" si="2048"/>
        <v>0</v>
      </c>
      <c r="P1518" s="250"/>
      <c r="Q1518" s="250"/>
      <c r="R1518" s="250"/>
      <c r="S1518" s="152"/>
      <c r="T1518" s="152"/>
    </row>
    <row r="1519" spans="1:20" ht="12.75" customHeight="1" x14ac:dyDescent="0.2">
      <c r="A1519" s="197"/>
      <c r="B1519" s="213"/>
      <c r="C1519" s="213"/>
      <c r="D1519" s="150"/>
      <c r="E1519" s="247"/>
      <c r="F1519" s="248"/>
      <c r="G1519" s="249"/>
      <c r="H1519" s="250"/>
      <c r="I1519" s="249"/>
      <c r="J1519" s="250"/>
      <c r="K1519" s="39"/>
      <c r="L1519" s="39"/>
      <c r="M1519" s="39"/>
      <c r="N1519" s="99"/>
      <c r="O1519" s="55">
        <f t="shared" si="2048"/>
        <v>0</v>
      </c>
      <c r="P1519" s="250"/>
      <c r="Q1519" s="250"/>
      <c r="R1519" s="250"/>
      <c r="S1519" s="152"/>
      <c r="T1519" s="152"/>
    </row>
    <row r="1520" spans="1:20" ht="12.75" customHeight="1" x14ac:dyDescent="0.2">
      <c r="A1520" s="197">
        <v>4</v>
      </c>
      <c r="B1520" s="213" t="s">
        <v>454</v>
      </c>
      <c r="C1520" s="213" t="s">
        <v>935</v>
      </c>
      <c r="D1520" s="150" t="s">
        <v>798</v>
      </c>
      <c r="E1520" s="247">
        <v>1</v>
      </c>
      <c r="F1520" s="248">
        <f t="shared" ref="F1520" si="2104">H1520+J1520+R1520</f>
        <v>147.26469839999996</v>
      </c>
      <c r="G1520" s="249">
        <v>3.58</v>
      </c>
      <c r="H1520" s="250">
        <f t="shared" ref="H1520" si="2105">G1520*$P$8/1000</f>
        <v>6.7973460000000001</v>
      </c>
      <c r="I1520" s="249">
        <v>0.12</v>
      </c>
      <c r="J1520" s="250">
        <f t="shared" ref="J1520" si="2106">I1520*$P$9/1000</f>
        <v>0.28263239999999995</v>
      </c>
      <c r="K1520" s="52" t="s">
        <v>418</v>
      </c>
      <c r="L1520" s="52" t="s">
        <v>26</v>
      </c>
      <c r="M1520" s="104">
        <v>1</v>
      </c>
      <c r="N1520" s="104">
        <v>130</v>
      </c>
      <c r="O1520" s="55">
        <f t="shared" si="2048"/>
        <v>130</v>
      </c>
      <c r="P1520" s="250">
        <f t="shared" ref="P1520" si="2107">E1520*F1520</f>
        <v>147.26469839999996</v>
      </c>
      <c r="Q1520" s="250">
        <f t="shared" ref="Q1520" si="2108">SUM(O1520:O1523)</f>
        <v>130</v>
      </c>
      <c r="R1520" s="250">
        <f t="shared" ref="R1520" si="2109">Q1520*1.02*$R$14</f>
        <v>140.18471999999997</v>
      </c>
      <c r="S1520" s="152">
        <f>(F1520-S1900)*$T$17</f>
        <v>21.924522427416736</v>
      </c>
      <c r="T1520" s="152">
        <f t="shared" ref="T1520" si="2110">E1520*S1520</f>
        <v>21.924522427416736</v>
      </c>
    </row>
    <row r="1521" spans="1:20" ht="12.75" customHeight="1" x14ac:dyDescent="0.2">
      <c r="A1521" s="197"/>
      <c r="B1521" s="213"/>
      <c r="C1521" s="213"/>
      <c r="D1521" s="150"/>
      <c r="E1521" s="247"/>
      <c r="F1521" s="248"/>
      <c r="G1521" s="249"/>
      <c r="H1521" s="250"/>
      <c r="I1521" s="249"/>
      <c r="J1521" s="250"/>
      <c r="K1521" s="39"/>
      <c r="L1521" s="39"/>
      <c r="M1521" s="39"/>
      <c r="N1521" s="99"/>
      <c r="O1521" s="55">
        <f t="shared" si="2048"/>
        <v>0</v>
      </c>
      <c r="P1521" s="250"/>
      <c r="Q1521" s="250"/>
      <c r="R1521" s="250"/>
      <c r="S1521" s="152"/>
      <c r="T1521" s="152"/>
    </row>
    <row r="1522" spans="1:20" ht="12.75" customHeight="1" x14ac:dyDescent="0.2">
      <c r="A1522" s="197"/>
      <c r="B1522" s="213"/>
      <c r="C1522" s="213"/>
      <c r="D1522" s="150"/>
      <c r="E1522" s="247"/>
      <c r="F1522" s="248"/>
      <c r="G1522" s="249"/>
      <c r="H1522" s="250"/>
      <c r="I1522" s="249"/>
      <c r="J1522" s="250"/>
      <c r="K1522" s="39"/>
      <c r="L1522" s="39"/>
      <c r="M1522" s="40"/>
      <c r="N1522" s="99"/>
      <c r="O1522" s="55">
        <f t="shared" si="2048"/>
        <v>0</v>
      </c>
      <c r="P1522" s="250"/>
      <c r="Q1522" s="250"/>
      <c r="R1522" s="250"/>
      <c r="S1522" s="152"/>
      <c r="T1522" s="152"/>
    </row>
    <row r="1523" spans="1:20" ht="12.75" customHeight="1" x14ac:dyDescent="0.2">
      <c r="A1523" s="197"/>
      <c r="B1523" s="213"/>
      <c r="C1523" s="213"/>
      <c r="D1523" s="150"/>
      <c r="E1523" s="247"/>
      <c r="F1523" s="248"/>
      <c r="G1523" s="249"/>
      <c r="H1523" s="250"/>
      <c r="I1523" s="249"/>
      <c r="J1523" s="250"/>
      <c r="K1523" s="39"/>
      <c r="L1523" s="39"/>
      <c r="M1523" s="39"/>
      <c r="N1523" s="99"/>
      <c r="O1523" s="55">
        <f t="shared" si="2048"/>
        <v>0</v>
      </c>
      <c r="P1523" s="250"/>
      <c r="Q1523" s="250"/>
      <c r="R1523" s="250"/>
      <c r="S1523" s="152"/>
      <c r="T1523" s="152"/>
    </row>
    <row r="1524" spans="1:20" ht="12.75" customHeight="1" x14ac:dyDescent="0.2">
      <c r="A1524" s="197">
        <v>5</v>
      </c>
      <c r="B1524" s="213" t="s">
        <v>454</v>
      </c>
      <c r="C1524" s="213" t="s">
        <v>936</v>
      </c>
      <c r="D1524" s="150" t="s">
        <v>798</v>
      </c>
      <c r="E1524" s="247">
        <v>12</v>
      </c>
      <c r="F1524" s="248">
        <f t="shared" ref="F1524" si="2111">H1524+J1524+R1524</f>
        <v>20.0201064</v>
      </c>
      <c r="G1524" s="249">
        <v>3.58</v>
      </c>
      <c r="H1524" s="250">
        <f t="shared" ref="H1524" si="2112">G1524*$P$8/1000</f>
        <v>6.7973460000000001</v>
      </c>
      <c r="I1524" s="249">
        <v>0.12</v>
      </c>
      <c r="J1524" s="250">
        <f t="shared" ref="J1524" si="2113">I1524*$P$9/1000</f>
        <v>0.28263239999999995</v>
      </c>
      <c r="K1524" s="52" t="s">
        <v>418</v>
      </c>
      <c r="L1524" s="52" t="s">
        <v>26</v>
      </c>
      <c r="M1524" s="104">
        <v>1</v>
      </c>
      <c r="N1524" s="104">
        <v>12</v>
      </c>
      <c r="O1524" s="55">
        <f t="shared" si="2048"/>
        <v>12</v>
      </c>
      <c r="P1524" s="250">
        <f t="shared" ref="P1524" si="2114">E1524*F1524</f>
        <v>240.24127679999998</v>
      </c>
      <c r="Q1524" s="250">
        <f t="shared" ref="Q1524" si="2115">SUM(O1524:O1527)</f>
        <v>12</v>
      </c>
      <c r="R1524" s="250">
        <f t="shared" ref="R1524" si="2116">Q1524*1.02*$R$14</f>
        <v>12.940128</v>
      </c>
      <c r="S1524" s="152">
        <f>(F1524-S1904)*$T$17</f>
        <v>10.18477117660329</v>
      </c>
      <c r="T1524" s="152">
        <f t="shared" ref="T1524" si="2117">E1524*S1524</f>
        <v>122.21725411923947</v>
      </c>
    </row>
    <row r="1525" spans="1:20" ht="12.75" customHeight="1" x14ac:dyDescent="0.2">
      <c r="A1525" s="197"/>
      <c r="B1525" s="213"/>
      <c r="C1525" s="213"/>
      <c r="D1525" s="150"/>
      <c r="E1525" s="247"/>
      <c r="F1525" s="248"/>
      <c r="G1525" s="249"/>
      <c r="H1525" s="250"/>
      <c r="I1525" s="249"/>
      <c r="J1525" s="250"/>
      <c r="K1525" s="39"/>
      <c r="L1525" s="39"/>
      <c r="M1525" s="39"/>
      <c r="N1525" s="99"/>
      <c r="O1525" s="55">
        <f t="shared" si="2048"/>
        <v>0</v>
      </c>
      <c r="P1525" s="250"/>
      <c r="Q1525" s="250"/>
      <c r="R1525" s="250"/>
      <c r="S1525" s="152"/>
      <c r="T1525" s="152"/>
    </row>
    <row r="1526" spans="1:20" ht="12.75" customHeight="1" x14ac:dyDescent="0.2">
      <c r="A1526" s="197"/>
      <c r="B1526" s="213"/>
      <c r="C1526" s="213"/>
      <c r="D1526" s="150"/>
      <c r="E1526" s="247"/>
      <c r="F1526" s="248"/>
      <c r="G1526" s="249"/>
      <c r="H1526" s="250"/>
      <c r="I1526" s="249"/>
      <c r="J1526" s="250"/>
      <c r="K1526" s="39"/>
      <c r="L1526" s="39"/>
      <c r="M1526" s="40"/>
      <c r="N1526" s="99"/>
      <c r="O1526" s="55">
        <f t="shared" si="2048"/>
        <v>0</v>
      </c>
      <c r="P1526" s="250"/>
      <c r="Q1526" s="250"/>
      <c r="R1526" s="250"/>
      <c r="S1526" s="152"/>
      <c r="T1526" s="152"/>
    </row>
    <row r="1527" spans="1:20" ht="12.75" customHeight="1" x14ac:dyDescent="0.2">
      <c r="A1527" s="197"/>
      <c r="B1527" s="213"/>
      <c r="C1527" s="213"/>
      <c r="D1527" s="150"/>
      <c r="E1527" s="247"/>
      <c r="F1527" s="248"/>
      <c r="G1527" s="249"/>
      <c r="H1527" s="250"/>
      <c r="I1527" s="249"/>
      <c r="J1527" s="250"/>
      <c r="K1527" s="39"/>
      <c r="L1527" s="39"/>
      <c r="M1527" s="39"/>
      <c r="N1527" s="99"/>
      <c r="O1527" s="55">
        <f t="shared" si="2048"/>
        <v>0</v>
      </c>
      <c r="P1527" s="250"/>
      <c r="Q1527" s="250"/>
      <c r="R1527" s="250"/>
      <c r="S1527" s="152"/>
      <c r="T1527" s="152"/>
    </row>
    <row r="1528" spans="1:20" ht="12.75" customHeight="1" x14ac:dyDescent="0.2">
      <c r="A1528" s="197">
        <v>6</v>
      </c>
      <c r="B1528" s="213" t="s">
        <v>627</v>
      </c>
      <c r="C1528" s="213" t="s">
        <v>1143</v>
      </c>
      <c r="D1528" s="259" t="s">
        <v>691</v>
      </c>
      <c r="E1528" s="248">
        <v>2.64</v>
      </c>
      <c r="F1528" s="248">
        <f t="shared" ref="F1528" si="2118">H1528+J1528+R1528</f>
        <v>40.608499800000004</v>
      </c>
      <c r="G1528" s="249">
        <v>2.2799999999999998</v>
      </c>
      <c r="H1528" s="250">
        <f t="shared" ref="H1528" si="2119">G1528*$P$8/1000</f>
        <v>4.3290360000000003</v>
      </c>
      <c r="I1528" s="249">
        <v>0.02</v>
      </c>
      <c r="J1528" s="250">
        <f t="shared" ref="J1528" si="2120">I1528*$P$9/1000</f>
        <v>4.7105400000000006E-2</v>
      </c>
      <c r="K1528" s="39" t="s">
        <v>264</v>
      </c>
      <c r="L1528" s="52" t="s">
        <v>26</v>
      </c>
      <c r="M1528" s="104">
        <v>1</v>
      </c>
      <c r="N1528" s="99">
        <v>32</v>
      </c>
      <c r="O1528" s="55">
        <f t="shared" si="2048"/>
        <v>32</v>
      </c>
      <c r="P1528" s="250">
        <f t="shared" ref="P1528" si="2121">E1528*F1528</f>
        <v>107.20643947200001</v>
      </c>
      <c r="Q1528" s="250">
        <f t="shared" ref="Q1528" si="2122">SUM(O1528:O1531)</f>
        <v>32</v>
      </c>
      <c r="R1528" s="250">
        <f t="shared" ref="R1528" si="2123">Q1528*1.02*1.05*$R$14</f>
        <v>36.232358400000003</v>
      </c>
      <c r="S1528" s="152">
        <f t="shared" ref="S1528" si="2124">F1528*$S$17</f>
        <v>51.556632919825262</v>
      </c>
      <c r="T1528" s="152">
        <f t="shared" ref="T1528" si="2125">E1528*S1528</f>
        <v>136.10951090833871</v>
      </c>
    </row>
    <row r="1529" spans="1:20" ht="12.75" customHeight="1" x14ac:dyDescent="0.2">
      <c r="A1529" s="197"/>
      <c r="B1529" s="213"/>
      <c r="C1529" s="213"/>
      <c r="D1529" s="259"/>
      <c r="E1529" s="248"/>
      <c r="F1529" s="248"/>
      <c r="G1529" s="249"/>
      <c r="H1529" s="250"/>
      <c r="I1529" s="249"/>
      <c r="J1529" s="250"/>
      <c r="K1529" s="39"/>
      <c r="L1529" s="39"/>
      <c r="M1529" s="39"/>
      <c r="N1529" s="99"/>
      <c r="O1529" s="55">
        <f t="shared" ref="O1529:O1600" si="2126">M1529*N1529</f>
        <v>0</v>
      </c>
      <c r="P1529" s="250"/>
      <c r="Q1529" s="250"/>
      <c r="R1529" s="250"/>
      <c r="S1529" s="152"/>
      <c r="T1529" s="152"/>
    </row>
    <row r="1530" spans="1:20" ht="12.75" customHeight="1" x14ac:dyDescent="0.2">
      <c r="A1530" s="197"/>
      <c r="B1530" s="213"/>
      <c r="C1530" s="213"/>
      <c r="D1530" s="259"/>
      <c r="E1530" s="248"/>
      <c r="F1530" s="248"/>
      <c r="G1530" s="249"/>
      <c r="H1530" s="250"/>
      <c r="I1530" s="249"/>
      <c r="J1530" s="250"/>
      <c r="K1530" s="39"/>
      <c r="L1530" s="39"/>
      <c r="M1530" s="40"/>
      <c r="N1530" s="99"/>
      <c r="O1530" s="55">
        <f t="shared" si="2126"/>
        <v>0</v>
      </c>
      <c r="P1530" s="250"/>
      <c r="Q1530" s="250"/>
      <c r="R1530" s="250"/>
      <c r="S1530" s="152"/>
      <c r="T1530" s="152"/>
    </row>
    <row r="1531" spans="1:20" ht="12.75" customHeight="1" x14ac:dyDescent="0.2">
      <c r="A1531" s="197"/>
      <c r="B1531" s="213"/>
      <c r="C1531" s="213"/>
      <c r="D1531" s="259"/>
      <c r="E1531" s="248"/>
      <c r="F1531" s="248"/>
      <c r="G1531" s="249"/>
      <c r="H1531" s="250"/>
      <c r="I1531" s="249"/>
      <c r="J1531" s="250"/>
      <c r="K1531" s="39"/>
      <c r="L1531" s="39"/>
      <c r="M1531" s="39"/>
      <c r="N1531" s="99"/>
      <c r="O1531" s="55">
        <f t="shared" si="2126"/>
        <v>0</v>
      </c>
      <c r="P1531" s="250"/>
      <c r="Q1531" s="250"/>
      <c r="R1531" s="250"/>
      <c r="S1531" s="152"/>
      <c r="T1531" s="152"/>
    </row>
    <row r="1532" spans="1:20" ht="12.75" customHeight="1" x14ac:dyDescent="0.2">
      <c r="A1532" s="197">
        <v>7</v>
      </c>
      <c r="B1532" s="213" t="s">
        <v>265</v>
      </c>
      <c r="C1532" s="213" t="s">
        <v>937</v>
      </c>
      <c r="D1532" s="150" t="s">
        <v>798</v>
      </c>
      <c r="E1532" s="247">
        <v>2</v>
      </c>
      <c r="F1532" s="248">
        <f t="shared" ref="F1532" si="2127">H1532+J1532+R1532</f>
        <v>4.9056480839999992</v>
      </c>
      <c r="G1532" s="249">
        <v>0.84</v>
      </c>
      <c r="H1532" s="250">
        <f t="shared" ref="H1532" si="2128">G1532*$P$8/1000</f>
        <v>1.594908</v>
      </c>
      <c r="I1532" s="249">
        <v>0.05</v>
      </c>
      <c r="J1532" s="250">
        <f t="shared" ref="J1532" si="2129">I1532*$P$9/1000</f>
        <v>0.11776350000000001</v>
      </c>
      <c r="K1532" s="39" t="s">
        <v>266</v>
      </c>
      <c r="L1532" s="39" t="s">
        <v>26</v>
      </c>
      <c r="M1532" s="99">
        <v>1</v>
      </c>
      <c r="N1532" s="99">
        <v>2.82</v>
      </c>
      <c r="O1532" s="55">
        <f t="shared" si="2126"/>
        <v>2.82</v>
      </c>
      <c r="P1532" s="250">
        <f t="shared" ref="P1532" si="2130">E1532*F1532</f>
        <v>9.8112961679999984</v>
      </c>
      <c r="Q1532" s="250">
        <f t="shared" ref="Q1532" si="2131">SUM(O1532:O1535)</f>
        <v>2.82</v>
      </c>
      <c r="R1532" s="250">
        <f t="shared" ref="R1532" si="2132">Q1532*1.02*1.05*$R$14</f>
        <v>3.1929765839999997</v>
      </c>
      <c r="S1532" s="152">
        <f t="shared" ref="S1532" si="2133">F1532*$S$17</f>
        <v>6.2282206618386837</v>
      </c>
      <c r="T1532" s="152">
        <f t="shared" ref="T1532" si="2134">E1532*S1532</f>
        <v>12.456441323677367</v>
      </c>
    </row>
    <row r="1533" spans="1:20" ht="12.75" customHeight="1" x14ac:dyDescent="0.2">
      <c r="A1533" s="197"/>
      <c r="B1533" s="213"/>
      <c r="C1533" s="213"/>
      <c r="D1533" s="150"/>
      <c r="E1533" s="247"/>
      <c r="F1533" s="248"/>
      <c r="G1533" s="249"/>
      <c r="H1533" s="250"/>
      <c r="I1533" s="249"/>
      <c r="J1533" s="250"/>
      <c r="K1533" s="39"/>
      <c r="L1533" s="39"/>
      <c r="M1533" s="39"/>
      <c r="N1533" s="99"/>
      <c r="O1533" s="55">
        <f t="shared" si="2126"/>
        <v>0</v>
      </c>
      <c r="P1533" s="250"/>
      <c r="Q1533" s="250"/>
      <c r="R1533" s="250"/>
      <c r="S1533" s="152"/>
      <c r="T1533" s="152"/>
    </row>
    <row r="1534" spans="1:20" ht="12.75" customHeight="1" x14ac:dyDescent="0.2">
      <c r="A1534" s="197"/>
      <c r="B1534" s="213"/>
      <c r="C1534" s="213"/>
      <c r="D1534" s="150"/>
      <c r="E1534" s="247"/>
      <c r="F1534" s="248"/>
      <c r="G1534" s="249"/>
      <c r="H1534" s="250"/>
      <c r="I1534" s="249"/>
      <c r="J1534" s="250"/>
      <c r="K1534" s="39"/>
      <c r="L1534" s="39"/>
      <c r="M1534" s="40"/>
      <c r="N1534" s="99"/>
      <c r="O1534" s="55">
        <f t="shared" si="2126"/>
        <v>0</v>
      </c>
      <c r="P1534" s="250"/>
      <c r="Q1534" s="250"/>
      <c r="R1534" s="250"/>
      <c r="S1534" s="152"/>
      <c r="T1534" s="152"/>
    </row>
    <row r="1535" spans="1:20" ht="12.75" customHeight="1" x14ac:dyDescent="0.2">
      <c r="A1535" s="197"/>
      <c r="B1535" s="213"/>
      <c r="C1535" s="213"/>
      <c r="D1535" s="150"/>
      <c r="E1535" s="247"/>
      <c r="F1535" s="248"/>
      <c r="G1535" s="249"/>
      <c r="H1535" s="250"/>
      <c r="I1535" s="249"/>
      <c r="J1535" s="250"/>
      <c r="K1535" s="39"/>
      <c r="L1535" s="39"/>
      <c r="M1535" s="39"/>
      <c r="N1535" s="99"/>
      <c r="O1535" s="55">
        <f t="shared" si="2126"/>
        <v>0</v>
      </c>
      <c r="P1535" s="250"/>
      <c r="Q1535" s="250"/>
      <c r="R1535" s="250"/>
      <c r="S1535" s="152"/>
      <c r="T1535" s="152"/>
    </row>
    <row r="1536" spans="1:20" ht="12.75" customHeight="1" x14ac:dyDescent="0.2">
      <c r="A1536" s="197">
        <v>8</v>
      </c>
      <c r="B1536" s="213" t="s">
        <v>455</v>
      </c>
      <c r="C1536" s="213" t="s">
        <v>938</v>
      </c>
      <c r="D1536" s="259" t="s">
        <v>691</v>
      </c>
      <c r="E1536" s="260">
        <v>63</v>
      </c>
      <c r="F1536" s="248">
        <f t="shared" ref="F1536" si="2135">H1536+J1536+R1536</f>
        <v>4.062185781528</v>
      </c>
      <c r="G1536" s="249">
        <v>0.67</v>
      </c>
      <c r="H1536" s="250">
        <f t="shared" ref="H1536" si="2136">G1536*$P$8/1000</f>
        <v>1.2721290000000001</v>
      </c>
      <c r="I1536" s="249">
        <v>0.04</v>
      </c>
      <c r="J1536" s="250">
        <f t="shared" ref="J1536" si="2137">I1536*$P$9/1000</f>
        <v>9.4210800000000011E-2</v>
      </c>
      <c r="K1536" s="39" t="s">
        <v>263</v>
      </c>
      <c r="L1536" s="39" t="s">
        <v>23</v>
      </c>
      <c r="M1536" s="99">
        <v>1</v>
      </c>
      <c r="N1536" s="99">
        <v>1.921</v>
      </c>
      <c r="O1536" s="55">
        <f t="shared" si="2126"/>
        <v>1.921</v>
      </c>
      <c r="P1536" s="250">
        <f t="shared" ref="P1536" si="2138">E1536*F1536</f>
        <v>255.917704236264</v>
      </c>
      <c r="Q1536" s="250">
        <f t="shared" ref="Q1536" si="2139">SUM(O1536:O1539)</f>
        <v>2.3809399999999998</v>
      </c>
      <c r="R1536" s="250">
        <f t="shared" ref="R1536" si="2140">Q1536*1.02*1.05*$R$14</f>
        <v>2.695845981528</v>
      </c>
      <c r="S1536" s="152">
        <f t="shared" ref="S1536" si="2141">F1536*$S$17</f>
        <v>5.1573592282858129</v>
      </c>
      <c r="T1536" s="152">
        <f t="shared" ref="T1536" si="2142">E1536*S1536</f>
        <v>324.9136313820062</v>
      </c>
    </row>
    <row r="1537" spans="1:20" ht="12.75" customHeight="1" x14ac:dyDescent="0.2">
      <c r="A1537" s="197"/>
      <c r="B1537" s="213"/>
      <c r="C1537" s="213"/>
      <c r="D1537" s="259"/>
      <c r="E1537" s="260"/>
      <c r="F1537" s="248"/>
      <c r="G1537" s="249"/>
      <c r="H1537" s="250"/>
      <c r="I1537" s="249"/>
      <c r="J1537" s="250"/>
      <c r="K1537" s="39"/>
      <c r="L1537" s="39"/>
      <c r="M1537" s="39"/>
      <c r="N1537" s="99"/>
      <c r="O1537" s="55">
        <f t="shared" si="2126"/>
        <v>0</v>
      </c>
      <c r="P1537" s="250"/>
      <c r="Q1537" s="250"/>
      <c r="R1537" s="250"/>
      <c r="S1537" s="152"/>
      <c r="T1537" s="152"/>
    </row>
    <row r="1538" spans="1:20" ht="12.75" customHeight="1" x14ac:dyDescent="0.2">
      <c r="A1538" s="197"/>
      <c r="B1538" s="213"/>
      <c r="C1538" s="213"/>
      <c r="D1538" s="259"/>
      <c r="E1538" s="260"/>
      <c r="F1538" s="248"/>
      <c r="G1538" s="249"/>
      <c r="H1538" s="250"/>
      <c r="I1538" s="249"/>
      <c r="J1538" s="250"/>
      <c r="K1538" s="39" t="s">
        <v>196</v>
      </c>
      <c r="L1538" s="39" t="s">
        <v>29</v>
      </c>
      <c r="M1538" s="44">
        <v>1.22</v>
      </c>
      <c r="N1538" s="104">
        <v>0.377</v>
      </c>
      <c r="O1538" s="55">
        <f t="shared" si="2126"/>
        <v>0.45994000000000002</v>
      </c>
      <c r="P1538" s="250"/>
      <c r="Q1538" s="250"/>
      <c r="R1538" s="250"/>
      <c r="S1538" s="152"/>
      <c r="T1538" s="152"/>
    </row>
    <row r="1539" spans="1:20" ht="12.75" customHeight="1" x14ac:dyDescent="0.2">
      <c r="A1539" s="197"/>
      <c r="B1539" s="213"/>
      <c r="C1539" s="213"/>
      <c r="D1539" s="259"/>
      <c r="E1539" s="260"/>
      <c r="F1539" s="248"/>
      <c r="G1539" s="249"/>
      <c r="H1539" s="250"/>
      <c r="I1539" s="249"/>
      <c r="J1539" s="250"/>
      <c r="K1539" s="39"/>
      <c r="L1539" s="39"/>
      <c r="M1539" s="39"/>
      <c r="N1539" s="99"/>
      <c r="O1539" s="55">
        <f t="shared" si="2126"/>
        <v>0</v>
      </c>
      <c r="P1539" s="250"/>
      <c r="Q1539" s="250"/>
      <c r="R1539" s="250"/>
      <c r="S1539" s="152"/>
      <c r="T1539" s="152"/>
    </row>
    <row r="1540" spans="1:20" ht="12.75" customHeight="1" x14ac:dyDescent="0.2">
      <c r="A1540" s="197">
        <v>9</v>
      </c>
      <c r="B1540" s="213" t="s">
        <v>455</v>
      </c>
      <c r="C1540" s="213" t="s">
        <v>939</v>
      </c>
      <c r="D1540" s="259" t="s">
        <v>691</v>
      </c>
      <c r="E1540" s="260">
        <v>15</v>
      </c>
      <c r="F1540" s="248">
        <f t="shared" ref="F1540" si="2143">H1540+J1540+R1540</f>
        <v>4.062185781528</v>
      </c>
      <c r="G1540" s="249">
        <v>0.67</v>
      </c>
      <c r="H1540" s="250">
        <f t="shared" ref="H1540" si="2144">G1540*$P$8/1000</f>
        <v>1.2721290000000001</v>
      </c>
      <c r="I1540" s="249">
        <v>0.04</v>
      </c>
      <c r="J1540" s="250">
        <f t="shared" ref="J1540" si="2145">I1540*$P$9/1000</f>
        <v>9.4210800000000011E-2</v>
      </c>
      <c r="K1540" s="39" t="s">
        <v>263</v>
      </c>
      <c r="L1540" s="39" t="s">
        <v>23</v>
      </c>
      <c r="M1540" s="99">
        <v>1</v>
      </c>
      <c r="N1540" s="99">
        <v>1.921</v>
      </c>
      <c r="O1540" s="55">
        <f t="shared" si="2126"/>
        <v>1.921</v>
      </c>
      <c r="P1540" s="250">
        <f t="shared" ref="P1540" si="2146">E1540*F1540</f>
        <v>60.93278672292</v>
      </c>
      <c r="Q1540" s="250">
        <f t="shared" ref="Q1540" si="2147">SUM(O1540:O1543)</f>
        <v>2.3809399999999998</v>
      </c>
      <c r="R1540" s="250">
        <f t="shared" ref="R1540" si="2148">Q1540*1.02*1.05*$R$14</f>
        <v>2.695845981528</v>
      </c>
      <c r="S1540" s="152">
        <f t="shared" ref="S1540" si="2149">F1540*$S$17</f>
        <v>5.1573592282858129</v>
      </c>
      <c r="T1540" s="152">
        <f t="shared" ref="T1540" si="2150">E1540*S1540</f>
        <v>77.360388424287194</v>
      </c>
    </row>
    <row r="1541" spans="1:20" ht="12.75" customHeight="1" x14ac:dyDescent="0.2">
      <c r="A1541" s="197"/>
      <c r="B1541" s="213"/>
      <c r="C1541" s="213"/>
      <c r="D1541" s="259"/>
      <c r="E1541" s="260"/>
      <c r="F1541" s="248"/>
      <c r="G1541" s="249"/>
      <c r="H1541" s="250"/>
      <c r="I1541" s="249"/>
      <c r="J1541" s="250"/>
      <c r="K1541" s="39"/>
      <c r="L1541" s="39"/>
      <c r="M1541" s="39"/>
      <c r="N1541" s="99"/>
      <c r="O1541" s="55">
        <f t="shared" si="2126"/>
        <v>0</v>
      </c>
      <c r="P1541" s="250"/>
      <c r="Q1541" s="250"/>
      <c r="R1541" s="250"/>
      <c r="S1541" s="152"/>
      <c r="T1541" s="152"/>
    </row>
    <row r="1542" spans="1:20" ht="12.75" customHeight="1" x14ac:dyDescent="0.2">
      <c r="A1542" s="197"/>
      <c r="B1542" s="213"/>
      <c r="C1542" s="213"/>
      <c r="D1542" s="259"/>
      <c r="E1542" s="260"/>
      <c r="F1542" s="248"/>
      <c r="G1542" s="249"/>
      <c r="H1542" s="250"/>
      <c r="I1542" s="249"/>
      <c r="J1542" s="250"/>
      <c r="K1542" s="39" t="s">
        <v>196</v>
      </c>
      <c r="L1542" s="39" t="s">
        <v>29</v>
      </c>
      <c r="M1542" s="44">
        <v>1.22</v>
      </c>
      <c r="N1542" s="104">
        <v>0.377</v>
      </c>
      <c r="O1542" s="55">
        <f t="shared" si="2126"/>
        <v>0.45994000000000002</v>
      </c>
      <c r="P1542" s="250"/>
      <c r="Q1542" s="250"/>
      <c r="R1542" s="250"/>
      <c r="S1542" s="152"/>
      <c r="T1542" s="152"/>
    </row>
    <row r="1543" spans="1:20" ht="12.75" customHeight="1" x14ac:dyDescent="0.2">
      <c r="A1543" s="197"/>
      <c r="B1543" s="213"/>
      <c r="C1543" s="213"/>
      <c r="D1543" s="259"/>
      <c r="E1543" s="260"/>
      <c r="F1543" s="248"/>
      <c r="G1543" s="249"/>
      <c r="H1543" s="250"/>
      <c r="I1543" s="249"/>
      <c r="J1543" s="250"/>
      <c r="K1543" s="39"/>
      <c r="L1543" s="39"/>
      <c r="M1543" s="39"/>
      <c r="N1543" s="99"/>
      <c r="O1543" s="55">
        <f t="shared" si="2126"/>
        <v>0</v>
      </c>
      <c r="P1543" s="250"/>
      <c r="Q1543" s="250"/>
      <c r="R1543" s="250"/>
      <c r="S1543" s="152"/>
      <c r="T1543" s="152"/>
    </row>
    <row r="1544" spans="1:20" ht="12.75" customHeight="1" x14ac:dyDescent="0.2">
      <c r="A1544" s="197">
        <v>10</v>
      </c>
      <c r="B1544" s="213" t="s">
        <v>455</v>
      </c>
      <c r="C1544" s="213" t="s">
        <v>940</v>
      </c>
      <c r="D1544" s="259" t="s">
        <v>691</v>
      </c>
      <c r="E1544" s="260">
        <v>72</v>
      </c>
      <c r="F1544" s="248">
        <f t="shared" ref="F1544" si="2151">H1544+J1544+R1544</f>
        <v>4.062185781528</v>
      </c>
      <c r="G1544" s="249">
        <v>0.67</v>
      </c>
      <c r="H1544" s="250">
        <f t="shared" ref="H1544" si="2152">G1544*$P$8/1000</f>
        <v>1.2721290000000001</v>
      </c>
      <c r="I1544" s="249">
        <v>0.04</v>
      </c>
      <c r="J1544" s="250">
        <f t="shared" ref="J1544" si="2153">I1544*$P$9/1000</f>
        <v>9.4210800000000011E-2</v>
      </c>
      <c r="K1544" s="39" t="s">
        <v>263</v>
      </c>
      <c r="L1544" s="39" t="s">
        <v>23</v>
      </c>
      <c r="M1544" s="99">
        <v>1</v>
      </c>
      <c r="N1544" s="99">
        <v>1.921</v>
      </c>
      <c r="O1544" s="55">
        <f t="shared" si="2126"/>
        <v>1.921</v>
      </c>
      <c r="P1544" s="250">
        <f t="shared" ref="P1544" si="2154">E1544*F1544</f>
        <v>292.47737627001601</v>
      </c>
      <c r="Q1544" s="250">
        <f t="shared" ref="Q1544" si="2155">SUM(O1544:O1547)</f>
        <v>2.3809399999999998</v>
      </c>
      <c r="R1544" s="250">
        <f t="shared" ref="R1544" si="2156">Q1544*1.02*1.05*$R$14</f>
        <v>2.695845981528</v>
      </c>
      <c r="S1544" s="152">
        <f t="shared" ref="S1544" si="2157">F1544*$S$17</f>
        <v>5.1573592282858129</v>
      </c>
      <c r="T1544" s="152">
        <f t="shared" ref="T1544" si="2158">E1544*S1544</f>
        <v>371.32986443657853</v>
      </c>
    </row>
    <row r="1545" spans="1:20" ht="12.75" customHeight="1" x14ac:dyDescent="0.2">
      <c r="A1545" s="197"/>
      <c r="B1545" s="213"/>
      <c r="C1545" s="213"/>
      <c r="D1545" s="259"/>
      <c r="E1545" s="260"/>
      <c r="F1545" s="248"/>
      <c r="G1545" s="249"/>
      <c r="H1545" s="250"/>
      <c r="I1545" s="249"/>
      <c r="J1545" s="250"/>
      <c r="K1545" s="39"/>
      <c r="L1545" s="39"/>
      <c r="M1545" s="39"/>
      <c r="N1545" s="99"/>
      <c r="O1545" s="55">
        <f t="shared" si="2126"/>
        <v>0</v>
      </c>
      <c r="P1545" s="250"/>
      <c r="Q1545" s="250"/>
      <c r="R1545" s="250"/>
      <c r="S1545" s="152"/>
      <c r="T1545" s="152"/>
    </row>
    <row r="1546" spans="1:20" ht="12.75" customHeight="1" x14ac:dyDescent="0.2">
      <c r="A1546" s="197"/>
      <c r="B1546" s="213"/>
      <c r="C1546" s="213"/>
      <c r="D1546" s="259"/>
      <c r="E1546" s="260"/>
      <c r="F1546" s="248"/>
      <c r="G1546" s="249"/>
      <c r="H1546" s="250"/>
      <c r="I1546" s="249"/>
      <c r="J1546" s="250"/>
      <c r="K1546" s="39" t="s">
        <v>196</v>
      </c>
      <c r="L1546" s="39" t="s">
        <v>29</v>
      </c>
      <c r="M1546" s="44">
        <v>1.22</v>
      </c>
      <c r="N1546" s="104">
        <v>0.377</v>
      </c>
      <c r="O1546" s="55">
        <f t="shared" si="2126"/>
        <v>0.45994000000000002</v>
      </c>
      <c r="P1546" s="250"/>
      <c r="Q1546" s="250"/>
      <c r="R1546" s="250"/>
      <c r="S1546" s="152"/>
      <c r="T1546" s="152"/>
    </row>
    <row r="1547" spans="1:20" ht="12.75" customHeight="1" x14ac:dyDescent="0.2">
      <c r="A1547" s="197"/>
      <c r="B1547" s="213"/>
      <c r="C1547" s="213"/>
      <c r="D1547" s="259"/>
      <c r="E1547" s="260"/>
      <c r="F1547" s="248"/>
      <c r="G1547" s="249"/>
      <c r="H1547" s="250"/>
      <c r="I1547" s="249"/>
      <c r="J1547" s="250"/>
      <c r="K1547" s="39"/>
      <c r="L1547" s="39"/>
      <c r="M1547" s="39"/>
      <c r="N1547" s="99"/>
      <c r="O1547" s="55">
        <f t="shared" si="2126"/>
        <v>0</v>
      </c>
      <c r="P1547" s="250"/>
      <c r="Q1547" s="250"/>
      <c r="R1547" s="250"/>
      <c r="S1547" s="152"/>
      <c r="T1547" s="152"/>
    </row>
    <row r="1548" spans="1:20" ht="12.75" customHeight="1" x14ac:dyDescent="0.2">
      <c r="A1548" s="197">
        <v>11</v>
      </c>
      <c r="B1548" s="213" t="s">
        <v>309</v>
      </c>
      <c r="C1548" s="213" t="s">
        <v>941</v>
      </c>
      <c r="D1548" s="197" t="s">
        <v>798</v>
      </c>
      <c r="E1548" s="247">
        <v>1</v>
      </c>
      <c r="F1548" s="248">
        <f t="shared" ref="F1548" si="2159">H1548+J1548+R1548</f>
        <v>2.2969548599999996</v>
      </c>
      <c r="G1548" s="249">
        <v>0.59199999999999997</v>
      </c>
      <c r="H1548" s="250">
        <f t="shared" ref="H1548" si="2160">G1548*$P$8/1000</f>
        <v>1.1240303999999999</v>
      </c>
      <c r="I1548" s="249">
        <v>0.498</v>
      </c>
      <c r="J1548" s="250">
        <f t="shared" ref="J1548" si="2161">I1548*$P$9/1000</f>
        <v>1.1729244599999999</v>
      </c>
      <c r="K1548" s="39"/>
      <c r="L1548" s="39"/>
      <c r="M1548" s="99"/>
      <c r="N1548" s="99"/>
      <c r="O1548" s="55">
        <f t="shared" si="2126"/>
        <v>0</v>
      </c>
      <c r="P1548" s="250">
        <f t="shared" ref="P1548" si="2162">E1548*F1548</f>
        <v>2.2969548599999996</v>
      </c>
      <c r="Q1548" s="250">
        <f t="shared" ref="Q1548" si="2163">SUM(O1548:O1551)</f>
        <v>0</v>
      </c>
      <c r="R1548" s="250">
        <f t="shared" ref="R1548" si="2164">Q1548*1.02*1.05*$R$14</f>
        <v>0</v>
      </c>
      <c r="S1548" s="152">
        <f t="shared" ref="S1548" si="2165">F1548*$S$17</f>
        <v>2.9162185043444673</v>
      </c>
      <c r="T1548" s="152">
        <f t="shared" ref="T1548" si="2166">E1548*S1548</f>
        <v>2.9162185043444673</v>
      </c>
    </row>
    <row r="1549" spans="1:20" ht="12.75" customHeight="1" x14ac:dyDescent="0.2">
      <c r="A1549" s="197"/>
      <c r="B1549" s="213"/>
      <c r="C1549" s="213"/>
      <c r="D1549" s="197"/>
      <c r="E1549" s="247"/>
      <c r="F1549" s="248"/>
      <c r="G1549" s="249"/>
      <c r="H1549" s="250"/>
      <c r="I1549" s="249"/>
      <c r="J1549" s="250"/>
      <c r="K1549" s="39"/>
      <c r="L1549" s="39"/>
      <c r="M1549" s="39"/>
      <c r="N1549" s="99"/>
      <c r="O1549" s="55">
        <f t="shared" si="2126"/>
        <v>0</v>
      </c>
      <c r="P1549" s="250"/>
      <c r="Q1549" s="250"/>
      <c r="R1549" s="250"/>
      <c r="S1549" s="152"/>
      <c r="T1549" s="152"/>
    </row>
    <row r="1550" spans="1:20" ht="12.75" customHeight="1" x14ac:dyDescent="0.2">
      <c r="A1550" s="197"/>
      <c r="B1550" s="213"/>
      <c r="C1550" s="213"/>
      <c r="D1550" s="197"/>
      <c r="E1550" s="247"/>
      <c r="F1550" s="248"/>
      <c r="G1550" s="249"/>
      <c r="H1550" s="250"/>
      <c r="I1550" s="249"/>
      <c r="J1550" s="250"/>
      <c r="K1550" s="39"/>
      <c r="L1550" s="39"/>
      <c r="M1550" s="40"/>
      <c r="N1550" s="99"/>
      <c r="O1550" s="55">
        <f t="shared" si="2126"/>
        <v>0</v>
      </c>
      <c r="P1550" s="250"/>
      <c r="Q1550" s="250"/>
      <c r="R1550" s="250"/>
      <c r="S1550" s="152"/>
      <c r="T1550" s="152"/>
    </row>
    <row r="1551" spans="1:20" ht="12.75" customHeight="1" x14ac:dyDescent="0.2">
      <c r="A1551" s="197"/>
      <c r="B1551" s="213"/>
      <c r="C1551" s="213"/>
      <c r="D1551" s="197"/>
      <c r="E1551" s="247"/>
      <c r="F1551" s="248"/>
      <c r="G1551" s="249"/>
      <c r="H1551" s="250"/>
      <c r="I1551" s="249"/>
      <c r="J1551" s="250"/>
      <c r="K1551" s="39"/>
      <c r="L1551" s="39"/>
      <c r="M1551" s="39"/>
      <c r="N1551" s="99"/>
      <c r="O1551" s="55">
        <f t="shared" si="2126"/>
        <v>0</v>
      </c>
      <c r="P1551" s="250"/>
      <c r="Q1551" s="250"/>
      <c r="R1551" s="250"/>
      <c r="S1551" s="152"/>
      <c r="T1551" s="152"/>
    </row>
    <row r="1552" spans="1:20" ht="12.75" customHeight="1" x14ac:dyDescent="0.2">
      <c r="A1552" s="197">
        <v>12</v>
      </c>
      <c r="B1552" s="213" t="s">
        <v>309</v>
      </c>
      <c r="C1552" s="213" t="s">
        <v>942</v>
      </c>
      <c r="D1552" s="197" t="s">
        <v>798</v>
      </c>
      <c r="E1552" s="247">
        <v>2</v>
      </c>
      <c r="F1552" s="248">
        <f t="shared" ref="F1552" si="2167">H1552+J1552+R1552</f>
        <v>2.2969548599999996</v>
      </c>
      <c r="G1552" s="249">
        <v>0.59199999999999997</v>
      </c>
      <c r="H1552" s="250">
        <f t="shared" ref="H1552" si="2168">G1552*$P$8/1000</f>
        <v>1.1240303999999999</v>
      </c>
      <c r="I1552" s="249">
        <v>0.498</v>
      </c>
      <c r="J1552" s="250">
        <f t="shared" ref="J1552" si="2169">I1552*$P$9/1000</f>
        <v>1.1729244599999999</v>
      </c>
      <c r="K1552" s="39"/>
      <c r="L1552" s="39"/>
      <c r="M1552" s="99"/>
      <c r="N1552" s="99"/>
      <c r="O1552" s="55">
        <f t="shared" si="2126"/>
        <v>0</v>
      </c>
      <c r="P1552" s="250">
        <f t="shared" ref="P1552" si="2170">E1552*F1552</f>
        <v>4.5939097199999992</v>
      </c>
      <c r="Q1552" s="250">
        <f t="shared" ref="Q1552" si="2171">SUM(O1552:O1555)</f>
        <v>0</v>
      </c>
      <c r="R1552" s="250">
        <f t="shared" ref="R1552" si="2172">Q1552*1.02*1.05*$R$14</f>
        <v>0</v>
      </c>
      <c r="S1552" s="152">
        <f t="shared" ref="S1552" si="2173">F1552*$S$17</f>
        <v>2.9162185043444673</v>
      </c>
      <c r="T1552" s="152">
        <f t="shared" ref="T1552" si="2174">E1552*S1552</f>
        <v>5.8324370086889346</v>
      </c>
    </row>
    <row r="1553" spans="1:20" ht="12.75" customHeight="1" x14ac:dyDescent="0.2">
      <c r="A1553" s="197"/>
      <c r="B1553" s="213"/>
      <c r="C1553" s="213"/>
      <c r="D1553" s="197"/>
      <c r="E1553" s="247"/>
      <c r="F1553" s="248"/>
      <c r="G1553" s="249"/>
      <c r="H1553" s="250"/>
      <c r="I1553" s="249"/>
      <c r="J1553" s="250"/>
      <c r="K1553" s="39"/>
      <c r="L1553" s="39"/>
      <c r="M1553" s="39"/>
      <c r="N1553" s="99"/>
      <c r="O1553" s="55">
        <f t="shared" si="2126"/>
        <v>0</v>
      </c>
      <c r="P1553" s="250"/>
      <c r="Q1553" s="250"/>
      <c r="R1553" s="250"/>
      <c r="S1553" s="152"/>
      <c r="T1553" s="152"/>
    </row>
    <row r="1554" spans="1:20" ht="12.75" customHeight="1" x14ac:dyDescent="0.2">
      <c r="A1554" s="197"/>
      <c r="B1554" s="213"/>
      <c r="C1554" s="213"/>
      <c r="D1554" s="197"/>
      <c r="E1554" s="247"/>
      <c r="F1554" s="248"/>
      <c r="G1554" s="249"/>
      <c r="H1554" s="250"/>
      <c r="I1554" s="249"/>
      <c r="J1554" s="250"/>
      <c r="K1554" s="39"/>
      <c r="L1554" s="39"/>
      <c r="M1554" s="40"/>
      <c r="N1554" s="99"/>
      <c r="O1554" s="55">
        <f t="shared" si="2126"/>
        <v>0</v>
      </c>
      <c r="P1554" s="250"/>
      <c r="Q1554" s="250"/>
      <c r="R1554" s="250"/>
      <c r="S1554" s="152"/>
      <c r="T1554" s="152"/>
    </row>
    <row r="1555" spans="1:20" ht="12.75" customHeight="1" x14ac:dyDescent="0.2">
      <c r="A1555" s="197"/>
      <c r="B1555" s="213"/>
      <c r="C1555" s="213"/>
      <c r="D1555" s="197"/>
      <c r="E1555" s="247"/>
      <c r="F1555" s="248"/>
      <c r="G1555" s="249"/>
      <c r="H1555" s="250"/>
      <c r="I1555" s="249"/>
      <c r="J1555" s="250"/>
      <c r="K1555" s="39"/>
      <c r="L1555" s="39"/>
      <c r="M1555" s="39"/>
      <c r="N1555" s="99"/>
      <c r="O1555" s="55">
        <f t="shared" si="2126"/>
        <v>0</v>
      </c>
      <c r="P1555" s="250"/>
      <c r="Q1555" s="250"/>
      <c r="R1555" s="250"/>
      <c r="S1555" s="152"/>
      <c r="T1555" s="152"/>
    </row>
    <row r="1556" spans="1:20" ht="12.75" customHeight="1" x14ac:dyDescent="0.2">
      <c r="A1556" s="197">
        <v>13</v>
      </c>
      <c r="B1556" s="213" t="s">
        <v>309</v>
      </c>
      <c r="C1556" s="213" t="s">
        <v>943</v>
      </c>
      <c r="D1556" s="197" t="s">
        <v>798</v>
      </c>
      <c r="E1556" s="247">
        <v>6</v>
      </c>
      <c r="F1556" s="248">
        <f t="shared" ref="F1556" si="2175">H1556+J1556+R1556</f>
        <v>2.2969548599999996</v>
      </c>
      <c r="G1556" s="249">
        <v>0.59199999999999997</v>
      </c>
      <c r="H1556" s="250">
        <f t="shared" ref="H1556" si="2176">G1556*$P$8/1000</f>
        <v>1.1240303999999999</v>
      </c>
      <c r="I1556" s="249">
        <v>0.498</v>
      </c>
      <c r="J1556" s="250">
        <f t="shared" ref="J1556" si="2177">I1556*$P$9/1000</f>
        <v>1.1729244599999999</v>
      </c>
      <c r="K1556" s="39"/>
      <c r="L1556" s="39"/>
      <c r="M1556" s="99"/>
      <c r="N1556" s="99"/>
      <c r="O1556" s="55">
        <f t="shared" si="2126"/>
        <v>0</v>
      </c>
      <c r="P1556" s="250">
        <f t="shared" ref="P1556" si="2178">E1556*F1556</f>
        <v>13.781729159999998</v>
      </c>
      <c r="Q1556" s="250">
        <f t="shared" ref="Q1556" si="2179">SUM(O1556:O1559)</f>
        <v>0</v>
      </c>
      <c r="R1556" s="250">
        <f t="shared" ref="R1556" si="2180">Q1556*1.02*1.05*$R$14</f>
        <v>0</v>
      </c>
      <c r="S1556" s="152">
        <f t="shared" ref="S1556" si="2181">F1556*$S$17</f>
        <v>2.9162185043444673</v>
      </c>
      <c r="T1556" s="152">
        <f t="shared" ref="T1556" si="2182">E1556*S1556</f>
        <v>17.497311026066804</v>
      </c>
    </row>
    <row r="1557" spans="1:20" ht="12.75" customHeight="1" x14ac:dyDescent="0.2">
      <c r="A1557" s="197"/>
      <c r="B1557" s="213"/>
      <c r="C1557" s="213"/>
      <c r="D1557" s="197"/>
      <c r="E1557" s="247"/>
      <c r="F1557" s="248"/>
      <c r="G1557" s="249"/>
      <c r="H1557" s="250"/>
      <c r="I1557" s="249"/>
      <c r="J1557" s="250"/>
      <c r="K1557" s="39"/>
      <c r="L1557" s="39"/>
      <c r="M1557" s="39"/>
      <c r="N1557" s="99"/>
      <c r="O1557" s="55">
        <f t="shared" si="2126"/>
        <v>0</v>
      </c>
      <c r="P1557" s="250"/>
      <c r="Q1557" s="250"/>
      <c r="R1557" s="250"/>
      <c r="S1557" s="152"/>
      <c r="T1557" s="152"/>
    </row>
    <row r="1558" spans="1:20" ht="12.75" customHeight="1" x14ac:dyDescent="0.2">
      <c r="A1558" s="197"/>
      <c r="B1558" s="213"/>
      <c r="C1558" s="213"/>
      <c r="D1558" s="197"/>
      <c r="E1558" s="247"/>
      <c r="F1558" s="248"/>
      <c r="G1558" s="249"/>
      <c r="H1558" s="250"/>
      <c r="I1558" s="249"/>
      <c r="J1558" s="250"/>
      <c r="K1558" s="39"/>
      <c r="L1558" s="39"/>
      <c r="M1558" s="40"/>
      <c r="N1558" s="99"/>
      <c r="O1558" s="55">
        <f t="shared" si="2126"/>
        <v>0</v>
      </c>
      <c r="P1558" s="250"/>
      <c r="Q1558" s="250"/>
      <c r="R1558" s="250"/>
      <c r="S1558" s="152"/>
      <c r="T1558" s="152"/>
    </row>
    <row r="1559" spans="1:20" ht="12.75" customHeight="1" x14ac:dyDescent="0.2">
      <c r="A1559" s="197"/>
      <c r="B1559" s="213"/>
      <c r="C1559" s="213"/>
      <c r="D1559" s="197"/>
      <c r="E1559" s="247"/>
      <c r="F1559" s="248"/>
      <c r="G1559" s="249"/>
      <c r="H1559" s="250"/>
      <c r="I1559" s="249"/>
      <c r="J1559" s="250"/>
      <c r="K1559" s="39"/>
      <c r="L1559" s="39"/>
      <c r="M1559" s="39"/>
      <c r="N1559" s="99"/>
      <c r="O1559" s="55">
        <f t="shared" si="2126"/>
        <v>0</v>
      </c>
      <c r="P1559" s="250"/>
      <c r="Q1559" s="250"/>
      <c r="R1559" s="250"/>
      <c r="S1559" s="152"/>
      <c r="T1559" s="152"/>
    </row>
    <row r="1560" spans="1:20" ht="12.75" customHeight="1" x14ac:dyDescent="0.2">
      <c r="A1560" s="197">
        <v>14</v>
      </c>
      <c r="B1560" s="213" t="s">
        <v>627</v>
      </c>
      <c r="C1560" s="213" t="s">
        <v>944</v>
      </c>
      <c r="D1560" s="197" t="s">
        <v>798</v>
      </c>
      <c r="E1560" s="247">
        <v>3</v>
      </c>
      <c r="F1560" s="248">
        <f t="shared" ref="F1560" si="2183">H1560+J1560+R1560</f>
        <v>13.309682268</v>
      </c>
      <c r="G1560" s="249">
        <v>2.2799999999999998</v>
      </c>
      <c r="H1560" s="250">
        <f t="shared" ref="H1560:H1572" si="2184">G1560*$P$8/1000</f>
        <v>4.3290360000000003</v>
      </c>
      <c r="I1560" s="249">
        <v>0.02</v>
      </c>
      <c r="J1560" s="250">
        <f t="shared" ref="J1560:J1572" si="2185">I1560*$P$9/1000</f>
        <v>4.7105400000000006E-2</v>
      </c>
      <c r="K1560" s="39" t="s">
        <v>264</v>
      </c>
      <c r="L1560" s="39" t="s">
        <v>26</v>
      </c>
      <c r="M1560" s="99">
        <v>1</v>
      </c>
      <c r="N1560" s="99">
        <v>7.89</v>
      </c>
      <c r="O1560" s="55">
        <f t="shared" si="2126"/>
        <v>7.89</v>
      </c>
      <c r="P1560" s="250">
        <f t="shared" ref="P1560" si="2186">E1560*F1560</f>
        <v>39.929046803999995</v>
      </c>
      <c r="Q1560" s="250">
        <f t="shared" ref="Q1560" si="2187">SUM(O1560:O1563)</f>
        <v>7.89</v>
      </c>
      <c r="R1560" s="250">
        <f t="shared" ref="R1560:R1572" si="2188">Q1560*1.02*1.05*$R$14</f>
        <v>8.9335408679999997</v>
      </c>
      <c r="S1560" s="152">
        <f t="shared" ref="S1560" si="2189">F1560*$S$17</f>
        <v>16.897999343742892</v>
      </c>
      <c r="T1560" s="152">
        <f t="shared" ref="T1560" si="2190">E1560*S1560</f>
        <v>50.693998031228674</v>
      </c>
    </row>
    <row r="1561" spans="1:20" ht="12.75" customHeight="1" x14ac:dyDescent="0.2">
      <c r="A1561" s="197"/>
      <c r="B1561" s="213"/>
      <c r="C1561" s="213"/>
      <c r="D1561" s="197"/>
      <c r="E1561" s="247"/>
      <c r="F1561" s="248"/>
      <c r="G1561" s="249"/>
      <c r="H1561" s="250"/>
      <c r="I1561" s="249"/>
      <c r="J1561" s="250"/>
      <c r="K1561" s="39"/>
      <c r="L1561" s="39"/>
      <c r="M1561" s="39"/>
      <c r="N1561" s="99"/>
      <c r="O1561" s="55">
        <f t="shared" si="2126"/>
        <v>0</v>
      </c>
      <c r="P1561" s="250"/>
      <c r="Q1561" s="250"/>
      <c r="R1561" s="250"/>
      <c r="S1561" s="152"/>
      <c r="T1561" s="152"/>
    </row>
    <row r="1562" spans="1:20" ht="12.75" customHeight="1" x14ac:dyDescent="0.2">
      <c r="A1562" s="197"/>
      <c r="B1562" s="213"/>
      <c r="C1562" s="213"/>
      <c r="D1562" s="197"/>
      <c r="E1562" s="247"/>
      <c r="F1562" s="248"/>
      <c r="G1562" s="249"/>
      <c r="H1562" s="250"/>
      <c r="I1562" s="249"/>
      <c r="J1562" s="250"/>
      <c r="K1562" s="39"/>
      <c r="L1562" s="39"/>
      <c r="M1562" s="40"/>
      <c r="N1562" s="99"/>
      <c r="O1562" s="55">
        <f t="shared" si="2126"/>
        <v>0</v>
      </c>
      <c r="P1562" s="250"/>
      <c r="Q1562" s="250"/>
      <c r="R1562" s="250"/>
      <c r="S1562" s="152"/>
      <c r="T1562" s="152"/>
    </row>
    <row r="1563" spans="1:20" ht="12.75" customHeight="1" x14ac:dyDescent="0.2">
      <c r="A1563" s="197"/>
      <c r="B1563" s="213"/>
      <c r="C1563" s="213"/>
      <c r="D1563" s="197"/>
      <c r="E1563" s="247"/>
      <c r="F1563" s="248"/>
      <c r="G1563" s="249"/>
      <c r="H1563" s="250"/>
      <c r="I1563" s="249"/>
      <c r="J1563" s="250"/>
      <c r="K1563" s="39"/>
      <c r="L1563" s="39"/>
      <c r="M1563" s="39"/>
      <c r="N1563" s="99"/>
      <c r="O1563" s="55">
        <f t="shared" si="2126"/>
        <v>0</v>
      </c>
      <c r="P1563" s="250"/>
      <c r="Q1563" s="250"/>
      <c r="R1563" s="250"/>
      <c r="S1563" s="152"/>
      <c r="T1563" s="152"/>
    </row>
    <row r="1564" spans="1:20" ht="12.75" customHeight="1" x14ac:dyDescent="0.2">
      <c r="A1564" s="197">
        <v>15</v>
      </c>
      <c r="B1564" s="213" t="s">
        <v>626</v>
      </c>
      <c r="C1564" s="213" t="s">
        <v>945</v>
      </c>
      <c r="D1564" s="197" t="s">
        <v>798</v>
      </c>
      <c r="E1564" s="247">
        <v>4</v>
      </c>
      <c r="F1564" s="248">
        <f t="shared" ref="F1564" si="2191">H1564+J1564+R1564</f>
        <v>30.306693743999997</v>
      </c>
      <c r="G1564" s="249">
        <v>5.79</v>
      </c>
      <c r="H1564" s="250">
        <f t="shared" si="2184"/>
        <v>10.993473</v>
      </c>
      <c r="I1564" s="249">
        <v>0.09</v>
      </c>
      <c r="J1564" s="250">
        <f t="shared" si="2185"/>
        <v>0.2119743</v>
      </c>
      <c r="K1564" s="39" t="s">
        <v>264</v>
      </c>
      <c r="L1564" s="39" t="s">
        <v>26</v>
      </c>
      <c r="M1564" s="99">
        <v>1</v>
      </c>
      <c r="N1564" s="99">
        <v>16.87</v>
      </c>
      <c r="O1564" s="55">
        <f t="shared" si="2126"/>
        <v>16.87</v>
      </c>
      <c r="P1564" s="250">
        <f t="shared" ref="P1564" si="2192">E1564*F1564</f>
        <v>121.22677497599999</v>
      </c>
      <c r="Q1564" s="250">
        <f t="shared" ref="Q1564" si="2193">SUM(O1564:O1567)</f>
        <v>16.87</v>
      </c>
      <c r="R1564" s="250">
        <f t="shared" si="2188"/>
        <v>19.101246443999997</v>
      </c>
      <c r="S1564" s="152">
        <f t="shared" ref="S1564" si="2194">F1564*$S$17</f>
        <v>38.477439257014183</v>
      </c>
      <c r="T1564" s="152">
        <f t="shared" ref="T1564" si="2195">E1564*S1564</f>
        <v>153.90975702805673</v>
      </c>
    </row>
    <row r="1565" spans="1:20" ht="12.75" customHeight="1" x14ac:dyDescent="0.2">
      <c r="A1565" s="197"/>
      <c r="B1565" s="213"/>
      <c r="C1565" s="213"/>
      <c r="D1565" s="197"/>
      <c r="E1565" s="247"/>
      <c r="F1565" s="248"/>
      <c r="G1565" s="249"/>
      <c r="H1565" s="250"/>
      <c r="I1565" s="249"/>
      <c r="J1565" s="250"/>
      <c r="K1565" s="39"/>
      <c r="L1565" s="39"/>
      <c r="M1565" s="39"/>
      <c r="N1565" s="99"/>
      <c r="O1565" s="55">
        <f t="shared" si="2126"/>
        <v>0</v>
      </c>
      <c r="P1565" s="250"/>
      <c r="Q1565" s="250"/>
      <c r="R1565" s="250"/>
      <c r="S1565" s="152"/>
      <c r="T1565" s="152"/>
    </row>
    <row r="1566" spans="1:20" ht="12.75" customHeight="1" x14ac:dyDescent="0.2">
      <c r="A1566" s="197"/>
      <c r="B1566" s="213"/>
      <c r="C1566" s="213"/>
      <c r="D1566" s="197"/>
      <c r="E1566" s="247"/>
      <c r="F1566" s="248"/>
      <c r="G1566" s="249"/>
      <c r="H1566" s="250"/>
      <c r="I1566" s="249"/>
      <c r="J1566" s="250"/>
      <c r="K1566" s="39"/>
      <c r="L1566" s="39"/>
      <c r="M1566" s="40"/>
      <c r="N1566" s="99"/>
      <c r="O1566" s="55">
        <f t="shared" si="2126"/>
        <v>0</v>
      </c>
      <c r="P1566" s="250"/>
      <c r="Q1566" s="250"/>
      <c r="R1566" s="250"/>
      <c r="S1566" s="152"/>
      <c r="T1566" s="152"/>
    </row>
    <row r="1567" spans="1:20" ht="12.75" customHeight="1" x14ac:dyDescent="0.2">
      <c r="A1567" s="197"/>
      <c r="B1567" s="213"/>
      <c r="C1567" s="213"/>
      <c r="D1567" s="197"/>
      <c r="E1567" s="247"/>
      <c r="F1567" s="248"/>
      <c r="G1567" s="249"/>
      <c r="H1567" s="250"/>
      <c r="I1567" s="249"/>
      <c r="J1567" s="250"/>
      <c r="K1567" s="39"/>
      <c r="L1567" s="39"/>
      <c r="M1567" s="39"/>
      <c r="N1567" s="99"/>
      <c r="O1567" s="55">
        <f t="shared" si="2126"/>
        <v>0</v>
      </c>
      <c r="P1567" s="250"/>
      <c r="Q1567" s="250"/>
      <c r="R1567" s="250"/>
      <c r="S1567" s="152"/>
      <c r="T1567" s="152"/>
    </row>
    <row r="1568" spans="1:20" ht="12.75" customHeight="1" x14ac:dyDescent="0.2">
      <c r="A1568" s="197">
        <v>16</v>
      </c>
      <c r="B1568" s="213" t="s">
        <v>628</v>
      </c>
      <c r="C1568" s="213" t="s">
        <v>946</v>
      </c>
      <c r="D1568" s="197" t="s">
        <v>798</v>
      </c>
      <c r="E1568" s="247">
        <v>1</v>
      </c>
      <c r="F1568" s="248">
        <f t="shared" ref="F1568" si="2196">H1568+J1568+R1568</f>
        <v>21.642056208</v>
      </c>
      <c r="G1568" s="249">
        <v>4.4000000000000004</v>
      </c>
      <c r="H1568" s="250">
        <f t="shared" si="2184"/>
        <v>8.354280000000001</v>
      </c>
      <c r="I1568" s="249">
        <v>7.0000000000000007E-2</v>
      </c>
      <c r="J1568" s="250">
        <f t="shared" si="2185"/>
        <v>0.16486890000000001</v>
      </c>
      <c r="K1568" s="39" t="s">
        <v>264</v>
      </c>
      <c r="L1568" s="39" t="s">
        <v>26</v>
      </c>
      <c r="M1568" s="99">
        <v>1</v>
      </c>
      <c r="N1568" s="99">
        <v>11.59</v>
      </c>
      <c r="O1568" s="55">
        <f t="shared" si="2126"/>
        <v>11.59</v>
      </c>
      <c r="P1568" s="250">
        <f t="shared" ref="P1568" si="2197">E1568*F1568</f>
        <v>21.642056208</v>
      </c>
      <c r="Q1568" s="250">
        <f t="shared" ref="Q1568" si="2198">SUM(O1568:O1571)</f>
        <v>11.59</v>
      </c>
      <c r="R1568" s="250">
        <f t="shared" si="2188"/>
        <v>13.122907308</v>
      </c>
      <c r="S1568" s="152">
        <f t="shared" ref="S1568" si="2199">F1568*$S$17</f>
        <v>27.476798035914673</v>
      </c>
      <c r="T1568" s="152">
        <f t="shared" ref="T1568" si="2200">E1568*S1568</f>
        <v>27.476798035914673</v>
      </c>
    </row>
    <row r="1569" spans="1:20" ht="12.75" customHeight="1" x14ac:dyDescent="0.2">
      <c r="A1569" s="197"/>
      <c r="B1569" s="213"/>
      <c r="C1569" s="213"/>
      <c r="D1569" s="197"/>
      <c r="E1569" s="247"/>
      <c r="F1569" s="248"/>
      <c r="G1569" s="249"/>
      <c r="H1569" s="250"/>
      <c r="I1569" s="249"/>
      <c r="J1569" s="250"/>
      <c r="K1569" s="39"/>
      <c r="L1569" s="39"/>
      <c r="M1569" s="39"/>
      <c r="N1569" s="99"/>
      <c r="O1569" s="55">
        <f t="shared" si="2126"/>
        <v>0</v>
      </c>
      <c r="P1569" s="250"/>
      <c r="Q1569" s="250"/>
      <c r="R1569" s="250"/>
      <c r="S1569" s="152"/>
      <c r="T1569" s="152"/>
    </row>
    <row r="1570" spans="1:20" ht="12.75" customHeight="1" x14ac:dyDescent="0.2">
      <c r="A1570" s="197"/>
      <c r="B1570" s="213"/>
      <c r="C1570" s="213"/>
      <c r="D1570" s="197"/>
      <c r="E1570" s="247"/>
      <c r="F1570" s="248"/>
      <c r="G1570" s="249"/>
      <c r="H1570" s="250"/>
      <c r="I1570" s="249"/>
      <c r="J1570" s="250"/>
      <c r="K1570" s="39"/>
      <c r="L1570" s="39"/>
      <c r="M1570" s="40"/>
      <c r="N1570" s="99"/>
      <c r="O1570" s="55">
        <f t="shared" si="2126"/>
        <v>0</v>
      </c>
      <c r="P1570" s="250"/>
      <c r="Q1570" s="250"/>
      <c r="R1570" s="250"/>
      <c r="S1570" s="152"/>
      <c r="T1570" s="152"/>
    </row>
    <row r="1571" spans="1:20" ht="12.75" customHeight="1" x14ac:dyDescent="0.2">
      <c r="A1571" s="197"/>
      <c r="B1571" s="213"/>
      <c r="C1571" s="213"/>
      <c r="D1571" s="197"/>
      <c r="E1571" s="247"/>
      <c r="F1571" s="248"/>
      <c r="G1571" s="249"/>
      <c r="H1571" s="250"/>
      <c r="I1571" s="249"/>
      <c r="J1571" s="250"/>
      <c r="K1571" s="39"/>
      <c r="L1571" s="39"/>
      <c r="M1571" s="39"/>
      <c r="N1571" s="99"/>
      <c r="O1571" s="55">
        <f t="shared" si="2126"/>
        <v>0</v>
      </c>
      <c r="P1571" s="250"/>
      <c r="Q1571" s="250"/>
      <c r="R1571" s="250"/>
      <c r="S1571" s="152"/>
      <c r="T1571" s="152"/>
    </row>
    <row r="1572" spans="1:20" ht="12.75" customHeight="1" x14ac:dyDescent="0.2">
      <c r="A1572" s="197">
        <v>17</v>
      </c>
      <c r="B1572" s="213" t="s">
        <v>627</v>
      </c>
      <c r="C1572" s="213" t="s">
        <v>947</v>
      </c>
      <c r="D1572" s="197" t="s">
        <v>798</v>
      </c>
      <c r="E1572" s="247">
        <v>1</v>
      </c>
      <c r="F1572" s="248">
        <f t="shared" ref="F1572" si="2201">H1572+J1572+R1572</f>
        <v>12.585035100000002</v>
      </c>
      <c r="G1572" s="249">
        <v>2.2799999999999998</v>
      </c>
      <c r="H1572" s="250">
        <f t="shared" si="2184"/>
        <v>4.3290360000000003</v>
      </c>
      <c r="I1572" s="249">
        <v>0.02</v>
      </c>
      <c r="J1572" s="250">
        <f t="shared" si="2185"/>
        <v>4.7105400000000006E-2</v>
      </c>
      <c r="K1572" s="39" t="s">
        <v>264</v>
      </c>
      <c r="L1572" s="39" t="s">
        <v>26</v>
      </c>
      <c r="M1572" s="99">
        <v>1</v>
      </c>
      <c r="N1572" s="99">
        <v>7.25</v>
      </c>
      <c r="O1572" s="55">
        <f t="shared" si="2126"/>
        <v>7.25</v>
      </c>
      <c r="P1572" s="250">
        <f t="shared" ref="P1572" si="2202">E1572*F1572</f>
        <v>12.585035100000002</v>
      </c>
      <c r="Q1572" s="250">
        <f t="shared" ref="Q1572" si="2203">SUM(O1572:O1575)</f>
        <v>7.25</v>
      </c>
      <c r="R1572" s="250">
        <f t="shared" si="2188"/>
        <v>8.2088937000000008</v>
      </c>
      <c r="S1572" s="152">
        <f t="shared" ref="S1572" si="2204">F1572*$S$17</f>
        <v>15.977985843589734</v>
      </c>
      <c r="T1572" s="152">
        <f t="shared" ref="T1572" si="2205">E1572*S1572</f>
        <v>15.977985843589734</v>
      </c>
    </row>
    <row r="1573" spans="1:20" ht="12.75" customHeight="1" x14ac:dyDescent="0.2">
      <c r="A1573" s="197"/>
      <c r="B1573" s="213"/>
      <c r="C1573" s="213"/>
      <c r="D1573" s="197"/>
      <c r="E1573" s="247"/>
      <c r="F1573" s="248"/>
      <c r="G1573" s="249"/>
      <c r="H1573" s="250"/>
      <c r="I1573" s="249"/>
      <c r="J1573" s="250"/>
      <c r="K1573" s="39"/>
      <c r="L1573" s="39"/>
      <c r="M1573" s="39"/>
      <c r="N1573" s="99"/>
      <c r="O1573" s="55">
        <f t="shared" si="2126"/>
        <v>0</v>
      </c>
      <c r="P1573" s="250"/>
      <c r="Q1573" s="250"/>
      <c r="R1573" s="250"/>
      <c r="S1573" s="152"/>
      <c r="T1573" s="152"/>
    </row>
    <row r="1574" spans="1:20" ht="12.75" customHeight="1" x14ac:dyDescent="0.2">
      <c r="A1574" s="197"/>
      <c r="B1574" s="213"/>
      <c r="C1574" s="213"/>
      <c r="D1574" s="197"/>
      <c r="E1574" s="247"/>
      <c r="F1574" s="248"/>
      <c r="G1574" s="249"/>
      <c r="H1574" s="250"/>
      <c r="I1574" s="249"/>
      <c r="J1574" s="250"/>
      <c r="K1574" s="39"/>
      <c r="L1574" s="39"/>
      <c r="M1574" s="40"/>
      <c r="N1574" s="99"/>
      <c r="O1574" s="55">
        <f t="shared" si="2126"/>
        <v>0</v>
      </c>
      <c r="P1574" s="250"/>
      <c r="Q1574" s="250"/>
      <c r="R1574" s="250"/>
      <c r="S1574" s="152"/>
      <c r="T1574" s="152"/>
    </row>
    <row r="1575" spans="1:20" ht="12.75" customHeight="1" x14ac:dyDescent="0.2">
      <c r="A1575" s="197"/>
      <c r="B1575" s="213"/>
      <c r="C1575" s="213"/>
      <c r="D1575" s="197"/>
      <c r="E1575" s="247"/>
      <c r="F1575" s="248"/>
      <c r="G1575" s="249"/>
      <c r="H1575" s="250"/>
      <c r="I1575" s="249"/>
      <c r="J1575" s="250"/>
      <c r="K1575" s="39"/>
      <c r="L1575" s="39"/>
      <c r="M1575" s="39"/>
      <c r="N1575" s="99"/>
      <c r="O1575" s="55">
        <f t="shared" si="2126"/>
        <v>0</v>
      </c>
      <c r="P1575" s="250"/>
      <c r="Q1575" s="250"/>
      <c r="R1575" s="250"/>
      <c r="S1575" s="152"/>
      <c r="T1575" s="152"/>
    </row>
    <row r="1576" spans="1:20" ht="12.75" customHeight="1" x14ac:dyDescent="0.2">
      <c r="A1576" s="197">
        <v>18</v>
      </c>
      <c r="B1576" s="219" t="s">
        <v>456</v>
      </c>
      <c r="C1576" s="219" t="s">
        <v>948</v>
      </c>
      <c r="D1576" s="220" t="s">
        <v>719</v>
      </c>
      <c r="E1576" s="258">
        <v>1.9</v>
      </c>
      <c r="F1576" s="217">
        <f t="shared" ref="F1576" si="2206">H1576+J1576+R1576</f>
        <v>34.363628437199999</v>
      </c>
      <c r="G1576" s="256">
        <v>8.3699999999999992</v>
      </c>
      <c r="H1576" s="218">
        <f t="shared" ref="H1576" si="2207">G1576*$P$8/1000</f>
        <v>15.892118999999999</v>
      </c>
      <c r="I1576" s="256">
        <v>0.16</v>
      </c>
      <c r="J1576" s="218">
        <f t="shared" ref="J1576" si="2208">I1576*$P$9/1000</f>
        <v>0.37684320000000004</v>
      </c>
      <c r="K1576" s="57" t="s">
        <v>457</v>
      </c>
      <c r="L1576" s="57" t="s">
        <v>32</v>
      </c>
      <c r="M1576" s="57">
        <v>1.339</v>
      </c>
      <c r="N1576" s="92">
        <v>9</v>
      </c>
      <c r="O1576" s="55">
        <f t="shared" si="2126"/>
        <v>12.051</v>
      </c>
      <c r="P1576" s="218">
        <f t="shared" ref="P1576" si="2209">E1576*F1576</f>
        <v>65.290894030679993</v>
      </c>
      <c r="Q1576" s="218">
        <f t="shared" ref="Q1576" si="2210">SUM(O1576:O1579)</f>
        <v>15.981</v>
      </c>
      <c r="R1576" s="218">
        <f t="shared" ref="R1576" si="2211">Q1576*1.02*1.05*$R$14</f>
        <v>18.094666237199998</v>
      </c>
      <c r="S1576" s="152">
        <f t="shared" ref="S1576" si="2212">F1576*$S$17</f>
        <v>43.628131693010459</v>
      </c>
      <c r="T1576" s="152">
        <f t="shared" ref="T1576" si="2213">E1576*S1576</f>
        <v>82.89345021671987</v>
      </c>
    </row>
    <row r="1577" spans="1:20" ht="12.75" customHeight="1" x14ac:dyDescent="0.2">
      <c r="A1577" s="197"/>
      <c r="B1577" s="219"/>
      <c r="C1577" s="219"/>
      <c r="D1577" s="221"/>
      <c r="E1577" s="258"/>
      <c r="F1577" s="217"/>
      <c r="G1577" s="256"/>
      <c r="H1577" s="218"/>
      <c r="I1577" s="256"/>
      <c r="J1577" s="218"/>
      <c r="K1577" s="57" t="s">
        <v>458</v>
      </c>
      <c r="L1577" s="57" t="s">
        <v>29</v>
      </c>
      <c r="M1577" s="57">
        <v>10</v>
      </c>
      <c r="N1577" s="92">
        <v>0.35</v>
      </c>
      <c r="O1577" s="55">
        <f t="shared" si="2126"/>
        <v>3.5</v>
      </c>
      <c r="P1577" s="218"/>
      <c r="Q1577" s="218"/>
      <c r="R1577" s="218"/>
      <c r="S1577" s="152"/>
      <c r="T1577" s="152"/>
    </row>
    <row r="1578" spans="1:20" ht="12.75" customHeight="1" x14ac:dyDescent="0.2">
      <c r="A1578" s="197"/>
      <c r="B1578" s="219"/>
      <c r="C1578" s="219"/>
      <c r="D1578" s="221"/>
      <c r="E1578" s="258"/>
      <c r="F1578" s="217"/>
      <c r="G1578" s="256"/>
      <c r="H1578" s="218"/>
      <c r="I1578" s="256"/>
      <c r="J1578" s="218"/>
      <c r="K1578" s="57" t="s">
        <v>459</v>
      </c>
      <c r="L1578" s="57" t="s">
        <v>29</v>
      </c>
      <c r="M1578" s="57">
        <v>1</v>
      </c>
      <c r="N1578" s="92">
        <v>0.43</v>
      </c>
      <c r="O1578" s="55">
        <f t="shared" si="2126"/>
        <v>0.43</v>
      </c>
      <c r="P1578" s="218"/>
      <c r="Q1578" s="218"/>
      <c r="R1578" s="218"/>
      <c r="S1578" s="152"/>
      <c r="T1578" s="152"/>
    </row>
    <row r="1579" spans="1:20" ht="12.75" customHeight="1" x14ac:dyDescent="0.2">
      <c r="A1579" s="197"/>
      <c r="B1579" s="219"/>
      <c r="C1579" s="219"/>
      <c r="D1579" s="222"/>
      <c r="E1579" s="258"/>
      <c r="F1579" s="217"/>
      <c r="G1579" s="256"/>
      <c r="H1579" s="218"/>
      <c r="I1579" s="256"/>
      <c r="J1579" s="218"/>
      <c r="K1579" s="57"/>
      <c r="L1579" s="57"/>
      <c r="M1579" s="57"/>
      <c r="N1579" s="92"/>
      <c r="O1579" s="55">
        <f t="shared" si="2126"/>
        <v>0</v>
      </c>
      <c r="P1579" s="218"/>
      <c r="Q1579" s="218"/>
      <c r="R1579" s="218"/>
      <c r="S1579" s="152"/>
      <c r="T1579" s="152"/>
    </row>
    <row r="1580" spans="1:20" ht="12.75" customHeight="1" x14ac:dyDescent="0.2">
      <c r="A1580" s="197">
        <v>19</v>
      </c>
      <c r="B1580" s="219" t="s">
        <v>195</v>
      </c>
      <c r="C1580" s="219" t="s">
        <v>949</v>
      </c>
      <c r="D1580" s="257" t="s">
        <v>786</v>
      </c>
      <c r="E1580" s="258">
        <v>35.9</v>
      </c>
      <c r="F1580" s="217">
        <f t="shared" ref="F1580" si="2214">H1580+J1580+R1580</f>
        <v>0.57955942199999999</v>
      </c>
      <c r="G1580" s="256">
        <v>6.0999999999999999E-2</v>
      </c>
      <c r="H1580" s="218">
        <f t="shared" ref="H1580" si="2215">G1580*$P$8/1000</f>
        <v>0.1158207</v>
      </c>
      <c r="I1580" s="256">
        <v>4.5999999999999999E-3</v>
      </c>
      <c r="J1580" s="218">
        <f t="shared" ref="J1580" si="2216">I1580*$P$9/1000</f>
        <v>1.0834241999999999E-2</v>
      </c>
      <c r="K1580" s="57" t="s">
        <v>460</v>
      </c>
      <c r="L1580" s="57" t="s">
        <v>29</v>
      </c>
      <c r="M1580" s="57">
        <v>1</v>
      </c>
      <c r="N1580" s="92">
        <v>0.4</v>
      </c>
      <c r="O1580" s="55">
        <f t="shared" si="2126"/>
        <v>0.4</v>
      </c>
      <c r="P1580" s="218">
        <f t="shared" ref="P1580" si="2217">E1580*F1580</f>
        <v>20.8061832498</v>
      </c>
      <c r="Q1580" s="218">
        <f t="shared" ref="Q1580" si="2218">SUM(O1580:O1583)</f>
        <v>0.4</v>
      </c>
      <c r="R1580" s="218">
        <f t="shared" ref="R1580" si="2219">Q1580*1.02*1.05*$R$14</f>
        <v>0.45290448000000005</v>
      </c>
      <c r="S1580" s="152">
        <f t="shared" ref="S1580" si="2220">F1580*$S$17</f>
        <v>0.73580980638147331</v>
      </c>
      <c r="T1580" s="152">
        <f t="shared" ref="T1580" si="2221">E1580*S1580</f>
        <v>26.415572049094891</v>
      </c>
    </row>
    <row r="1581" spans="1:20" ht="12.75" customHeight="1" x14ac:dyDescent="0.2">
      <c r="A1581" s="197"/>
      <c r="B1581" s="219"/>
      <c r="C1581" s="219"/>
      <c r="D1581" s="257"/>
      <c r="E1581" s="258"/>
      <c r="F1581" s="217"/>
      <c r="G1581" s="256"/>
      <c r="H1581" s="218"/>
      <c r="I1581" s="256"/>
      <c r="J1581" s="218"/>
      <c r="K1581" s="57"/>
      <c r="L1581" s="57"/>
      <c r="M1581" s="57"/>
      <c r="N1581" s="92"/>
      <c r="O1581" s="55">
        <f t="shared" si="2126"/>
        <v>0</v>
      </c>
      <c r="P1581" s="218"/>
      <c r="Q1581" s="218"/>
      <c r="R1581" s="218"/>
      <c r="S1581" s="152"/>
      <c r="T1581" s="152"/>
    </row>
    <row r="1582" spans="1:20" ht="12.75" customHeight="1" x14ac:dyDescent="0.2">
      <c r="A1582" s="197"/>
      <c r="B1582" s="219"/>
      <c r="C1582" s="219"/>
      <c r="D1582" s="257"/>
      <c r="E1582" s="258"/>
      <c r="F1582" s="217"/>
      <c r="G1582" s="256"/>
      <c r="H1582" s="218"/>
      <c r="I1582" s="256"/>
      <c r="J1582" s="218"/>
      <c r="K1582" s="57"/>
      <c r="L1582" s="57"/>
      <c r="M1582" s="57"/>
      <c r="N1582" s="92"/>
      <c r="O1582" s="55">
        <f t="shared" si="2126"/>
        <v>0</v>
      </c>
      <c r="P1582" s="218"/>
      <c r="Q1582" s="218"/>
      <c r="R1582" s="218"/>
      <c r="S1582" s="152"/>
      <c r="T1582" s="152"/>
    </row>
    <row r="1583" spans="1:20" ht="12.75" customHeight="1" x14ac:dyDescent="0.2">
      <c r="A1583" s="197"/>
      <c r="B1583" s="219"/>
      <c r="C1583" s="219"/>
      <c r="D1583" s="257"/>
      <c r="E1583" s="258"/>
      <c r="F1583" s="217"/>
      <c r="G1583" s="256"/>
      <c r="H1583" s="218"/>
      <c r="I1583" s="256"/>
      <c r="J1583" s="218"/>
      <c r="K1583" s="57"/>
      <c r="L1583" s="57"/>
      <c r="M1583" s="57"/>
      <c r="N1583" s="92"/>
      <c r="O1583" s="55">
        <f t="shared" si="2126"/>
        <v>0</v>
      </c>
      <c r="P1583" s="218"/>
      <c r="Q1583" s="218"/>
      <c r="R1583" s="218"/>
      <c r="S1583" s="152"/>
      <c r="T1583" s="152"/>
    </row>
    <row r="1584" spans="1:20" s="54" customFormat="1" ht="12.75" customHeight="1" x14ac:dyDescent="0.2">
      <c r="A1584" s="144"/>
      <c r="B1584" s="433"/>
      <c r="C1584" s="383" t="s">
        <v>716</v>
      </c>
      <c r="D1584" s="433"/>
      <c r="E1584" s="477"/>
      <c r="F1584" s="439">
        <f>H1584+J1584+R1584</f>
        <v>2.8792230000000001</v>
      </c>
      <c r="G1584" s="442">
        <v>0.4</v>
      </c>
      <c r="H1584" s="445">
        <f>G1584*$P$8/1000</f>
        <v>0.75948000000000004</v>
      </c>
      <c r="I1584" s="448">
        <v>0.9</v>
      </c>
      <c r="J1584" s="445">
        <f>I1584*$P$9/1000</f>
        <v>2.1197430000000002</v>
      </c>
      <c r="K1584" s="82"/>
      <c r="L1584" s="82"/>
      <c r="M1584" s="82"/>
      <c r="N1584" s="83"/>
      <c r="O1584" s="84">
        <f t="shared" si="2126"/>
        <v>0</v>
      </c>
      <c r="P1584" s="445">
        <f>E1584*F1584</f>
        <v>0</v>
      </c>
      <c r="Q1584" s="445">
        <f>SUM(O1584:O1587)</f>
        <v>0</v>
      </c>
      <c r="R1584" s="445">
        <f>Q1584*1.02*1.05*$R$14</f>
        <v>0</v>
      </c>
      <c r="S1584" s="453"/>
      <c r="T1584" s="451">
        <f>SUM(T1508:T1583)</f>
        <v>1956.6273975943127</v>
      </c>
    </row>
    <row r="1585" spans="1:20" s="54" customFormat="1" ht="12.75" customHeight="1" x14ac:dyDescent="0.2">
      <c r="A1585" s="145"/>
      <c r="B1585" s="434"/>
      <c r="C1585" s="384"/>
      <c r="D1585" s="434"/>
      <c r="E1585" s="478"/>
      <c r="F1585" s="440"/>
      <c r="G1585" s="443"/>
      <c r="H1585" s="446"/>
      <c r="I1585" s="449"/>
      <c r="J1585" s="446"/>
      <c r="K1585" s="82"/>
      <c r="L1585" s="82"/>
      <c r="M1585" s="82"/>
      <c r="N1585" s="83"/>
      <c r="O1585" s="84">
        <f t="shared" si="2126"/>
        <v>0</v>
      </c>
      <c r="P1585" s="446"/>
      <c r="Q1585" s="446"/>
      <c r="R1585" s="446"/>
      <c r="S1585" s="453"/>
      <c r="T1585" s="451"/>
    </row>
    <row r="1586" spans="1:20" s="54" customFormat="1" ht="12.75" customHeight="1" x14ac:dyDescent="0.2">
      <c r="A1586" s="145"/>
      <c r="B1586" s="434"/>
      <c r="C1586" s="384"/>
      <c r="D1586" s="434"/>
      <c r="E1586" s="478"/>
      <c r="F1586" s="440"/>
      <c r="G1586" s="443"/>
      <c r="H1586" s="446"/>
      <c r="I1586" s="449"/>
      <c r="J1586" s="446"/>
      <c r="K1586" s="82"/>
      <c r="L1586" s="82"/>
      <c r="M1586" s="82"/>
      <c r="N1586" s="83"/>
      <c r="O1586" s="84">
        <f t="shared" si="2126"/>
        <v>0</v>
      </c>
      <c r="P1586" s="446"/>
      <c r="Q1586" s="446"/>
      <c r="R1586" s="446"/>
      <c r="S1586" s="453"/>
      <c r="T1586" s="451"/>
    </row>
    <row r="1587" spans="1:20" s="54" customFormat="1" ht="12.75" customHeight="1" x14ac:dyDescent="0.2">
      <c r="A1587" s="146"/>
      <c r="B1587" s="435"/>
      <c r="C1587" s="385"/>
      <c r="D1587" s="435"/>
      <c r="E1587" s="479"/>
      <c r="F1587" s="441"/>
      <c r="G1587" s="444"/>
      <c r="H1587" s="447"/>
      <c r="I1587" s="450"/>
      <c r="J1587" s="447"/>
      <c r="K1587" s="82"/>
      <c r="L1587" s="82"/>
      <c r="M1587" s="82"/>
      <c r="N1587" s="83"/>
      <c r="O1587" s="84">
        <f t="shared" si="2126"/>
        <v>0</v>
      </c>
      <c r="P1587" s="447"/>
      <c r="Q1587" s="447"/>
      <c r="R1587" s="447"/>
      <c r="S1587" s="453"/>
      <c r="T1587" s="451"/>
    </row>
    <row r="1588" spans="1:20" s="54" customFormat="1" ht="12.75" customHeight="1" x14ac:dyDescent="0.2">
      <c r="A1588" s="144"/>
      <c r="B1588" s="433"/>
      <c r="C1588" s="383" t="s">
        <v>717</v>
      </c>
      <c r="D1588" s="433"/>
      <c r="E1588" s="477"/>
      <c r="F1588" s="439">
        <f>H1588+J1588+R1588</f>
        <v>7.1331929999999995</v>
      </c>
      <c r="G1588" s="442">
        <v>1.4</v>
      </c>
      <c r="H1588" s="445">
        <f>G1588*$P$8/1000</f>
        <v>2.6581799999999998</v>
      </c>
      <c r="I1588" s="448">
        <v>1.9</v>
      </c>
      <c r="J1588" s="445">
        <f>I1588*$P$9/1000</f>
        <v>4.4750129999999997</v>
      </c>
      <c r="K1588" s="82"/>
      <c r="L1588" s="82"/>
      <c r="M1588" s="82"/>
      <c r="N1588" s="83"/>
      <c r="O1588" s="84">
        <f t="shared" si="2126"/>
        <v>0</v>
      </c>
      <c r="P1588" s="445">
        <f>E1588*F1588</f>
        <v>0</v>
      </c>
      <c r="Q1588" s="445">
        <f>SUM(O1588:O1591)</f>
        <v>0</v>
      </c>
      <c r="R1588" s="445">
        <f>Q1588*1.02*1.05*$R$14</f>
        <v>0</v>
      </c>
      <c r="S1588" s="453"/>
      <c r="T1588" s="452">
        <f>(T1584*100%)/$T$1936</f>
        <v>1.6444344047914807E-2</v>
      </c>
    </row>
    <row r="1589" spans="1:20" s="54" customFormat="1" ht="12.75" customHeight="1" x14ac:dyDescent="0.2">
      <c r="A1589" s="145"/>
      <c r="B1589" s="434"/>
      <c r="C1589" s="384"/>
      <c r="D1589" s="434"/>
      <c r="E1589" s="478"/>
      <c r="F1589" s="440"/>
      <c r="G1589" s="443"/>
      <c r="H1589" s="446"/>
      <c r="I1589" s="449"/>
      <c r="J1589" s="446"/>
      <c r="K1589" s="82"/>
      <c r="L1589" s="82"/>
      <c r="M1589" s="82"/>
      <c r="N1589" s="83"/>
      <c r="O1589" s="84">
        <f t="shared" si="2126"/>
        <v>0</v>
      </c>
      <c r="P1589" s="446"/>
      <c r="Q1589" s="446"/>
      <c r="R1589" s="446"/>
      <c r="S1589" s="453"/>
      <c r="T1589" s="452"/>
    </row>
    <row r="1590" spans="1:20" s="54" customFormat="1" ht="12.75" customHeight="1" x14ac:dyDescent="0.2">
      <c r="A1590" s="145"/>
      <c r="B1590" s="434"/>
      <c r="C1590" s="384"/>
      <c r="D1590" s="434"/>
      <c r="E1590" s="478"/>
      <c r="F1590" s="440"/>
      <c r="G1590" s="443"/>
      <c r="H1590" s="446"/>
      <c r="I1590" s="449"/>
      <c r="J1590" s="446"/>
      <c r="K1590" s="82"/>
      <c r="L1590" s="82"/>
      <c r="M1590" s="82"/>
      <c r="N1590" s="83"/>
      <c r="O1590" s="84">
        <f t="shared" si="2126"/>
        <v>0</v>
      </c>
      <c r="P1590" s="446"/>
      <c r="Q1590" s="446"/>
      <c r="R1590" s="446"/>
      <c r="S1590" s="453"/>
      <c r="T1590" s="452"/>
    </row>
    <row r="1591" spans="1:20" s="54" customFormat="1" ht="12.75" customHeight="1" x14ac:dyDescent="0.2">
      <c r="A1591" s="146"/>
      <c r="B1591" s="435"/>
      <c r="C1591" s="385"/>
      <c r="D1591" s="435"/>
      <c r="E1591" s="479"/>
      <c r="F1591" s="441"/>
      <c r="G1591" s="444"/>
      <c r="H1591" s="447"/>
      <c r="I1591" s="450"/>
      <c r="J1591" s="447"/>
      <c r="K1591" s="82"/>
      <c r="L1591" s="82"/>
      <c r="M1591" s="82"/>
      <c r="N1591" s="83"/>
      <c r="O1591" s="84">
        <f t="shared" si="2126"/>
        <v>0</v>
      </c>
      <c r="P1591" s="447"/>
      <c r="Q1591" s="447"/>
      <c r="R1591" s="447"/>
      <c r="S1591" s="453"/>
      <c r="T1591" s="452"/>
    </row>
    <row r="1592" spans="1:20" ht="12.75" customHeight="1" x14ac:dyDescent="0.2">
      <c r="A1592" s="197"/>
      <c r="B1592" s="213"/>
      <c r="C1592" s="198" t="s">
        <v>950</v>
      </c>
      <c r="D1592" s="148"/>
      <c r="E1592" s="247"/>
      <c r="F1592" s="248">
        <f t="shared" ref="F1592" si="2222">H1592+J1592+R1592</f>
        <v>0</v>
      </c>
      <c r="G1592" s="249"/>
      <c r="H1592" s="250">
        <f t="shared" ref="H1592" si="2223">G1592*$P$8/1000</f>
        <v>0</v>
      </c>
      <c r="I1592" s="249"/>
      <c r="J1592" s="250">
        <f t="shared" ref="J1592" si="2224">I1592*$P$9/1000</f>
        <v>0</v>
      </c>
      <c r="K1592" s="39"/>
      <c r="L1592" s="39"/>
      <c r="M1592" s="99"/>
      <c r="N1592" s="99"/>
      <c r="O1592" s="55">
        <f t="shared" si="2126"/>
        <v>0</v>
      </c>
      <c r="P1592" s="250">
        <f t="shared" ref="P1592" si="2225">E1592*F1592</f>
        <v>0</v>
      </c>
      <c r="Q1592" s="250">
        <f t="shared" ref="Q1592" si="2226">SUM(O1592:O1595)</f>
        <v>0</v>
      </c>
      <c r="R1592" s="250">
        <f t="shared" ref="R1592" si="2227">Q1592*1.02*1.05*$R$14</f>
        <v>0</v>
      </c>
      <c r="S1592" s="152">
        <f t="shared" ref="S1592" si="2228">F1592*$S$17</f>
        <v>0</v>
      </c>
      <c r="T1592" s="152">
        <f t="shared" ref="T1592" si="2229">E1592*S1592</f>
        <v>0</v>
      </c>
    </row>
    <row r="1593" spans="1:20" ht="12.75" customHeight="1" x14ac:dyDescent="0.2">
      <c r="A1593" s="197"/>
      <c r="B1593" s="213"/>
      <c r="C1593" s="199"/>
      <c r="D1593" s="148"/>
      <c r="E1593" s="247"/>
      <c r="F1593" s="248"/>
      <c r="G1593" s="249"/>
      <c r="H1593" s="250"/>
      <c r="I1593" s="249"/>
      <c r="J1593" s="250"/>
      <c r="K1593" s="39"/>
      <c r="L1593" s="39"/>
      <c r="M1593" s="39"/>
      <c r="N1593" s="99"/>
      <c r="O1593" s="55">
        <f t="shared" si="2126"/>
        <v>0</v>
      </c>
      <c r="P1593" s="250"/>
      <c r="Q1593" s="250"/>
      <c r="R1593" s="250"/>
      <c r="S1593" s="152"/>
      <c r="T1593" s="152"/>
    </row>
    <row r="1594" spans="1:20" ht="12.75" customHeight="1" x14ac:dyDescent="0.2">
      <c r="A1594" s="197"/>
      <c r="B1594" s="213"/>
      <c r="C1594" s="199"/>
      <c r="D1594" s="148"/>
      <c r="E1594" s="247"/>
      <c r="F1594" s="248"/>
      <c r="G1594" s="249"/>
      <c r="H1594" s="250"/>
      <c r="I1594" s="249"/>
      <c r="J1594" s="250"/>
      <c r="K1594" s="39"/>
      <c r="L1594" s="39"/>
      <c r="M1594" s="40"/>
      <c r="N1594" s="99"/>
      <c r="O1594" s="55">
        <f t="shared" si="2126"/>
        <v>0</v>
      </c>
      <c r="P1594" s="250"/>
      <c r="Q1594" s="250"/>
      <c r="R1594" s="250"/>
      <c r="S1594" s="152"/>
      <c r="T1594" s="152"/>
    </row>
    <row r="1595" spans="1:20" ht="12.75" customHeight="1" x14ac:dyDescent="0.2">
      <c r="A1595" s="197"/>
      <c r="B1595" s="213"/>
      <c r="C1595" s="200"/>
      <c r="D1595" s="148"/>
      <c r="E1595" s="247"/>
      <c r="F1595" s="248"/>
      <c r="G1595" s="249"/>
      <c r="H1595" s="250"/>
      <c r="I1595" s="249"/>
      <c r="J1595" s="250"/>
      <c r="K1595" s="39"/>
      <c r="L1595" s="39"/>
      <c r="M1595" s="39"/>
      <c r="N1595" s="99"/>
      <c r="O1595" s="55">
        <f t="shared" si="2126"/>
        <v>0</v>
      </c>
      <c r="P1595" s="250"/>
      <c r="Q1595" s="250"/>
      <c r="R1595" s="250"/>
      <c r="S1595" s="152"/>
      <c r="T1595" s="152"/>
    </row>
    <row r="1596" spans="1:20" ht="12.75" customHeight="1" x14ac:dyDescent="0.2">
      <c r="A1596" s="148">
        <v>1</v>
      </c>
      <c r="B1596" s="219" t="s">
        <v>45</v>
      </c>
      <c r="C1596" s="195" t="s">
        <v>951</v>
      </c>
      <c r="D1596" s="220" t="s">
        <v>709</v>
      </c>
      <c r="E1596" s="223">
        <v>1</v>
      </c>
      <c r="F1596" s="217">
        <f t="shared" ref="F1596" si="2230">H1596+J1596+R1596</f>
        <v>79.0426152</v>
      </c>
      <c r="G1596" s="228"/>
      <c r="H1596" s="218">
        <f t="shared" ref="H1596" si="2231">G1596*$P$8/1000</f>
        <v>0</v>
      </c>
      <c r="I1596" s="251"/>
      <c r="J1596" s="218">
        <f t="shared" ref="J1596" si="2232">I1596*$P$9/1000</f>
        <v>0</v>
      </c>
      <c r="K1596" s="56" t="s">
        <v>207</v>
      </c>
      <c r="L1596" s="56"/>
      <c r="M1596" s="56"/>
      <c r="N1596" s="101"/>
      <c r="O1596" s="55">
        <f t="shared" si="2126"/>
        <v>0</v>
      </c>
      <c r="P1596" s="218">
        <f t="shared" ref="P1596" si="2233">E1596*F1596</f>
        <v>79.0426152</v>
      </c>
      <c r="Q1596" s="218">
        <f t="shared" ref="Q1596" si="2234">SUM(O1596:O1599)</f>
        <v>73.3</v>
      </c>
      <c r="R1596" s="218">
        <f>Q1596*1.02*$R$14</f>
        <v>79.0426152</v>
      </c>
      <c r="S1596" s="152">
        <f>(F1596-S1908)*$T$17</f>
        <v>7.2925742939375429</v>
      </c>
      <c r="T1596" s="152">
        <f t="shared" ref="T1596" si="2235">E1596*S1596</f>
        <v>7.2925742939375429</v>
      </c>
    </row>
    <row r="1597" spans="1:20" ht="12.75" customHeight="1" x14ac:dyDescent="0.2">
      <c r="A1597" s="148"/>
      <c r="B1597" s="219"/>
      <c r="C1597" s="195"/>
      <c r="D1597" s="221"/>
      <c r="E1597" s="224"/>
      <c r="F1597" s="217"/>
      <c r="G1597" s="229"/>
      <c r="H1597" s="218"/>
      <c r="I1597" s="252"/>
      <c r="J1597" s="218"/>
      <c r="K1597" s="56" t="s">
        <v>208</v>
      </c>
      <c r="L1597" s="56" t="s">
        <v>26</v>
      </c>
      <c r="M1597" s="56">
        <v>1</v>
      </c>
      <c r="N1597" s="101">
        <v>73.3</v>
      </c>
      <c r="O1597" s="55">
        <f t="shared" si="2126"/>
        <v>73.3</v>
      </c>
      <c r="P1597" s="218"/>
      <c r="Q1597" s="218"/>
      <c r="R1597" s="218"/>
      <c r="S1597" s="152"/>
      <c r="T1597" s="152"/>
    </row>
    <row r="1598" spans="1:20" ht="12.75" customHeight="1" x14ac:dyDescent="0.2">
      <c r="A1598" s="148"/>
      <c r="B1598" s="219"/>
      <c r="C1598" s="195"/>
      <c r="D1598" s="221"/>
      <c r="E1598" s="224"/>
      <c r="F1598" s="217"/>
      <c r="G1598" s="229"/>
      <c r="H1598" s="218"/>
      <c r="I1598" s="252"/>
      <c r="J1598" s="218"/>
      <c r="K1598" s="56"/>
      <c r="L1598" s="56"/>
      <c r="M1598" s="56"/>
      <c r="N1598" s="101"/>
      <c r="O1598" s="55">
        <f t="shared" si="2126"/>
        <v>0</v>
      </c>
      <c r="P1598" s="218"/>
      <c r="Q1598" s="218"/>
      <c r="R1598" s="218"/>
      <c r="S1598" s="152"/>
      <c r="T1598" s="152"/>
    </row>
    <row r="1599" spans="1:20" ht="12.75" customHeight="1" x14ac:dyDescent="0.2">
      <c r="A1599" s="148"/>
      <c r="B1599" s="219"/>
      <c r="C1599" s="195"/>
      <c r="D1599" s="222"/>
      <c r="E1599" s="225"/>
      <c r="F1599" s="217"/>
      <c r="G1599" s="230"/>
      <c r="H1599" s="218"/>
      <c r="I1599" s="253"/>
      <c r="J1599" s="218"/>
      <c r="K1599" s="56"/>
      <c r="L1599" s="56"/>
      <c r="M1599" s="56"/>
      <c r="N1599" s="101"/>
      <c r="O1599" s="55">
        <f t="shared" si="2126"/>
        <v>0</v>
      </c>
      <c r="P1599" s="218"/>
      <c r="Q1599" s="218"/>
      <c r="R1599" s="218"/>
      <c r="S1599" s="152"/>
      <c r="T1599" s="152"/>
    </row>
    <row r="1600" spans="1:20" ht="12.75" customHeight="1" x14ac:dyDescent="0.2">
      <c r="A1600" s="148">
        <v>2</v>
      </c>
      <c r="B1600" s="219" t="s">
        <v>211</v>
      </c>
      <c r="C1600" s="195" t="s">
        <v>952</v>
      </c>
      <c r="D1600" s="220" t="s">
        <v>709</v>
      </c>
      <c r="E1600" s="223">
        <v>1</v>
      </c>
      <c r="F1600" s="217">
        <f t="shared" ref="F1600:F1612" si="2236">H1600+J1600+R1600</f>
        <v>15.821337480000002</v>
      </c>
      <c r="G1600" s="228">
        <v>0.64</v>
      </c>
      <c r="H1600" s="218">
        <f t="shared" ref="H1600:H1612" si="2237">G1600*$P$8/1000</f>
        <v>1.215168</v>
      </c>
      <c r="I1600" s="196"/>
      <c r="J1600" s="218">
        <f t="shared" ref="J1600:J1612" si="2238">I1600*$P$9/1000</f>
        <v>0</v>
      </c>
      <c r="K1600" s="57" t="s">
        <v>53</v>
      </c>
      <c r="L1600" s="57" t="s">
        <v>26</v>
      </c>
      <c r="M1600" s="57">
        <v>1</v>
      </c>
      <c r="N1600" s="92">
        <v>12.9</v>
      </c>
      <c r="O1600" s="55">
        <f t="shared" si="2126"/>
        <v>12.9</v>
      </c>
      <c r="P1600" s="218">
        <f t="shared" ref="P1600" si="2239">E1600*F1600</f>
        <v>15.821337480000002</v>
      </c>
      <c r="Q1600" s="218">
        <f t="shared" ref="Q1600" si="2240">SUM(O1600:O1603)</f>
        <v>12.9</v>
      </c>
      <c r="R1600" s="218">
        <f>Q1600*1.02*1.05*$R$14</f>
        <v>14.606169480000002</v>
      </c>
      <c r="S1600" s="152">
        <f t="shared" ref="S1600" si="2241">F1600*$S$17</f>
        <v>20.08680184627341</v>
      </c>
      <c r="T1600" s="152">
        <f t="shared" ref="T1600" si="2242">E1600*S1600</f>
        <v>20.08680184627341</v>
      </c>
    </row>
    <row r="1601" spans="1:20" ht="12.75" customHeight="1" x14ac:dyDescent="0.2">
      <c r="A1601" s="148"/>
      <c r="B1601" s="219"/>
      <c r="C1601" s="195"/>
      <c r="D1601" s="221"/>
      <c r="E1601" s="224"/>
      <c r="F1601" s="217"/>
      <c r="G1601" s="229"/>
      <c r="H1601" s="218"/>
      <c r="I1601" s="196"/>
      <c r="J1601" s="218"/>
      <c r="K1601" s="57"/>
      <c r="L1601" s="57"/>
      <c r="M1601" s="57"/>
      <c r="N1601" s="92"/>
      <c r="O1601" s="55">
        <f t="shared" ref="O1601:O1680" si="2243">M1601*N1601</f>
        <v>0</v>
      </c>
      <c r="P1601" s="218"/>
      <c r="Q1601" s="218"/>
      <c r="R1601" s="218"/>
      <c r="S1601" s="152"/>
      <c r="T1601" s="152"/>
    </row>
    <row r="1602" spans="1:20" ht="12.75" customHeight="1" x14ac:dyDescent="0.2">
      <c r="A1602" s="148"/>
      <c r="B1602" s="219"/>
      <c r="C1602" s="195"/>
      <c r="D1602" s="221"/>
      <c r="E1602" s="224"/>
      <c r="F1602" s="217"/>
      <c r="G1602" s="229"/>
      <c r="H1602" s="218"/>
      <c r="I1602" s="196"/>
      <c r="J1602" s="218"/>
      <c r="K1602" s="57"/>
      <c r="L1602" s="57"/>
      <c r="M1602" s="60"/>
      <c r="N1602" s="92"/>
      <c r="O1602" s="55">
        <f t="shared" si="2243"/>
        <v>0</v>
      </c>
      <c r="P1602" s="218"/>
      <c r="Q1602" s="218"/>
      <c r="R1602" s="218"/>
      <c r="S1602" s="152"/>
      <c r="T1602" s="152"/>
    </row>
    <row r="1603" spans="1:20" ht="12.75" customHeight="1" x14ac:dyDescent="0.2">
      <c r="A1603" s="148"/>
      <c r="B1603" s="219"/>
      <c r="C1603" s="195"/>
      <c r="D1603" s="222"/>
      <c r="E1603" s="225"/>
      <c r="F1603" s="217"/>
      <c r="G1603" s="230"/>
      <c r="H1603" s="218"/>
      <c r="I1603" s="196"/>
      <c r="J1603" s="218"/>
      <c r="K1603" s="57"/>
      <c r="L1603" s="57"/>
      <c r="M1603" s="57"/>
      <c r="N1603" s="92"/>
      <c r="O1603" s="55">
        <f t="shared" si="2243"/>
        <v>0</v>
      </c>
      <c r="P1603" s="218"/>
      <c r="Q1603" s="218"/>
      <c r="R1603" s="218"/>
      <c r="S1603" s="152"/>
      <c r="T1603" s="152"/>
    </row>
    <row r="1604" spans="1:20" ht="12.75" customHeight="1" x14ac:dyDescent="0.2">
      <c r="A1604" s="148">
        <v>3</v>
      </c>
      <c r="B1604" s="204" t="s">
        <v>209</v>
      </c>
      <c r="C1604" s="195" t="s">
        <v>953</v>
      </c>
      <c r="D1604" s="220" t="s">
        <v>709</v>
      </c>
      <c r="E1604" s="223">
        <v>73</v>
      </c>
      <c r="F1604" s="217">
        <f t="shared" si="2236"/>
        <v>6.9547415999999993</v>
      </c>
      <c r="G1604" s="228">
        <v>0.88</v>
      </c>
      <c r="H1604" s="218">
        <f t="shared" si="2237"/>
        <v>1.6708559999999999</v>
      </c>
      <c r="I1604" s="196"/>
      <c r="J1604" s="218">
        <f t="shared" si="2238"/>
        <v>0</v>
      </c>
      <c r="K1604" s="57" t="s">
        <v>210</v>
      </c>
      <c r="L1604" s="57" t="s">
        <v>26</v>
      </c>
      <c r="M1604" s="57">
        <v>1</v>
      </c>
      <c r="N1604" s="104">
        <v>4.9000000000000004</v>
      </c>
      <c r="O1604" s="55">
        <f t="shared" si="2243"/>
        <v>4.9000000000000004</v>
      </c>
      <c r="P1604" s="218">
        <f t="shared" ref="P1604" si="2244">E1604*F1604</f>
        <v>507.69613679999998</v>
      </c>
      <c r="Q1604" s="218">
        <f t="shared" ref="Q1604" si="2245">SUM(O1604:O1607)</f>
        <v>4.9000000000000004</v>
      </c>
      <c r="R1604" s="218">
        <f t="shared" ref="R1604" si="2246">Q1604*1.02*$R$14</f>
        <v>5.2838855999999996</v>
      </c>
      <c r="S1604" s="152">
        <f>(F1604-S1912)*$T$17</f>
        <v>2.6093261085722896</v>
      </c>
      <c r="T1604" s="152">
        <f t="shared" ref="T1604" si="2247">E1604*S1604</f>
        <v>190.48080592577713</v>
      </c>
    </row>
    <row r="1605" spans="1:20" ht="12.75" customHeight="1" x14ac:dyDescent="0.2">
      <c r="A1605" s="148"/>
      <c r="B1605" s="205"/>
      <c r="C1605" s="195"/>
      <c r="D1605" s="221"/>
      <c r="E1605" s="224"/>
      <c r="F1605" s="217"/>
      <c r="G1605" s="229"/>
      <c r="H1605" s="218"/>
      <c r="I1605" s="196"/>
      <c r="J1605" s="218"/>
      <c r="K1605" s="57"/>
      <c r="L1605" s="57"/>
      <c r="M1605" s="57"/>
      <c r="N1605" s="92"/>
      <c r="O1605" s="55">
        <f t="shared" si="2243"/>
        <v>0</v>
      </c>
      <c r="P1605" s="218"/>
      <c r="Q1605" s="218"/>
      <c r="R1605" s="218"/>
      <c r="S1605" s="152"/>
      <c r="T1605" s="152"/>
    </row>
    <row r="1606" spans="1:20" ht="12.75" customHeight="1" x14ac:dyDescent="0.2">
      <c r="A1606" s="148"/>
      <c r="B1606" s="205"/>
      <c r="C1606" s="195"/>
      <c r="D1606" s="221"/>
      <c r="E1606" s="224"/>
      <c r="F1606" s="217"/>
      <c r="G1606" s="229"/>
      <c r="H1606" s="218"/>
      <c r="I1606" s="196"/>
      <c r="J1606" s="218"/>
      <c r="K1606" s="57"/>
      <c r="L1606" s="57"/>
      <c r="M1606" s="20"/>
      <c r="N1606" s="92"/>
      <c r="O1606" s="55">
        <f t="shared" si="2243"/>
        <v>0</v>
      </c>
      <c r="P1606" s="218"/>
      <c r="Q1606" s="218"/>
      <c r="R1606" s="218"/>
      <c r="S1606" s="152"/>
      <c r="T1606" s="152"/>
    </row>
    <row r="1607" spans="1:20" ht="12.75" customHeight="1" x14ac:dyDescent="0.2">
      <c r="A1607" s="148"/>
      <c r="B1607" s="206"/>
      <c r="C1607" s="195"/>
      <c r="D1607" s="222"/>
      <c r="E1607" s="225"/>
      <c r="F1607" s="217"/>
      <c r="G1607" s="230"/>
      <c r="H1607" s="218"/>
      <c r="I1607" s="196"/>
      <c r="J1607" s="218"/>
      <c r="K1607" s="57"/>
      <c r="L1607" s="57"/>
      <c r="M1607" s="57"/>
      <c r="N1607" s="92"/>
      <c r="O1607" s="55">
        <f t="shared" si="2243"/>
        <v>0</v>
      </c>
      <c r="P1607" s="218"/>
      <c r="Q1607" s="218"/>
      <c r="R1607" s="218"/>
      <c r="S1607" s="152"/>
      <c r="T1607" s="152"/>
    </row>
    <row r="1608" spans="1:20" ht="12.75" customHeight="1" x14ac:dyDescent="0.2">
      <c r="A1608" s="148">
        <v>4</v>
      </c>
      <c r="B1608" s="219" t="s">
        <v>45</v>
      </c>
      <c r="C1608" s="195" t="s">
        <v>954</v>
      </c>
      <c r="D1608" s="220" t="s">
        <v>709</v>
      </c>
      <c r="E1608" s="223">
        <v>5</v>
      </c>
      <c r="F1608" s="217">
        <f t="shared" si="2236"/>
        <v>3.4507007999999999</v>
      </c>
      <c r="G1608" s="196"/>
      <c r="H1608" s="218">
        <f t="shared" si="2237"/>
        <v>0</v>
      </c>
      <c r="I1608" s="196"/>
      <c r="J1608" s="218">
        <f t="shared" si="2238"/>
        <v>0</v>
      </c>
      <c r="K1608" s="57" t="s">
        <v>53</v>
      </c>
      <c r="L1608" s="57" t="s">
        <v>26</v>
      </c>
      <c r="M1608" s="57">
        <v>1</v>
      </c>
      <c r="N1608" s="104">
        <v>3.2</v>
      </c>
      <c r="O1608" s="55">
        <f t="shared" si="2243"/>
        <v>3.2</v>
      </c>
      <c r="P1608" s="218">
        <f t="shared" ref="P1608" si="2248">E1608*F1608</f>
        <v>17.253504</v>
      </c>
      <c r="Q1608" s="218">
        <f t="shared" ref="Q1608" si="2249">SUM(O1608:O1611)</f>
        <v>3.2</v>
      </c>
      <c r="R1608" s="218">
        <f t="shared" ref="R1608" si="2250">Q1608*1.02*$R$14</f>
        <v>3.4507007999999999</v>
      </c>
      <c r="S1608" s="152">
        <f>(F1608-S1916)*$T$17</f>
        <v>0.31836613561528104</v>
      </c>
      <c r="T1608" s="152">
        <f t="shared" ref="T1608" si="2251">E1608*S1608</f>
        <v>1.5918306780764051</v>
      </c>
    </row>
    <row r="1609" spans="1:20" ht="12.75" customHeight="1" x14ac:dyDescent="0.2">
      <c r="A1609" s="148"/>
      <c r="B1609" s="219"/>
      <c r="C1609" s="195"/>
      <c r="D1609" s="221"/>
      <c r="E1609" s="224"/>
      <c r="F1609" s="217"/>
      <c r="G1609" s="196"/>
      <c r="H1609" s="218"/>
      <c r="I1609" s="196"/>
      <c r="J1609" s="218"/>
      <c r="K1609" s="57"/>
      <c r="L1609" s="57"/>
      <c r="M1609" s="57"/>
      <c r="N1609" s="92"/>
      <c r="O1609" s="55">
        <f t="shared" si="2243"/>
        <v>0</v>
      </c>
      <c r="P1609" s="218"/>
      <c r="Q1609" s="218"/>
      <c r="R1609" s="218"/>
      <c r="S1609" s="152"/>
      <c r="T1609" s="152"/>
    </row>
    <row r="1610" spans="1:20" ht="12.75" customHeight="1" x14ac:dyDescent="0.2">
      <c r="A1610" s="148"/>
      <c r="B1610" s="219"/>
      <c r="C1610" s="195"/>
      <c r="D1610" s="221"/>
      <c r="E1610" s="224"/>
      <c r="F1610" s="217"/>
      <c r="G1610" s="196"/>
      <c r="H1610" s="218"/>
      <c r="I1610" s="196"/>
      <c r="J1610" s="218"/>
      <c r="K1610" s="57"/>
      <c r="L1610" s="57"/>
      <c r="M1610" s="20"/>
      <c r="N1610" s="92"/>
      <c r="O1610" s="55">
        <f t="shared" si="2243"/>
        <v>0</v>
      </c>
      <c r="P1610" s="218"/>
      <c r="Q1610" s="218"/>
      <c r="R1610" s="218"/>
      <c r="S1610" s="152"/>
      <c r="T1610" s="152"/>
    </row>
    <row r="1611" spans="1:20" ht="12.75" customHeight="1" x14ac:dyDescent="0.2">
      <c r="A1611" s="148"/>
      <c r="B1611" s="219"/>
      <c r="C1611" s="195"/>
      <c r="D1611" s="222"/>
      <c r="E1611" s="225"/>
      <c r="F1611" s="217"/>
      <c r="G1611" s="196"/>
      <c r="H1611" s="218"/>
      <c r="I1611" s="196"/>
      <c r="J1611" s="218"/>
      <c r="K1611" s="57"/>
      <c r="L1611" s="57"/>
      <c r="M1611" s="57"/>
      <c r="N1611" s="92"/>
      <c r="O1611" s="55">
        <f t="shared" si="2243"/>
        <v>0</v>
      </c>
      <c r="P1611" s="218"/>
      <c r="Q1611" s="218"/>
      <c r="R1611" s="218"/>
      <c r="S1611" s="152"/>
      <c r="T1611" s="152"/>
    </row>
    <row r="1612" spans="1:20" ht="12.75" customHeight="1" x14ac:dyDescent="0.2">
      <c r="A1612" s="148">
        <v>5</v>
      </c>
      <c r="B1612" s="204" t="s">
        <v>209</v>
      </c>
      <c r="C1612" s="195" t="s">
        <v>955</v>
      </c>
      <c r="D1612" s="220" t="s">
        <v>709</v>
      </c>
      <c r="E1612" s="223">
        <v>8</v>
      </c>
      <c r="F1612" s="217">
        <f t="shared" si="2236"/>
        <v>4.8843211200000001</v>
      </c>
      <c r="G1612" s="233">
        <v>0.88</v>
      </c>
      <c r="H1612" s="218">
        <f t="shared" si="2237"/>
        <v>1.6708559999999999</v>
      </c>
      <c r="I1612" s="228"/>
      <c r="J1612" s="218">
        <f t="shared" si="2238"/>
        <v>0</v>
      </c>
      <c r="K1612" s="57" t="s">
        <v>210</v>
      </c>
      <c r="L1612" s="57" t="s">
        <v>26</v>
      </c>
      <c r="M1612" s="57">
        <v>1</v>
      </c>
      <c r="N1612" s="92">
        <v>2.98</v>
      </c>
      <c r="O1612" s="55">
        <f t="shared" si="2243"/>
        <v>2.98</v>
      </c>
      <c r="P1612" s="218">
        <f t="shared" ref="P1612" si="2252">E1612*F1612</f>
        <v>39.074568960000001</v>
      </c>
      <c r="Q1612" s="218">
        <f t="shared" ref="Q1612" si="2253">SUM(O1612:O1615)</f>
        <v>2.98</v>
      </c>
      <c r="R1612" s="218">
        <f t="shared" ref="R1612" si="2254">Q1612*1.02*$R$14</f>
        <v>3.21346512</v>
      </c>
      <c r="S1612" s="152">
        <f>(F1612-S1920)*$T$17</f>
        <v>2.4183064272031225</v>
      </c>
      <c r="T1612" s="152">
        <f t="shared" ref="T1612" si="2255">E1612*S1612</f>
        <v>19.34645141762498</v>
      </c>
    </row>
    <row r="1613" spans="1:20" ht="12.75" customHeight="1" x14ac:dyDescent="0.2">
      <c r="A1613" s="148"/>
      <c r="B1613" s="205"/>
      <c r="C1613" s="195"/>
      <c r="D1613" s="221"/>
      <c r="E1613" s="224"/>
      <c r="F1613" s="217"/>
      <c r="G1613" s="233"/>
      <c r="H1613" s="218"/>
      <c r="I1613" s="229"/>
      <c r="J1613" s="218"/>
      <c r="K1613" s="57"/>
      <c r="L1613" s="57"/>
      <c r="M1613" s="57"/>
      <c r="N1613" s="92"/>
      <c r="O1613" s="55">
        <f t="shared" si="2243"/>
        <v>0</v>
      </c>
      <c r="P1613" s="218"/>
      <c r="Q1613" s="218"/>
      <c r="R1613" s="218"/>
      <c r="S1613" s="152"/>
      <c r="T1613" s="152"/>
    </row>
    <row r="1614" spans="1:20" ht="12.75" customHeight="1" x14ac:dyDescent="0.2">
      <c r="A1614" s="148"/>
      <c r="B1614" s="205"/>
      <c r="C1614" s="195"/>
      <c r="D1614" s="221"/>
      <c r="E1614" s="224"/>
      <c r="F1614" s="217"/>
      <c r="G1614" s="233"/>
      <c r="H1614" s="218"/>
      <c r="I1614" s="229"/>
      <c r="J1614" s="218"/>
      <c r="K1614" s="57"/>
      <c r="L1614" s="57"/>
      <c r="M1614" s="60"/>
      <c r="N1614" s="92"/>
      <c r="O1614" s="55">
        <f t="shared" si="2243"/>
        <v>0</v>
      </c>
      <c r="P1614" s="218"/>
      <c r="Q1614" s="218"/>
      <c r="R1614" s="218"/>
      <c r="S1614" s="152"/>
      <c r="T1614" s="152"/>
    </row>
    <row r="1615" spans="1:20" ht="12.75" customHeight="1" x14ac:dyDescent="0.2">
      <c r="A1615" s="148"/>
      <c r="B1615" s="206"/>
      <c r="C1615" s="195"/>
      <c r="D1615" s="222"/>
      <c r="E1615" s="225"/>
      <c r="F1615" s="217"/>
      <c r="G1615" s="233"/>
      <c r="H1615" s="218"/>
      <c r="I1615" s="230"/>
      <c r="J1615" s="218"/>
      <c r="K1615" s="57"/>
      <c r="L1615" s="57"/>
      <c r="M1615" s="57"/>
      <c r="N1615" s="92"/>
      <c r="O1615" s="55">
        <f t="shared" si="2243"/>
        <v>0</v>
      </c>
      <c r="P1615" s="218"/>
      <c r="Q1615" s="218"/>
      <c r="R1615" s="218"/>
      <c r="S1615" s="152"/>
      <c r="T1615" s="152"/>
    </row>
    <row r="1616" spans="1:20" ht="12.75" customHeight="1" x14ac:dyDescent="0.2">
      <c r="A1616" s="148">
        <v>6</v>
      </c>
      <c r="B1616" s="219" t="s">
        <v>45</v>
      </c>
      <c r="C1616" s="204" t="s">
        <v>956</v>
      </c>
      <c r="D1616" s="220" t="s">
        <v>709</v>
      </c>
      <c r="E1616" s="223">
        <v>4</v>
      </c>
      <c r="F1616" s="217">
        <f t="shared" ref="F1616:F1632" si="2256">H1616+J1616+R1616</f>
        <v>3.5666227799999999</v>
      </c>
      <c r="G1616" s="226"/>
      <c r="H1616" s="218">
        <f t="shared" ref="H1616:H1632" si="2257">G1616*$P$8/1000</f>
        <v>0</v>
      </c>
      <c r="I1616" s="196"/>
      <c r="J1616" s="218">
        <f t="shared" ref="J1616:J1632" si="2258">I1616*$P$9/1000</f>
        <v>0</v>
      </c>
      <c r="K1616" s="57" t="s">
        <v>53</v>
      </c>
      <c r="L1616" s="57" t="s">
        <v>26</v>
      </c>
      <c r="M1616" s="57">
        <v>1</v>
      </c>
      <c r="N1616" s="92">
        <v>3.15</v>
      </c>
      <c r="O1616" s="55">
        <f t="shared" si="2243"/>
        <v>3.15</v>
      </c>
      <c r="P1616" s="218">
        <f t="shared" ref="P1616" si="2259">E1616*F1616</f>
        <v>14.26649112</v>
      </c>
      <c r="Q1616" s="218">
        <f t="shared" ref="Q1616" si="2260">SUM(O1616:O1619)</f>
        <v>3.15</v>
      </c>
      <c r="R1616" s="218">
        <f>Q1616*1.02*1.05*$R$14</f>
        <v>3.5666227799999999</v>
      </c>
      <c r="S1616" s="152">
        <f t="shared" ref="S1616" si="2261">F1616*$S$17</f>
        <v>4.5281914460663399</v>
      </c>
      <c r="T1616" s="152">
        <f t="shared" ref="T1616" si="2262">E1616*S1616</f>
        <v>18.11276578426536</v>
      </c>
    </row>
    <row r="1617" spans="1:20" ht="12.75" customHeight="1" x14ac:dyDescent="0.2">
      <c r="A1617" s="148"/>
      <c r="B1617" s="219"/>
      <c r="C1617" s="205"/>
      <c r="D1617" s="221"/>
      <c r="E1617" s="224"/>
      <c r="F1617" s="217"/>
      <c r="G1617" s="226"/>
      <c r="H1617" s="218"/>
      <c r="I1617" s="196"/>
      <c r="J1617" s="218"/>
      <c r="K1617" s="57"/>
      <c r="L1617" s="57"/>
      <c r="M1617" s="57"/>
      <c r="N1617" s="92"/>
      <c r="O1617" s="55">
        <f t="shared" si="2243"/>
        <v>0</v>
      </c>
      <c r="P1617" s="218"/>
      <c r="Q1617" s="218"/>
      <c r="R1617" s="218"/>
      <c r="S1617" s="152"/>
      <c r="T1617" s="152"/>
    </row>
    <row r="1618" spans="1:20" ht="12.75" customHeight="1" x14ac:dyDescent="0.2">
      <c r="A1618" s="148"/>
      <c r="B1618" s="219"/>
      <c r="C1618" s="205"/>
      <c r="D1618" s="221"/>
      <c r="E1618" s="224"/>
      <c r="F1618" s="217"/>
      <c r="G1618" s="226"/>
      <c r="H1618" s="218"/>
      <c r="I1618" s="196"/>
      <c r="J1618" s="218"/>
      <c r="K1618" s="57"/>
      <c r="L1618" s="57"/>
      <c r="M1618" s="60"/>
      <c r="N1618" s="92"/>
      <c r="O1618" s="55">
        <f t="shared" si="2243"/>
        <v>0</v>
      </c>
      <c r="P1618" s="218"/>
      <c r="Q1618" s="218"/>
      <c r="R1618" s="218"/>
      <c r="S1618" s="152"/>
      <c r="T1618" s="152"/>
    </row>
    <row r="1619" spans="1:20" ht="12.75" customHeight="1" x14ac:dyDescent="0.2">
      <c r="A1619" s="148"/>
      <c r="B1619" s="219"/>
      <c r="C1619" s="206"/>
      <c r="D1619" s="222"/>
      <c r="E1619" s="225"/>
      <c r="F1619" s="217"/>
      <c r="G1619" s="226"/>
      <c r="H1619" s="218"/>
      <c r="I1619" s="196"/>
      <c r="J1619" s="218"/>
      <c r="K1619" s="57"/>
      <c r="L1619" s="57"/>
      <c r="M1619" s="57"/>
      <c r="N1619" s="92"/>
      <c r="O1619" s="55">
        <f t="shared" si="2243"/>
        <v>0</v>
      </c>
      <c r="P1619" s="218"/>
      <c r="Q1619" s="218"/>
      <c r="R1619" s="218"/>
      <c r="S1619" s="152"/>
      <c r="T1619" s="152"/>
    </row>
    <row r="1620" spans="1:20" ht="12.75" customHeight="1" x14ac:dyDescent="0.2">
      <c r="A1620" s="148">
        <v>7</v>
      </c>
      <c r="B1620" s="219" t="s">
        <v>45</v>
      </c>
      <c r="C1620" s="195" t="s">
        <v>957</v>
      </c>
      <c r="D1620" s="220" t="s">
        <v>709</v>
      </c>
      <c r="E1620" s="223">
        <v>1</v>
      </c>
      <c r="F1620" s="217">
        <f t="shared" si="2256"/>
        <v>47.447136</v>
      </c>
      <c r="G1620" s="196"/>
      <c r="H1620" s="218">
        <f t="shared" si="2257"/>
        <v>0</v>
      </c>
      <c r="I1620" s="196"/>
      <c r="J1620" s="218">
        <f t="shared" si="2258"/>
        <v>0</v>
      </c>
      <c r="K1620" s="57" t="s">
        <v>212</v>
      </c>
      <c r="L1620" s="57" t="s">
        <v>26</v>
      </c>
      <c r="M1620" s="57">
        <v>1</v>
      </c>
      <c r="N1620" s="92">
        <v>44</v>
      </c>
      <c r="O1620" s="55">
        <f t="shared" si="2243"/>
        <v>44</v>
      </c>
      <c r="P1620" s="218">
        <f t="shared" ref="P1620" si="2263">E1620*F1620</f>
        <v>47.447136</v>
      </c>
      <c r="Q1620" s="218">
        <f t="shared" ref="Q1620" si="2264">SUM(O1620:O1623)</f>
        <v>44</v>
      </c>
      <c r="R1620" s="218">
        <f t="shared" ref="R1620" si="2265">Q1620*1.02*$R$14</f>
        <v>47.447136</v>
      </c>
      <c r="S1620" s="152">
        <f>(F1620-S1924)*$T$17</f>
        <v>4.3775343647101197</v>
      </c>
      <c r="T1620" s="152">
        <f t="shared" ref="T1620" si="2266">E1620*S1620</f>
        <v>4.3775343647101197</v>
      </c>
    </row>
    <row r="1621" spans="1:20" ht="12.75" customHeight="1" x14ac:dyDescent="0.2">
      <c r="A1621" s="148"/>
      <c r="B1621" s="219"/>
      <c r="C1621" s="195"/>
      <c r="D1621" s="221"/>
      <c r="E1621" s="224"/>
      <c r="F1621" s="217"/>
      <c r="G1621" s="196"/>
      <c r="H1621" s="218"/>
      <c r="I1621" s="196"/>
      <c r="J1621" s="218"/>
      <c r="K1621" s="57"/>
      <c r="L1621" s="57"/>
      <c r="M1621" s="57"/>
      <c r="N1621" s="92"/>
      <c r="O1621" s="55">
        <f t="shared" si="2243"/>
        <v>0</v>
      </c>
      <c r="P1621" s="218"/>
      <c r="Q1621" s="218"/>
      <c r="R1621" s="218"/>
      <c r="S1621" s="152"/>
      <c r="T1621" s="152"/>
    </row>
    <row r="1622" spans="1:20" ht="12.75" customHeight="1" x14ac:dyDescent="0.2">
      <c r="A1622" s="148"/>
      <c r="B1622" s="219"/>
      <c r="C1622" s="195"/>
      <c r="D1622" s="221"/>
      <c r="E1622" s="224"/>
      <c r="F1622" s="217"/>
      <c r="G1622" s="196"/>
      <c r="H1622" s="218"/>
      <c r="I1622" s="196"/>
      <c r="J1622" s="218"/>
      <c r="K1622" s="57"/>
      <c r="L1622" s="57"/>
      <c r="M1622" s="57"/>
      <c r="N1622" s="92"/>
      <c r="O1622" s="55">
        <f t="shared" si="2243"/>
        <v>0</v>
      </c>
      <c r="P1622" s="218"/>
      <c r="Q1622" s="218"/>
      <c r="R1622" s="218"/>
      <c r="S1622" s="152"/>
      <c r="T1622" s="152"/>
    </row>
    <row r="1623" spans="1:20" ht="12.75" customHeight="1" x14ac:dyDescent="0.2">
      <c r="A1623" s="148"/>
      <c r="B1623" s="219"/>
      <c r="C1623" s="195"/>
      <c r="D1623" s="222"/>
      <c r="E1623" s="225"/>
      <c r="F1623" s="217"/>
      <c r="G1623" s="196"/>
      <c r="H1623" s="218"/>
      <c r="I1623" s="196"/>
      <c r="J1623" s="218"/>
      <c r="K1623" s="57"/>
      <c r="L1623" s="57"/>
      <c r="M1623" s="57"/>
      <c r="N1623" s="92"/>
      <c r="O1623" s="55">
        <f t="shared" si="2243"/>
        <v>0</v>
      </c>
      <c r="P1623" s="218"/>
      <c r="Q1623" s="218"/>
      <c r="R1623" s="218"/>
      <c r="S1623" s="152"/>
      <c r="T1623" s="152"/>
    </row>
    <row r="1624" spans="1:20" ht="12.75" customHeight="1" x14ac:dyDescent="0.2">
      <c r="A1624" s="148">
        <v>8</v>
      </c>
      <c r="B1624" s="219" t="s">
        <v>213</v>
      </c>
      <c r="C1624" s="195" t="s">
        <v>958</v>
      </c>
      <c r="D1624" s="220" t="s">
        <v>709</v>
      </c>
      <c r="E1624" s="223">
        <v>1</v>
      </c>
      <c r="F1624" s="217">
        <f t="shared" si="2256"/>
        <v>9.8365566000000015</v>
      </c>
      <c r="G1624" s="228">
        <v>0.41</v>
      </c>
      <c r="H1624" s="218">
        <f t="shared" si="2257"/>
        <v>0.77846700000000002</v>
      </c>
      <c r="I1624" s="196"/>
      <c r="J1624" s="218">
        <f t="shared" si="2258"/>
        <v>0</v>
      </c>
      <c r="K1624" s="92" t="s">
        <v>214</v>
      </c>
      <c r="L1624" s="57" t="s">
        <v>26</v>
      </c>
      <c r="M1624" s="57">
        <v>1</v>
      </c>
      <c r="N1624" s="92">
        <v>8</v>
      </c>
      <c r="O1624" s="55">
        <f t="shared" si="2243"/>
        <v>8</v>
      </c>
      <c r="P1624" s="218">
        <f t="shared" ref="P1624" si="2267">E1624*F1624</f>
        <v>9.8365566000000015</v>
      </c>
      <c r="Q1624" s="218">
        <f t="shared" ref="Q1624" si="2268">SUM(O1624:O1627)</f>
        <v>8</v>
      </c>
      <c r="R1624" s="218">
        <f>Q1624*1.02*1.05*$R$14</f>
        <v>9.0580896000000006</v>
      </c>
      <c r="S1624" s="152">
        <f t="shared" ref="S1624" si="2269">F1624*$S$17</f>
        <v>12.488512018887349</v>
      </c>
      <c r="T1624" s="152">
        <f t="shared" ref="T1624" si="2270">E1624*S1624</f>
        <v>12.488512018887349</v>
      </c>
    </row>
    <row r="1625" spans="1:20" ht="12.75" customHeight="1" x14ac:dyDescent="0.2">
      <c r="A1625" s="148"/>
      <c r="B1625" s="219"/>
      <c r="C1625" s="195"/>
      <c r="D1625" s="221"/>
      <c r="E1625" s="224"/>
      <c r="F1625" s="217"/>
      <c r="G1625" s="229"/>
      <c r="H1625" s="218"/>
      <c r="I1625" s="196"/>
      <c r="J1625" s="218"/>
      <c r="K1625" s="57"/>
      <c r="L1625" s="57"/>
      <c r="M1625" s="57"/>
      <c r="N1625" s="92"/>
      <c r="O1625" s="55">
        <f t="shared" si="2243"/>
        <v>0</v>
      </c>
      <c r="P1625" s="218"/>
      <c r="Q1625" s="218"/>
      <c r="R1625" s="218"/>
      <c r="S1625" s="152"/>
      <c r="T1625" s="152"/>
    </row>
    <row r="1626" spans="1:20" ht="12.75" customHeight="1" x14ac:dyDescent="0.2">
      <c r="A1626" s="148"/>
      <c r="B1626" s="219"/>
      <c r="C1626" s="195"/>
      <c r="D1626" s="221"/>
      <c r="E1626" s="224"/>
      <c r="F1626" s="217"/>
      <c r="G1626" s="229"/>
      <c r="H1626" s="218"/>
      <c r="I1626" s="196"/>
      <c r="J1626" s="218"/>
      <c r="K1626" s="57"/>
      <c r="L1626" s="57"/>
      <c r="M1626" s="57"/>
      <c r="N1626" s="92"/>
      <c r="O1626" s="55">
        <f t="shared" si="2243"/>
        <v>0</v>
      </c>
      <c r="P1626" s="218"/>
      <c r="Q1626" s="218"/>
      <c r="R1626" s="218"/>
      <c r="S1626" s="152"/>
      <c r="T1626" s="152"/>
    </row>
    <row r="1627" spans="1:20" ht="12.75" customHeight="1" x14ac:dyDescent="0.2">
      <c r="A1627" s="148"/>
      <c r="B1627" s="219"/>
      <c r="C1627" s="195"/>
      <c r="D1627" s="222"/>
      <c r="E1627" s="225"/>
      <c r="F1627" s="217"/>
      <c r="G1627" s="230"/>
      <c r="H1627" s="218"/>
      <c r="I1627" s="196"/>
      <c r="J1627" s="218"/>
      <c r="K1627" s="57"/>
      <c r="L1627" s="57"/>
      <c r="M1627" s="58"/>
      <c r="N1627" s="92"/>
      <c r="O1627" s="55">
        <f t="shared" si="2243"/>
        <v>0</v>
      </c>
      <c r="P1627" s="218"/>
      <c r="Q1627" s="218"/>
      <c r="R1627" s="218"/>
      <c r="S1627" s="152"/>
      <c r="T1627" s="152"/>
    </row>
    <row r="1628" spans="1:20" ht="12.75" customHeight="1" x14ac:dyDescent="0.2">
      <c r="A1628" s="148">
        <v>9</v>
      </c>
      <c r="B1628" s="204" t="s">
        <v>215</v>
      </c>
      <c r="C1628" s="195" t="s">
        <v>959</v>
      </c>
      <c r="D1628" s="227" t="s">
        <v>694</v>
      </c>
      <c r="E1628" s="231">
        <v>2350</v>
      </c>
      <c r="F1628" s="217">
        <f t="shared" si="2256"/>
        <v>0.60455493960000006</v>
      </c>
      <c r="G1628" s="228">
        <v>7.51E-2</v>
      </c>
      <c r="H1628" s="218">
        <f t="shared" si="2257"/>
        <v>0.14259237000000002</v>
      </c>
      <c r="I1628" s="196"/>
      <c r="J1628" s="218">
        <f t="shared" si="2258"/>
        <v>0</v>
      </c>
      <c r="K1628" s="57" t="s">
        <v>216</v>
      </c>
      <c r="L1628" s="57" t="s">
        <v>31</v>
      </c>
      <c r="M1628" s="57">
        <v>1.02</v>
      </c>
      <c r="N1628" s="92">
        <v>0.4</v>
      </c>
      <c r="O1628" s="55">
        <f t="shared" si="2243"/>
        <v>0.40800000000000003</v>
      </c>
      <c r="P1628" s="218">
        <f t="shared" ref="P1628" si="2271">E1628*F1628</f>
        <v>1420.7041080600002</v>
      </c>
      <c r="Q1628" s="218">
        <f t="shared" ref="Q1628" si="2272">SUM(O1628:O1631)</f>
        <v>0.40800000000000003</v>
      </c>
      <c r="R1628" s="218">
        <f>Q1628*1.02*1.05*$R$14</f>
        <v>0.46196256959999998</v>
      </c>
      <c r="S1628" s="152">
        <f t="shared" ref="S1628" si="2273">F1628*$S$17</f>
        <v>0.76754416573705431</v>
      </c>
      <c r="T1628" s="152">
        <f t="shared" ref="T1628" si="2274">E1628*S1628</f>
        <v>1803.7287894820777</v>
      </c>
    </row>
    <row r="1629" spans="1:20" ht="12.75" customHeight="1" x14ac:dyDescent="0.2">
      <c r="A1629" s="148"/>
      <c r="B1629" s="205"/>
      <c r="C1629" s="195"/>
      <c r="D1629" s="227"/>
      <c r="E1629" s="231"/>
      <c r="F1629" s="217"/>
      <c r="G1629" s="229"/>
      <c r="H1629" s="218"/>
      <c r="I1629" s="196"/>
      <c r="J1629" s="218"/>
      <c r="K1629" s="18"/>
      <c r="L1629" s="18"/>
      <c r="M1629" s="18"/>
      <c r="N1629" s="109"/>
      <c r="O1629" s="55">
        <f t="shared" si="2243"/>
        <v>0</v>
      </c>
      <c r="P1629" s="218"/>
      <c r="Q1629" s="218"/>
      <c r="R1629" s="218"/>
      <c r="S1629" s="152"/>
      <c r="T1629" s="152"/>
    </row>
    <row r="1630" spans="1:20" ht="12.75" customHeight="1" x14ac:dyDescent="0.2">
      <c r="A1630" s="148"/>
      <c r="B1630" s="205"/>
      <c r="C1630" s="195"/>
      <c r="D1630" s="227"/>
      <c r="E1630" s="231"/>
      <c r="F1630" s="217"/>
      <c r="G1630" s="229"/>
      <c r="H1630" s="218"/>
      <c r="I1630" s="196"/>
      <c r="J1630" s="218"/>
      <c r="K1630" s="18"/>
      <c r="L1630" s="18"/>
      <c r="M1630" s="19"/>
      <c r="N1630" s="109"/>
      <c r="O1630" s="55">
        <f t="shared" si="2243"/>
        <v>0</v>
      </c>
      <c r="P1630" s="218"/>
      <c r="Q1630" s="218"/>
      <c r="R1630" s="218"/>
      <c r="S1630" s="152"/>
      <c r="T1630" s="152"/>
    </row>
    <row r="1631" spans="1:20" ht="12.75" customHeight="1" x14ac:dyDescent="0.2">
      <c r="A1631" s="148"/>
      <c r="B1631" s="206"/>
      <c r="C1631" s="195"/>
      <c r="D1631" s="227"/>
      <c r="E1631" s="231"/>
      <c r="F1631" s="217"/>
      <c r="G1631" s="230"/>
      <c r="H1631" s="218"/>
      <c r="I1631" s="196"/>
      <c r="J1631" s="218"/>
      <c r="K1631" s="18"/>
      <c r="L1631" s="18"/>
      <c r="M1631" s="18"/>
      <c r="N1631" s="109"/>
      <c r="O1631" s="55">
        <f t="shared" si="2243"/>
        <v>0</v>
      </c>
      <c r="P1631" s="218"/>
      <c r="Q1631" s="218"/>
      <c r="R1631" s="218"/>
      <c r="S1631" s="152"/>
      <c r="T1631" s="152"/>
    </row>
    <row r="1632" spans="1:20" ht="12.75" customHeight="1" x14ac:dyDescent="0.2">
      <c r="A1632" s="148">
        <v>10</v>
      </c>
      <c r="B1632" s="219" t="s">
        <v>45</v>
      </c>
      <c r="C1632" s="195" t="s">
        <v>960</v>
      </c>
      <c r="D1632" s="220" t="s">
        <v>709</v>
      </c>
      <c r="E1632" s="223">
        <v>1</v>
      </c>
      <c r="F1632" s="217">
        <f t="shared" si="2256"/>
        <v>10.303576919999999</v>
      </c>
      <c r="G1632" s="226"/>
      <c r="H1632" s="218">
        <f t="shared" si="2257"/>
        <v>0</v>
      </c>
      <c r="I1632" s="196"/>
      <c r="J1632" s="218">
        <f t="shared" si="2258"/>
        <v>0</v>
      </c>
      <c r="K1632" s="57" t="s">
        <v>217</v>
      </c>
      <c r="L1632" s="57" t="s">
        <v>26</v>
      </c>
      <c r="M1632" s="57">
        <v>1</v>
      </c>
      <c r="N1632" s="92">
        <v>9.1</v>
      </c>
      <c r="O1632" s="55">
        <f t="shared" si="2243"/>
        <v>9.1</v>
      </c>
      <c r="P1632" s="218">
        <f t="shared" ref="P1632" si="2275">E1632*F1632</f>
        <v>10.303576919999999</v>
      </c>
      <c r="Q1632" s="218">
        <f t="shared" ref="Q1632" si="2276">SUM(O1632:O1635)</f>
        <v>9.1</v>
      </c>
      <c r="R1632" s="218">
        <f>Q1632*1.02*1.05*$R$14</f>
        <v>10.303576919999999</v>
      </c>
      <c r="S1632" s="152">
        <f t="shared" ref="S1632" si="2277">F1632*$S$17</f>
        <v>13.081441955302759</v>
      </c>
      <c r="T1632" s="152">
        <f t="shared" ref="T1632" si="2278">E1632*S1632</f>
        <v>13.081441955302759</v>
      </c>
    </row>
    <row r="1633" spans="1:20" ht="12.75" customHeight="1" x14ac:dyDescent="0.2">
      <c r="A1633" s="148"/>
      <c r="B1633" s="219"/>
      <c r="C1633" s="195"/>
      <c r="D1633" s="221"/>
      <c r="E1633" s="224"/>
      <c r="F1633" s="217"/>
      <c r="G1633" s="226"/>
      <c r="H1633" s="218"/>
      <c r="I1633" s="196"/>
      <c r="J1633" s="218"/>
      <c r="K1633" s="18"/>
      <c r="L1633" s="18"/>
      <c r="M1633" s="18"/>
      <c r="N1633" s="109"/>
      <c r="O1633" s="55">
        <f t="shared" si="2243"/>
        <v>0</v>
      </c>
      <c r="P1633" s="218"/>
      <c r="Q1633" s="218"/>
      <c r="R1633" s="218"/>
      <c r="S1633" s="152"/>
      <c r="T1633" s="152"/>
    </row>
    <row r="1634" spans="1:20" ht="12.75" customHeight="1" x14ac:dyDescent="0.2">
      <c r="A1634" s="148"/>
      <c r="B1634" s="219"/>
      <c r="C1634" s="195"/>
      <c r="D1634" s="221"/>
      <c r="E1634" s="224"/>
      <c r="F1634" s="217"/>
      <c r="G1634" s="226"/>
      <c r="H1634" s="218"/>
      <c r="I1634" s="196"/>
      <c r="J1634" s="218"/>
      <c r="K1634" s="18"/>
      <c r="L1634" s="18"/>
      <c r="M1634" s="19"/>
      <c r="N1634" s="109"/>
      <c r="O1634" s="55">
        <f t="shared" si="2243"/>
        <v>0</v>
      </c>
      <c r="P1634" s="218"/>
      <c r="Q1634" s="218"/>
      <c r="R1634" s="218"/>
      <c r="S1634" s="152"/>
      <c r="T1634" s="152"/>
    </row>
    <row r="1635" spans="1:20" ht="12.75" customHeight="1" x14ac:dyDescent="0.2">
      <c r="A1635" s="148"/>
      <c r="B1635" s="219"/>
      <c r="C1635" s="195"/>
      <c r="D1635" s="222"/>
      <c r="E1635" s="225"/>
      <c r="F1635" s="217"/>
      <c r="G1635" s="226"/>
      <c r="H1635" s="218"/>
      <c r="I1635" s="196"/>
      <c r="J1635" s="218"/>
      <c r="K1635" s="18"/>
      <c r="L1635" s="18"/>
      <c r="M1635" s="18"/>
      <c r="N1635" s="109"/>
      <c r="O1635" s="55">
        <f t="shared" si="2243"/>
        <v>0</v>
      </c>
      <c r="P1635" s="218"/>
      <c r="Q1635" s="218"/>
      <c r="R1635" s="218"/>
      <c r="S1635" s="152"/>
      <c r="T1635" s="152"/>
    </row>
    <row r="1636" spans="1:20" s="54" customFormat="1" ht="12.75" customHeight="1" x14ac:dyDescent="0.2">
      <c r="A1636" s="144"/>
      <c r="B1636" s="433"/>
      <c r="C1636" s="383" t="s">
        <v>716</v>
      </c>
      <c r="D1636" s="433"/>
      <c r="E1636" s="477"/>
      <c r="F1636" s="439">
        <f>H1636+J1636+R1636</f>
        <v>2.8792230000000001</v>
      </c>
      <c r="G1636" s="442">
        <v>0.4</v>
      </c>
      <c r="H1636" s="445">
        <f>G1636*$P$8/1000</f>
        <v>0.75948000000000004</v>
      </c>
      <c r="I1636" s="448">
        <v>0.9</v>
      </c>
      <c r="J1636" s="445">
        <f>I1636*$P$9/1000</f>
        <v>2.1197430000000002</v>
      </c>
      <c r="K1636" s="82"/>
      <c r="L1636" s="82"/>
      <c r="M1636" s="82"/>
      <c r="N1636" s="83"/>
      <c r="O1636" s="84">
        <f t="shared" si="2243"/>
        <v>0</v>
      </c>
      <c r="P1636" s="445">
        <f>E1636*F1636</f>
        <v>0</v>
      </c>
      <c r="Q1636" s="445">
        <f>SUM(O1636:O1639)</f>
        <v>0</v>
      </c>
      <c r="R1636" s="445">
        <f>Q1636*1.02*1.05*$R$14</f>
        <v>0</v>
      </c>
      <c r="S1636" s="453"/>
      <c r="T1636" s="451">
        <f>SUM(T1596:T1635)</f>
        <v>2090.5875077669325</v>
      </c>
    </row>
    <row r="1637" spans="1:20" s="54" customFormat="1" ht="12.75" customHeight="1" x14ac:dyDescent="0.2">
      <c r="A1637" s="145"/>
      <c r="B1637" s="434"/>
      <c r="C1637" s="384"/>
      <c r="D1637" s="434"/>
      <c r="E1637" s="478"/>
      <c r="F1637" s="440"/>
      <c r="G1637" s="443"/>
      <c r="H1637" s="446"/>
      <c r="I1637" s="449"/>
      <c r="J1637" s="446"/>
      <c r="K1637" s="82"/>
      <c r="L1637" s="82"/>
      <c r="M1637" s="82"/>
      <c r="N1637" s="83"/>
      <c r="O1637" s="84">
        <f t="shared" si="2243"/>
        <v>0</v>
      </c>
      <c r="P1637" s="446"/>
      <c r="Q1637" s="446"/>
      <c r="R1637" s="446"/>
      <c r="S1637" s="453"/>
      <c r="T1637" s="451"/>
    </row>
    <row r="1638" spans="1:20" s="54" customFormat="1" ht="12.75" customHeight="1" x14ac:dyDescent="0.2">
      <c r="A1638" s="145"/>
      <c r="B1638" s="434"/>
      <c r="C1638" s="384"/>
      <c r="D1638" s="434"/>
      <c r="E1638" s="478"/>
      <c r="F1638" s="440"/>
      <c r="G1638" s="443"/>
      <c r="H1638" s="446"/>
      <c r="I1638" s="449"/>
      <c r="J1638" s="446"/>
      <c r="K1638" s="82"/>
      <c r="L1638" s="82"/>
      <c r="M1638" s="82"/>
      <c r="N1638" s="83"/>
      <c r="O1638" s="84">
        <f t="shared" si="2243"/>
        <v>0</v>
      </c>
      <c r="P1638" s="446"/>
      <c r="Q1638" s="446"/>
      <c r="R1638" s="446"/>
      <c r="S1638" s="453"/>
      <c r="T1638" s="451"/>
    </row>
    <row r="1639" spans="1:20" s="54" customFormat="1" ht="12.75" customHeight="1" x14ac:dyDescent="0.2">
      <c r="A1639" s="146"/>
      <c r="B1639" s="435"/>
      <c r="C1639" s="385"/>
      <c r="D1639" s="435"/>
      <c r="E1639" s="479"/>
      <c r="F1639" s="441"/>
      <c r="G1639" s="444"/>
      <c r="H1639" s="447"/>
      <c r="I1639" s="450"/>
      <c r="J1639" s="447"/>
      <c r="K1639" s="82"/>
      <c r="L1639" s="82"/>
      <c r="M1639" s="82"/>
      <c r="N1639" s="83"/>
      <c r="O1639" s="84">
        <f t="shared" si="2243"/>
        <v>0</v>
      </c>
      <c r="P1639" s="447"/>
      <c r="Q1639" s="447"/>
      <c r="R1639" s="447"/>
      <c r="S1639" s="453"/>
      <c r="T1639" s="451"/>
    </row>
    <row r="1640" spans="1:20" s="54" customFormat="1" ht="12.75" customHeight="1" x14ac:dyDescent="0.2">
      <c r="A1640" s="144"/>
      <c r="B1640" s="433"/>
      <c r="C1640" s="383" t="s">
        <v>717</v>
      </c>
      <c r="D1640" s="433"/>
      <c r="E1640" s="477"/>
      <c r="F1640" s="439">
        <f>H1640+J1640+R1640</f>
        <v>7.1331929999999995</v>
      </c>
      <c r="G1640" s="442">
        <v>1.4</v>
      </c>
      <c r="H1640" s="445">
        <f>G1640*$P$8/1000</f>
        <v>2.6581799999999998</v>
      </c>
      <c r="I1640" s="448">
        <v>1.9</v>
      </c>
      <c r="J1640" s="445">
        <f>I1640*$P$9/1000</f>
        <v>4.4750129999999997</v>
      </c>
      <c r="K1640" s="82"/>
      <c r="L1640" s="82"/>
      <c r="M1640" s="82"/>
      <c r="N1640" s="83"/>
      <c r="O1640" s="84">
        <f t="shared" si="2243"/>
        <v>0</v>
      </c>
      <c r="P1640" s="445">
        <f>E1640*F1640</f>
        <v>0</v>
      </c>
      <c r="Q1640" s="445">
        <f>SUM(O1640:O1643)</f>
        <v>0</v>
      </c>
      <c r="R1640" s="445">
        <f>Q1640*1.02*1.05*$R$14</f>
        <v>0</v>
      </c>
      <c r="S1640" s="453"/>
      <c r="T1640" s="452">
        <f>(T1636*100%)/$T$1936</f>
        <v>1.7570202830779445E-2</v>
      </c>
    </row>
    <row r="1641" spans="1:20" s="54" customFormat="1" ht="12.75" customHeight="1" x14ac:dyDescent="0.2">
      <c r="A1641" s="145"/>
      <c r="B1641" s="434"/>
      <c r="C1641" s="384"/>
      <c r="D1641" s="434"/>
      <c r="E1641" s="478"/>
      <c r="F1641" s="440"/>
      <c r="G1641" s="443"/>
      <c r="H1641" s="446"/>
      <c r="I1641" s="449"/>
      <c r="J1641" s="446"/>
      <c r="K1641" s="82"/>
      <c r="L1641" s="82"/>
      <c r="M1641" s="82"/>
      <c r="N1641" s="83"/>
      <c r="O1641" s="84">
        <f t="shared" si="2243"/>
        <v>0</v>
      </c>
      <c r="P1641" s="446"/>
      <c r="Q1641" s="446"/>
      <c r="R1641" s="446"/>
      <c r="S1641" s="453"/>
      <c r="T1641" s="452"/>
    </row>
    <row r="1642" spans="1:20" s="54" customFormat="1" ht="12.75" customHeight="1" x14ac:dyDescent="0.2">
      <c r="A1642" s="145"/>
      <c r="B1642" s="434"/>
      <c r="C1642" s="384"/>
      <c r="D1642" s="434"/>
      <c r="E1642" s="478"/>
      <c r="F1642" s="440"/>
      <c r="G1642" s="443"/>
      <c r="H1642" s="446"/>
      <c r="I1642" s="449"/>
      <c r="J1642" s="446"/>
      <c r="K1642" s="82"/>
      <c r="L1642" s="82"/>
      <c r="M1642" s="82"/>
      <c r="N1642" s="83"/>
      <c r="O1642" s="84">
        <f t="shared" si="2243"/>
        <v>0</v>
      </c>
      <c r="P1642" s="446"/>
      <c r="Q1642" s="446"/>
      <c r="R1642" s="446"/>
      <c r="S1642" s="453"/>
      <c r="T1642" s="452"/>
    </row>
    <row r="1643" spans="1:20" s="54" customFormat="1" ht="12.75" customHeight="1" x14ac:dyDescent="0.2">
      <c r="A1643" s="146"/>
      <c r="B1643" s="435"/>
      <c r="C1643" s="385"/>
      <c r="D1643" s="435"/>
      <c r="E1643" s="479"/>
      <c r="F1643" s="441"/>
      <c r="G1643" s="444"/>
      <c r="H1643" s="447"/>
      <c r="I1643" s="450"/>
      <c r="J1643" s="447"/>
      <c r="K1643" s="82"/>
      <c r="L1643" s="82"/>
      <c r="M1643" s="82"/>
      <c r="N1643" s="83"/>
      <c r="O1643" s="84">
        <f t="shared" si="2243"/>
        <v>0</v>
      </c>
      <c r="P1643" s="447"/>
      <c r="Q1643" s="447"/>
      <c r="R1643" s="447"/>
      <c r="S1643" s="453"/>
      <c r="T1643" s="452"/>
    </row>
    <row r="1644" spans="1:20" ht="12.75" customHeight="1" x14ac:dyDescent="0.2">
      <c r="A1644" s="148"/>
      <c r="B1644" s="147"/>
      <c r="C1644" s="173" t="s">
        <v>971</v>
      </c>
      <c r="D1644" s="144"/>
      <c r="E1644" s="180"/>
      <c r="F1644" s="217">
        <f t="shared" ref="F1644" si="2279">H1644+J1644+R1644</f>
        <v>0</v>
      </c>
      <c r="G1644" s="196"/>
      <c r="H1644" s="218">
        <f t="shared" ref="H1644" si="2280">G1644*$P$8/1000</f>
        <v>0</v>
      </c>
      <c r="I1644" s="196"/>
      <c r="J1644" s="218">
        <f t="shared" ref="J1644" si="2281">I1644*$P$9/1000</f>
        <v>0</v>
      </c>
      <c r="K1644" s="57"/>
      <c r="L1644" s="57"/>
      <c r="M1644" s="57"/>
      <c r="N1644" s="104"/>
      <c r="O1644" s="55">
        <f t="shared" si="2243"/>
        <v>0</v>
      </c>
      <c r="P1644" s="218">
        <f t="shared" ref="P1644" si="2282">E1644*F1644</f>
        <v>0</v>
      </c>
      <c r="Q1644" s="218">
        <f t="shared" ref="Q1644" si="2283">SUM(O1644:O1647)</f>
        <v>0</v>
      </c>
      <c r="R1644" s="218">
        <f t="shared" ref="R1644" si="2284">Q1644*1.02*$R$14</f>
        <v>0</v>
      </c>
      <c r="S1644" s="152">
        <f t="shared" ref="S1644" si="2285">F1644*$S$17</f>
        <v>0</v>
      </c>
      <c r="T1644" s="152">
        <f t="shared" ref="T1644" si="2286">E1644*S1644</f>
        <v>0</v>
      </c>
    </row>
    <row r="1645" spans="1:20" ht="12.75" customHeight="1" x14ac:dyDescent="0.2">
      <c r="A1645" s="148"/>
      <c r="B1645" s="147"/>
      <c r="C1645" s="174"/>
      <c r="D1645" s="145"/>
      <c r="E1645" s="181"/>
      <c r="F1645" s="217"/>
      <c r="G1645" s="196"/>
      <c r="H1645" s="218"/>
      <c r="I1645" s="196"/>
      <c r="J1645" s="218"/>
      <c r="K1645" s="57"/>
      <c r="L1645" s="57"/>
      <c r="M1645" s="57"/>
      <c r="N1645" s="92"/>
      <c r="O1645" s="55">
        <f t="shared" si="2243"/>
        <v>0</v>
      </c>
      <c r="P1645" s="218"/>
      <c r="Q1645" s="218"/>
      <c r="R1645" s="218"/>
      <c r="S1645" s="152"/>
      <c r="T1645" s="152"/>
    </row>
    <row r="1646" spans="1:20" ht="12.75" customHeight="1" x14ac:dyDescent="0.2">
      <c r="A1646" s="148"/>
      <c r="B1646" s="147"/>
      <c r="C1646" s="174"/>
      <c r="D1646" s="145"/>
      <c r="E1646" s="181"/>
      <c r="F1646" s="217"/>
      <c r="G1646" s="196"/>
      <c r="H1646" s="218"/>
      <c r="I1646" s="196"/>
      <c r="J1646" s="218"/>
      <c r="K1646" s="57"/>
      <c r="L1646" s="57"/>
      <c r="M1646" s="20"/>
      <c r="N1646" s="92"/>
      <c r="O1646" s="55">
        <f t="shared" si="2243"/>
        <v>0</v>
      </c>
      <c r="P1646" s="218"/>
      <c r="Q1646" s="218"/>
      <c r="R1646" s="218"/>
      <c r="S1646" s="152"/>
      <c r="T1646" s="152"/>
    </row>
    <row r="1647" spans="1:20" ht="12.75" customHeight="1" x14ac:dyDescent="0.2">
      <c r="A1647" s="148"/>
      <c r="B1647" s="147"/>
      <c r="C1647" s="175"/>
      <c r="D1647" s="146"/>
      <c r="E1647" s="182"/>
      <c r="F1647" s="217"/>
      <c r="G1647" s="196"/>
      <c r="H1647" s="218"/>
      <c r="I1647" s="196"/>
      <c r="J1647" s="218"/>
      <c r="K1647" s="57"/>
      <c r="L1647" s="57"/>
      <c r="M1647" s="57"/>
      <c r="N1647" s="92"/>
      <c r="O1647" s="55">
        <f t="shared" si="2243"/>
        <v>0</v>
      </c>
      <c r="P1647" s="218"/>
      <c r="Q1647" s="218"/>
      <c r="R1647" s="218"/>
      <c r="S1647" s="152"/>
      <c r="T1647" s="152"/>
    </row>
    <row r="1648" spans="1:20" ht="12.75" customHeight="1" x14ac:dyDescent="0.2">
      <c r="A1648" s="144"/>
      <c r="B1648" s="147"/>
      <c r="C1648" s="173" t="s">
        <v>975</v>
      </c>
      <c r="D1648" s="157"/>
      <c r="E1648" s="150"/>
      <c r="F1648" s="150">
        <f t="shared" ref="F1648" si="2287">H1648+J1648+R1648</f>
        <v>0</v>
      </c>
      <c r="G1648" s="151"/>
      <c r="H1648" s="152">
        <f t="shared" ref="H1648" si="2288">G1648*$P$8/1000</f>
        <v>0</v>
      </c>
      <c r="I1648" s="151"/>
      <c r="J1648" s="152">
        <f t="shared" ref="J1648" si="2289">I1648*$P$9/1000</f>
        <v>0</v>
      </c>
      <c r="K1648" s="23"/>
      <c r="L1648" s="23"/>
      <c r="M1648" s="23"/>
      <c r="N1648" s="99"/>
      <c r="O1648" s="55">
        <f t="shared" si="2243"/>
        <v>0</v>
      </c>
      <c r="P1648" s="154">
        <f t="shared" ref="P1648" si="2290">E1648*F1648</f>
        <v>0</v>
      </c>
      <c r="Q1648" s="154">
        <f t="shared" ref="Q1648" si="2291">SUM(O1648:O1651)</f>
        <v>0</v>
      </c>
      <c r="R1648" s="154">
        <f t="shared" ref="R1648" si="2292">Q1648*1.02*1.05*$R$14</f>
        <v>0</v>
      </c>
      <c r="S1648" s="152">
        <f t="shared" ref="S1648" si="2293">F1648*$S$17</f>
        <v>0</v>
      </c>
      <c r="T1648" s="152">
        <f t="shared" ref="T1648" si="2294">E1648*S1648</f>
        <v>0</v>
      </c>
    </row>
    <row r="1649" spans="1:20" ht="12.75" customHeight="1" x14ac:dyDescent="0.2">
      <c r="A1649" s="145"/>
      <c r="B1649" s="147"/>
      <c r="C1649" s="174"/>
      <c r="D1649" s="176"/>
      <c r="E1649" s="150"/>
      <c r="F1649" s="150"/>
      <c r="G1649" s="151"/>
      <c r="H1649" s="152"/>
      <c r="I1649" s="151"/>
      <c r="J1649" s="152"/>
      <c r="K1649" s="23"/>
      <c r="L1649" s="23"/>
      <c r="M1649" s="23"/>
      <c r="N1649" s="97"/>
      <c r="O1649" s="55">
        <f t="shared" si="2243"/>
        <v>0</v>
      </c>
      <c r="P1649" s="155"/>
      <c r="Q1649" s="155"/>
      <c r="R1649" s="155"/>
      <c r="S1649" s="152"/>
      <c r="T1649" s="152"/>
    </row>
    <row r="1650" spans="1:20" ht="12.75" customHeight="1" x14ac:dyDescent="0.2">
      <c r="A1650" s="145"/>
      <c r="B1650" s="147"/>
      <c r="C1650" s="174"/>
      <c r="D1650" s="176"/>
      <c r="E1650" s="150"/>
      <c r="F1650" s="150"/>
      <c r="G1650" s="151"/>
      <c r="H1650" s="152"/>
      <c r="I1650" s="151"/>
      <c r="J1650" s="152"/>
      <c r="K1650" s="23"/>
      <c r="L1650" s="23"/>
      <c r="M1650" s="23"/>
      <c r="N1650" s="97"/>
      <c r="O1650" s="55">
        <f t="shared" si="2243"/>
        <v>0</v>
      </c>
      <c r="P1650" s="155"/>
      <c r="Q1650" s="155"/>
      <c r="R1650" s="155"/>
      <c r="S1650" s="152"/>
      <c r="T1650" s="152"/>
    </row>
    <row r="1651" spans="1:20" ht="12.75" customHeight="1" x14ac:dyDescent="0.2">
      <c r="A1651" s="146"/>
      <c r="B1651" s="147"/>
      <c r="C1651" s="175"/>
      <c r="D1651" s="176"/>
      <c r="E1651" s="150"/>
      <c r="F1651" s="150"/>
      <c r="G1651" s="151"/>
      <c r="H1651" s="152"/>
      <c r="I1651" s="151"/>
      <c r="J1651" s="152"/>
      <c r="K1651" s="23"/>
      <c r="L1651" s="23"/>
      <c r="M1651" s="23"/>
      <c r="N1651" s="97"/>
      <c r="O1651" s="55">
        <f t="shared" si="2243"/>
        <v>0</v>
      </c>
      <c r="P1651" s="156"/>
      <c r="Q1651" s="156"/>
      <c r="R1651" s="156"/>
      <c r="S1651" s="152"/>
      <c r="T1651" s="152"/>
    </row>
    <row r="1652" spans="1:20" ht="12.75" customHeight="1" x14ac:dyDescent="0.2">
      <c r="A1652" s="144"/>
      <c r="B1652" s="186"/>
      <c r="C1652" s="474" t="s">
        <v>689</v>
      </c>
      <c r="D1652" s="144"/>
      <c r="E1652" s="169"/>
      <c r="F1652" s="169">
        <f>H1652+J1652+R1652</f>
        <v>0</v>
      </c>
      <c r="G1652" s="183"/>
      <c r="H1652" s="154">
        <f>G1652*$P$8/1000</f>
        <v>0</v>
      </c>
      <c r="I1652" s="183"/>
      <c r="J1652" s="154">
        <f>I1652*$P$9/1000</f>
        <v>0</v>
      </c>
      <c r="K1652" s="23"/>
      <c r="L1652" s="23"/>
      <c r="M1652" s="23"/>
      <c r="N1652" s="97"/>
      <c r="O1652" s="55">
        <f t="shared" si="2243"/>
        <v>0</v>
      </c>
      <c r="P1652" s="154">
        <f>E1652*F1652</f>
        <v>0</v>
      </c>
      <c r="Q1652" s="154">
        <f>SUM(O1652:O1655)</f>
        <v>0</v>
      </c>
      <c r="R1652" s="154">
        <f>Q1652*1.02*1.05*$R$14</f>
        <v>0</v>
      </c>
      <c r="S1652" s="152">
        <f t="shared" ref="S1652" si="2295">F1652*$S$17</f>
        <v>0</v>
      </c>
      <c r="T1652" s="152">
        <f t="shared" ref="T1652" si="2296">E1652*S1652</f>
        <v>0</v>
      </c>
    </row>
    <row r="1653" spans="1:20" ht="12.75" customHeight="1" x14ac:dyDescent="0.2">
      <c r="A1653" s="145"/>
      <c r="B1653" s="187"/>
      <c r="C1653" s="475"/>
      <c r="D1653" s="145"/>
      <c r="E1653" s="170"/>
      <c r="F1653" s="170"/>
      <c r="G1653" s="184"/>
      <c r="H1653" s="155"/>
      <c r="I1653" s="184"/>
      <c r="J1653" s="155"/>
      <c r="K1653" s="23"/>
      <c r="L1653" s="23"/>
      <c r="M1653" s="23"/>
      <c r="N1653" s="97"/>
      <c r="O1653" s="55">
        <f t="shared" si="2243"/>
        <v>0</v>
      </c>
      <c r="P1653" s="155"/>
      <c r="Q1653" s="155"/>
      <c r="R1653" s="155"/>
      <c r="S1653" s="152"/>
      <c r="T1653" s="152"/>
    </row>
    <row r="1654" spans="1:20" ht="12.75" customHeight="1" x14ac:dyDescent="0.2">
      <c r="A1654" s="145"/>
      <c r="B1654" s="187"/>
      <c r="C1654" s="475"/>
      <c r="D1654" s="145"/>
      <c r="E1654" s="170"/>
      <c r="F1654" s="170"/>
      <c r="G1654" s="184"/>
      <c r="H1654" s="155"/>
      <c r="I1654" s="184"/>
      <c r="J1654" s="155"/>
      <c r="K1654" s="23"/>
      <c r="L1654" s="23"/>
      <c r="M1654" s="24"/>
      <c r="N1654" s="97"/>
      <c r="O1654" s="55">
        <f t="shared" si="2243"/>
        <v>0</v>
      </c>
      <c r="P1654" s="155"/>
      <c r="Q1654" s="155"/>
      <c r="R1654" s="155"/>
      <c r="S1654" s="152"/>
      <c r="T1654" s="152"/>
    </row>
    <row r="1655" spans="1:20" ht="12.75" customHeight="1" x14ac:dyDescent="0.2">
      <c r="A1655" s="146"/>
      <c r="B1655" s="188"/>
      <c r="C1655" s="476"/>
      <c r="D1655" s="146"/>
      <c r="E1655" s="171"/>
      <c r="F1655" s="171"/>
      <c r="G1655" s="185"/>
      <c r="H1655" s="156"/>
      <c r="I1655" s="185"/>
      <c r="J1655" s="156"/>
      <c r="K1655" s="23"/>
      <c r="L1655" s="23"/>
      <c r="M1655" s="23"/>
      <c r="N1655" s="97"/>
      <c r="O1655" s="55">
        <f t="shared" si="2243"/>
        <v>0</v>
      </c>
      <c r="P1655" s="156"/>
      <c r="Q1655" s="156"/>
      <c r="R1655" s="156"/>
      <c r="S1655" s="152"/>
      <c r="T1655" s="152"/>
    </row>
    <row r="1656" spans="1:20" ht="12.75" customHeight="1" x14ac:dyDescent="0.2">
      <c r="A1656" s="144">
        <v>1</v>
      </c>
      <c r="B1656" s="147" t="s">
        <v>527</v>
      </c>
      <c r="C1656" s="147" t="s">
        <v>972</v>
      </c>
      <c r="D1656" s="144" t="s">
        <v>691</v>
      </c>
      <c r="E1656" s="150">
        <v>184</v>
      </c>
      <c r="F1656" s="169">
        <f t="shared" ref="F1656" si="2297">H1656+J1656+R1656</f>
        <v>5.6960999999999998E-2</v>
      </c>
      <c r="G1656" s="158">
        <v>0.03</v>
      </c>
      <c r="H1656" s="154">
        <f t="shared" ref="H1656" si="2298">G1656*$P$8/1000</f>
        <v>5.6960999999999998E-2</v>
      </c>
      <c r="I1656" s="151"/>
      <c r="J1656" s="154">
        <f t="shared" ref="J1656" si="2299">I1656*$P$9/1000</f>
        <v>0</v>
      </c>
      <c r="K1656" s="23"/>
      <c r="L1656" s="23"/>
      <c r="M1656" s="23"/>
      <c r="N1656" s="97"/>
      <c r="O1656" s="55">
        <f t="shared" si="2243"/>
        <v>0</v>
      </c>
      <c r="P1656" s="154">
        <f t="shared" ref="P1656" si="2300">E1656*F1656</f>
        <v>10.480824</v>
      </c>
      <c r="Q1656" s="154">
        <f t="shared" ref="Q1656" si="2301">SUM(O1656:O1659)</f>
        <v>0</v>
      </c>
      <c r="R1656" s="154">
        <f t="shared" ref="R1656" si="2302">Q1656*1.02*1.05*$R$14</f>
        <v>0</v>
      </c>
      <c r="S1656" s="152">
        <f t="shared" ref="S1656" si="2303">F1656*$S$17</f>
        <v>7.2317800022402373E-2</v>
      </c>
      <c r="T1656" s="152">
        <f t="shared" ref="T1656" si="2304">E1656*S1656</f>
        <v>13.306475204122037</v>
      </c>
    </row>
    <row r="1657" spans="1:20" ht="12.75" customHeight="1" x14ac:dyDescent="0.2">
      <c r="A1657" s="145"/>
      <c r="B1657" s="147"/>
      <c r="C1657" s="147"/>
      <c r="D1657" s="145"/>
      <c r="E1657" s="150"/>
      <c r="F1657" s="170"/>
      <c r="G1657" s="158"/>
      <c r="H1657" s="155"/>
      <c r="I1657" s="151"/>
      <c r="J1657" s="155"/>
      <c r="K1657" s="23"/>
      <c r="L1657" s="23"/>
      <c r="M1657" s="23"/>
      <c r="N1657" s="97"/>
      <c r="O1657" s="55">
        <f t="shared" si="2243"/>
        <v>0</v>
      </c>
      <c r="P1657" s="155"/>
      <c r="Q1657" s="155"/>
      <c r="R1657" s="155"/>
      <c r="S1657" s="152"/>
      <c r="T1657" s="152"/>
    </row>
    <row r="1658" spans="1:20" ht="12.75" customHeight="1" x14ac:dyDescent="0.2">
      <c r="A1658" s="145"/>
      <c r="B1658" s="147"/>
      <c r="C1658" s="147"/>
      <c r="D1658" s="145"/>
      <c r="E1658" s="150"/>
      <c r="F1658" s="170"/>
      <c r="G1658" s="158"/>
      <c r="H1658" s="155"/>
      <c r="I1658" s="151"/>
      <c r="J1658" s="155"/>
      <c r="K1658" s="23"/>
      <c r="L1658" s="23"/>
      <c r="M1658" s="23"/>
      <c r="N1658" s="97"/>
      <c r="O1658" s="55">
        <f t="shared" si="2243"/>
        <v>0</v>
      </c>
      <c r="P1658" s="155"/>
      <c r="Q1658" s="155"/>
      <c r="R1658" s="155"/>
      <c r="S1658" s="152"/>
      <c r="T1658" s="152"/>
    </row>
    <row r="1659" spans="1:20" ht="12.75" customHeight="1" x14ac:dyDescent="0.2">
      <c r="A1659" s="146"/>
      <c r="B1659" s="147"/>
      <c r="C1659" s="147"/>
      <c r="D1659" s="146"/>
      <c r="E1659" s="150"/>
      <c r="F1659" s="171"/>
      <c r="G1659" s="158"/>
      <c r="H1659" s="156"/>
      <c r="I1659" s="151"/>
      <c r="J1659" s="156"/>
      <c r="K1659" s="23"/>
      <c r="L1659" s="23"/>
      <c r="M1659" s="23"/>
      <c r="N1659" s="97"/>
      <c r="O1659" s="55">
        <f t="shared" si="2243"/>
        <v>0</v>
      </c>
      <c r="P1659" s="156"/>
      <c r="Q1659" s="156"/>
      <c r="R1659" s="156"/>
      <c r="S1659" s="152"/>
      <c r="T1659" s="152"/>
    </row>
    <row r="1660" spans="1:20" ht="12.75" customHeight="1" x14ac:dyDescent="0.2">
      <c r="A1660" s="144">
        <v>2</v>
      </c>
      <c r="B1660" s="147" t="s">
        <v>529</v>
      </c>
      <c r="C1660" s="147" t="s">
        <v>973</v>
      </c>
      <c r="D1660" s="144" t="s">
        <v>719</v>
      </c>
      <c r="E1660" s="150">
        <v>22.08</v>
      </c>
      <c r="F1660" s="169">
        <f t="shared" ref="F1660" si="2305">H1660+J1660+R1660</f>
        <v>0.42727209300000002</v>
      </c>
      <c r="G1660" s="158">
        <v>7.0099999999999996E-2</v>
      </c>
      <c r="H1660" s="154">
        <f t="shared" ref="H1660" si="2306">G1660*$P$8/1000</f>
        <v>0.13309887000000001</v>
      </c>
      <c r="I1660" s="151">
        <v>0.1249</v>
      </c>
      <c r="J1660" s="154">
        <f t="shared" ref="J1660" si="2307">I1660*$P$9/1000</f>
        <v>0.29417322299999998</v>
      </c>
      <c r="K1660" s="23"/>
      <c r="L1660" s="23"/>
      <c r="M1660" s="23"/>
      <c r="N1660" s="97"/>
      <c r="O1660" s="55">
        <f t="shared" si="2243"/>
        <v>0</v>
      </c>
      <c r="P1660" s="154">
        <f t="shared" ref="P1660" si="2308">E1660*F1660</f>
        <v>9.4341678134400002</v>
      </c>
      <c r="Q1660" s="154">
        <f t="shared" ref="Q1660" si="2309">SUM(O1660:O1663)</f>
        <v>0</v>
      </c>
      <c r="R1660" s="154">
        <f t="shared" ref="R1660" si="2310">Q1660*1.02*1.05*$R$14</f>
        <v>0</v>
      </c>
      <c r="S1660" s="152">
        <f t="shared" ref="S1660" si="2311">F1660*$S$17</f>
        <v>0.54246550757057121</v>
      </c>
      <c r="T1660" s="152">
        <f t="shared" ref="T1660" si="2312">E1660*S1660</f>
        <v>11.977638407158212</v>
      </c>
    </row>
    <row r="1661" spans="1:20" ht="12.75" customHeight="1" x14ac:dyDescent="0.2">
      <c r="A1661" s="145"/>
      <c r="B1661" s="147"/>
      <c r="C1661" s="147"/>
      <c r="D1661" s="145"/>
      <c r="E1661" s="150"/>
      <c r="F1661" s="170"/>
      <c r="G1661" s="158"/>
      <c r="H1661" s="155"/>
      <c r="I1661" s="151"/>
      <c r="J1661" s="155"/>
      <c r="K1661" s="23"/>
      <c r="L1661" s="23"/>
      <c r="M1661" s="23"/>
      <c r="N1661" s="97"/>
      <c r="O1661" s="55">
        <f t="shared" si="2243"/>
        <v>0</v>
      </c>
      <c r="P1661" s="155"/>
      <c r="Q1661" s="155"/>
      <c r="R1661" s="155"/>
      <c r="S1661" s="152"/>
      <c r="T1661" s="152"/>
    </row>
    <row r="1662" spans="1:20" ht="12.75" customHeight="1" x14ac:dyDescent="0.2">
      <c r="A1662" s="145"/>
      <c r="B1662" s="147"/>
      <c r="C1662" s="147"/>
      <c r="D1662" s="145"/>
      <c r="E1662" s="150"/>
      <c r="F1662" s="170"/>
      <c r="G1662" s="158"/>
      <c r="H1662" s="155"/>
      <c r="I1662" s="151"/>
      <c r="J1662" s="155"/>
      <c r="K1662" s="23"/>
      <c r="L1662" s="23"/>
      <c r="M1662" s="23"/>
      <c r="N1662" s="97"/>
      <c r="O1662" s="55">
        <f t="shared" si="2243"/>
        <v>0</v>
      </c>
      <c r="P1662" s="155"/>
      <c r="Q1662" s="155"/>
      <c r="R1662" s="155"/>
      <c r="S1662" s="152"/>
      <c r="T1662" s="152"/>
    </row>
    <row r="1663" spans="1:20" ht="12.75" customHeight="1" x14ac:dyDescent="0.2">
      <c r="A1663" s="146"/>
      <c r="B1663" s="147"/>
      <c r="C1663" s="147"/>
      <c r="D1663" s="146"/>
      <c r="E1663" s="150"/>
      <c r="F1663" s="171"/>
      <c r="G1663" s="158"/>
      <c r="H1663" s="156"/>
      <c r="I1663" s="151"/>
      <c r="J1663" s="156"/>
      <c r="K1663" s="23"/>
      <c r="L1663" s="23"/>
      <c r="M1663" s="23"/>
      <c r="N1663" s="97"/>
      <c r="O1663" s="55">
        <f t="shared" si="2243"/>
        <v>0</v>
      </c>
      <c r="P1663" s="156"/>
      <c r="Q1663" s="156"/>
      <c r="R1663" s="156"/>
      <c r="S1663" s="152"/>
      <c r="T1663" s="152"/>
    </row>
    <row r="1664" spans="1:20" ht="12.75" customHeight="1" x14ac:dyDescent="0.2">
      <c r="A1664" s="144">
        <v>3</v>
      </c>
      <c r="B1664" s="147" t="s">
        <v>502</v>
      </c>
      <c r="C1664" s="204" t="s">
        <v>976</v>
      </c>
      <c r="D1664" s="309" t="s">
        <v>694</v>
      </c>
      <c r="E1664" s="150">
        <v>33</v>
      </c>
      <c r="F1664" s="150">
        <f t="shared" ref="F1664" si="2313">H1664+J1664+R1664</f>
        <v>0.83542799999999995</v>
      </c>
      <c r="G1664" s="151">
        <v>0.44</v>
      </c>
      <c r="H1664" s="152">
        <f t="shared" ref="H1664" si="2314">G1664*$P$8/1000</f>
        <v>0.83542799999999995</v>
      </c>
      <c r="I1664" s="151"/>
      <c r="J1664" s="152">
        <f t="shared" ref="J1664" si="2315">I1664*$P$9/1000</f>
        <v>0</v>
      </c>
      <c r="K1664" s="23"/>
      <c r="L1664" s="23"/>
      <c r="M1664" s="23"/>
      <c r="N1664" s="99"/>
      <c r="O1664" s="55">
        <f t="shared" si="2243"/>
        <v>0</v>
      </c>
      <c r="P1664" s="154">
        <f t="shared" ref="P1664" si="2316">E1664*F1664</f>
        <v>27.569123999999999</v>
      </c>
      <c r="Q1664" s="154">
        <f t="shared" ref="Q1664" si="2317">SUM(O1664:O1667)</f>
        <v>0</v>
      </c>
      <c r="R1664" s="154">
        <f t="shared" ref="R1664" si="2318">Q1664*1.02*1.05*$R$14</f>
        <v>0</v>
      </c>
      <c r="S1664" s="152">
        <f t="shared" ref="S1664" si="2319">F1664*$S$17</f>
        <v>1.0606610669952348</v>
      </c>
      <c r="T1664" s="152">
        <f t="shared" ref="T1664" si="2320">E1664*S1664</f>
        <v>35.00181521084275</v>
      </c>
    </row>
    <row r="1665" spans="1:20" ht="12.75" customHeight="1" x14ac:dyDescent="0.2">
      <c r="A1665" s="145"/>
      <c r="B1665" s="147"/>
      <c r="C1665" s="205"/>
      <c r="D1665" s="337"/>
      <c r="E1665" s="150"/>
      <c r="F1665" s="150"/>
      <c r="G1665" s="151"/>
      <c r="H1665" s="152"/>
      <c r="I1665" s="151"/>
      <c r="J1665" s="152"/>
      <c r="K1665" s="23"/>
      <c r="L1665" s="23"/>
      <c r="M1665" s="23"/>
      <c r="N1665" s="97"/>
      <c r="O1665" s="55">
        <f t="shared" si="2243"/>
        <v>0</v>
      </c>
      <c r="P1665" s="155"/>
      <c r="Q1665" s="155"/>
      <c r="R1665" s="155"/>
      <c r="S1665" s="152"/>
      <c r="T1665" s="152"/>
    </row>
    <row r="1666" spans="1:20" ht="12.75" customHeight="1" x14ac:dyDescent="0.2">
      <c r="A1666" s="145"/>
      <c r="B1666" s="147"/>
      <c r="C1666" s="205"/>
      <c r="D1666" s="337"/>
      <c r="E1666" s="150"/>
      <c r="F1666" s="150"/>
      <c r="G1666" s="151"/>
      <c r="H1666" s="152"/>
      <c r="I1666" s="151"/>
      <c r="J1666" s="152"/>
      <c r="K1666" s="23"/>
      <c r="L1666" s="23"/>
      <c r="M1666" s="23"/>
      <c r="N1666" s="97"/>
      <c r="O1666" s="55">
        <f t="shared" si="2243"/>
        <v>0</v>
      </c>
      <c r="P1666" s="155"/>
      <c r="Q1666" s="155"/>
      <c r="R1666" s="155"/>
      <c r="S1666" s="152"/>
      <c r="T1666" s="152"/>
    </row>
    <row r="1667" spans="1:20" ht="12.75" customHeight="1" x14ac:dyDescent="0.2">
      <c r="A1667" s="146"/>
      <c r="B1667" s="147"/>
      <c r="C1667" s="206"/>
      <c r="D1667" s="337"/>
      <c r="E1667" s="150"/>
      <c r="F1667" s="150"/>
      <c r="G1667" s="151"/>
      <c r="H1667" s="152"/>
      <c r="I1667" s="151"/>
      <c r="J1667" s="152"/>
      <c r="K1667" s="23"/>
      <c r="L1667" s="23"/>
      <c r="M1667" s="23"/>
      <c r="N1667" s="97"/>
      <c r="O1667" s="55">
        <f t="shared" si="2243"/>
        <v>0</v>
      </c>
      <c r="P1667" s="156"/>
      <c r="Q1667" s="156"/>
      <c r="R1667" s="156"/>
      <c r="S1667" s="152"/>
      <c r="T1667" s="152"/>
    </row>
    <row r="1668" spans="1:20" ht="12.75" customHeight="1" x14ac:dyDescent="0.2">
      <c r="A1668" s="144">
        <v>4</v>
      </c>
      <c r="B1668" s="186" t="s">
        <v>54</v>
      </c>
      <c r="C1668" s="195" t="s">
        <v>974</v>
      </c>
      <c r="D1668" s="227" t="s">
        <v>714</v>
      </c>
      <c r="E1668" s="150">
        <v>20.67</v>
      </c>
      <c r="F1668" s="150">
        <f t="shared" ref="F1668" si="2321">H1668+J1668+R1668</f>
        <v>2.8792230000000001</v>
      </c>
      <c r="G1668" s="164">
        <v>0.4</v>
      </c>
      <c r="H1668" s="152">
        <f t="shared" ref="H1668" si="2322">G1668*$P$8/1000</f>
        <v>0.75948000000000004</v>
      </c>
      <c r="I1668" s="164">
        <v>0.9</v>
      </c>
      <c r="J1668" s="152">
        <f t="shared" ref="J1668" si="2323">I1668*$P$9/1000</f>
        <v>2.1197430000000002</v>
      </c>
      <c r="K1668" s="23"/>
      <c r="L1668" s="23"/>
      <c r="M1668" s="23"/>
      <c r="N1668" s="99"/>
      <c r="O1668" s="55">
        <f t="shared" si="2243"/>
        <v>0</v>
      </c>
      <c r="P1668" s="154">
        <f t="shared" ref="P1668" si="2324">E1668*F1668</f>
        <v>59.513539410000007</v>
      </c>
      <c r="Q1668" s="154">
        <f t="shared" ref="Q1668" si="2325">SUM(O1668:O1671)</f>
        <v>0</v>
      </c>
      <c r="R1668" s="154">
        <f t="shared" ref="R1668" si="2326">Q1668*1.02*1.05*$R$14</f>
        <v>0</v>
      </c>
      <c r="S1668" s="152">
        <f t="shared" ref="S1668" si="2327">F1668*$S$17</f>
        <v>3.6554673045399735</v>
      </c>
      <c r="T1668" s="152">
        <f t="shared" ref="T1668" si="2328">E1668*S1668</f>
        <v>75.558509184841256</v>
      </c>
    </row>
    <row r="1669" spans="1:20" ht="12.75" customHeight="1" x14ac:dyDescent="0.2">
      <c r="A1669" s="145"/>
      <c r="B1669" s="187"/>
      <c r="C1669" s="195"/>
      <c r="D1669" s="227"/>
      <c r="E1669" s="150"/>
      <c r="F1669" s="150"/>
      <c r="G1669" s="164"/>
      <c r="H1669" s="152"/>
      <c r="I1669" s="164"/>
      <c r="J1669" s="152"/>
      <c r="K1669" s="23"/>
      <c r="L1669" s="23"/>
      <c r="M1669" s="23"/>
      <c r="N1669" s="97"/>
      <c r="O1669" s="55">
        <f t="shared" si="2243"/>
        <v>0</v>
      </c>
      <c r="P1669" s="155"/>
      <c r="Q1669" s="155"/>
      <c r="R1669" s="155"/>
      <c r="S1669" s="152"/>
      <c r="T1669" s="152"/>
    </row>
    <row r="1670" spans="1:20" ht="12.75" customHeight="1" x14ac:dyDescent="0.2">
      <c r="A1670" s="145"/>
      <c r="B1670" s="187"/>
      <c r="C1670" s="195"/>
      <c r="D1670" s="227"/>
      <c r="E1670" s="150"/>
      <c r="F1670" s="150"/>
      <c r="G1670" s="164"/>
      <c r="H1670" s="152"/>
      <c r="I1670" s="164"/>
      <c r="J1670" s="152"/>
      <c r="K1670" s="23"/>
      <c r="L1670" s="23"/>
      <c r="M1670" s="23"/>
      <c r="N1670" s="97"/>
      <c r="O1670" s="55">
        <f t="shared" si="2243"/>
        <v>0</v>
      </c>
      <c r="P1670" s="155"/>
      <c r="Q1670" s="155"/>
      <c r="R1670" s="155"/>
      <c r="S1670" s="152"/>
      <c r="T1670" s="152"/>
    </row>
    <row r="1671" spans="1:20" ht="12.75" customHeight="1" x14ac:dyDescent="0.2">
      <c r="A1671" s="146"/>
      <c r="B1671" s="188"/>
      <c r="C1671" s="195"/>
      <c r="D1671" s="227"/>
      <c r="E1671" s="150"/>
      <c r="F1671" s="150"/>
      <c r="G1671" s="164"/>
      <c r="H1671" s="152"/>
      <c r="I1671" s="164"/>
      <c r="J1671" s="152"/>
      <c r="K1671" s="23"/>
      <c r="L1671" s="23"/>
      <c r="M1671" s="23"/>
      <c r="N1671" s="97"/>
      <c r="O1671" s="55">
        <f t="shared" si="2243"/>
        <v>0</v>
      </c>
      <c r="P1671" s="156"/>
      <c r="Q1671" s="156"/>
      <c r="R1671" s="156"/>
      <c r="S1671" s="152"/>
      <c r="T1671" s="152"/>
    </row>
    <row r="1672" spans="1:20" s="54" customFormat="1" ht="12.75" customHeight="1" x14ac:dyDescent="0.2">
      <c r="A1672" s="144"/>
      <c r="B1672" s="433"/>
      <c r="C1672" s="383" t="s">
        <v>716</v>
      </c>
      <c r="D1672" s="433"/>
      <c r="E1672" s="477"/>
      <c r="F1672" s="439">
        <f>H1672+J1672+R1672</f>
        <v>2.8792230000000001</v>
      </c>
      <c r="G1672" s="442">
        <v>0.4</v>
      </c>
      <c r="H1672" s="445">
        <f>G1672*$P$8/1000</f>
        <v>0.75948000000000004</v>
      </c>
      <c r="I1672" s="448">
        <v>0.9</v>
      </c>
      <c r="J1672" s="445">
        <f>I1672*$P$9/1000</f>
        <v>2.1197430000000002</v>
      </c>
      <c r="K1672" s="82"/>
      <c r="L1672" s="82"/>
      <c r="M1672" s="82"/>
      <c r="N1672" s="83"/>
      <c r="O1672" s="84">
        <f t="shared" si="2243"/>
        <v>0</v>
      </c>
      <c r="P1672" s="445">
        <f>E1672*F1672</f>
        <v>0</v>
      </c>
      <c r="Q1672" s="445">
        <f>SUM(O1672:O1675)</f>
        <v>0</v>
      </c>
      <c r="R1672" s="445">
        <f>Q1672*1.02*1.05*$R$14</f>
        <v>0</v>
      </c>
      <c r="S1672" s="453"/>
      <c r="T1672" s="451">
        <f>SUM(T1656:T1671)</f>
        <v>135.84443800696425</v>
      </c>
    </row>
    <row r="1673" spans="1:20" s="54" customFormat="1" ht="12.75" customHeight="1" x14ac:dyDescent="0.2">
      <c r="A1673" s="145"/>
      <c r="B1673" s="434"/>
      <c r="C1673" s="384"/>
      <c r="D1673" s="434"/>
      <c r="E1673" s="478"/>
      <c r="F1673" s="440"/>
      <c r="G1673" s="443"/>
      <c r="H1673" s="446"/>
      <c r="I1673" s="449"/>
      <c r="J1673" s="446"/>
      <c r="K1673" s="82"/>
      <c r="L1673" s="82"/>
      <c r="M1673" s="82"/>
      <c r="N1673" s="83"/>
      <c r="O1673" s="84">
        <f t="shared" si="2243"/>
        <v>0</v>
      </c>
      <c r="P1673" s="446"/>
      <c r="Q1673" s="446"/>
      <c r="R1673" s="446"/>
      <c r="S1673" s="453"/>
      <c r="T1673" s="451"/>
    </row>
    <row r="1674" spans="1:20" s="54" customFormat="1" ht="12.75" customHeight="1" x14ac:dyDescent="0.2">
      <c r="A1674" s="145"/>
      <c r="B1674" s="434"/>
      <c r="C1674" s="384"/>
      <c r="D1674" s="434"/>
      <c r="E1674" s="478"/>
      <c r="F1674" s="440"/>
      <c r="G1674" s="443"/>
      <c r="H1674" s="446"/>
      <c r="I1674" s="449"/>
      <c r="J1674" s="446"/>
      <c r="K1674" s="82"/>
      <c r="L1674" s="82"/>
      <c r="M1674" s="82"/>
      <c r="N1674" s="83"/>
      <c r="O1674" s="84">
        <f t="shared" si="2243"/>
        <v>0</v>
      </c>
      <c r="P1674" s="446"/>
      <c r="Q1674" s="446"/>
      <c r="R1674" s="446"/>
      <c r="S1674" s="453"/>
      <c r="T1674" s="451"/>
    </row>
    <row r="1675" spans="1:20" s="54" customFormat="1" ht="12.75" customHeight="1" x14ac:dyDescent="0.2">
      <c r="A1675" s="146"/>
      <c r="B1675" s="435"/>
      <c r="C1675" s="385"/>
      <c r="D1675" s="435"/>
      <c r="E1675" s="479"/>
      <c r="F1675" s="441"/>
      <c r="G1675" s="444"/>
      <c r="H1675" s="447"/>
      <c r="I1675" s="450"/>
      <c r="J1675" s="447"/>
      <c r="K1675" s="82"/>
      <c r="L1675" s="82"/>
      <c r="M1675" s="82"/>
      <c r="N1675" s="83"/>
      <c r="O1675" s="84">
        <f t="shared" si="2243"/>
        <v>0</v>
      </c>
      <c r="P1675" s="447"/>
      <c r="Q1675" s="447"/>
      <c r="R1675" s="447"/>
      <c r="S1675" s="453"/>
      <c r="T1675" s="451"/>
    </row>
    <row r="1676" spans="1:20" s="54" customFormat="1" ht="12.75" customHeight="1" x14ac:dyDescent="0.2">
      <c r="A1676" s="144"/>
      <c r="B1676" s="433"/>
      <c r="C1676" s="383" t="s">
        <v>717</v>
      </c>
      <c r="D1676" s="433"/>
      <c r="E1676" s="477"/>
      <c r="F1676" s="439">
        <f>H1676+J1676+R1676</f>
        <v>7.1331929999999995</v>
      </c>
      <c r="G1676" s="442">
        <v>1.4</v>
      </c>
      <c r="H1676" s="445">
        <f>G1676*$P$8/1000</f>
        <v>2.6581799999999998</v>
      </c>
      <c r="I1676" s="448">
        <v>1.9</v>
      </c>
      <c r="J1676" s="445">
        <f>I1676*$P$9/1000</f>
        <v>4.4750129999999997</v>
      </c>
      <c r="K1676" s="82"/>
      <c r="L1676" s="82"/>
      <c r="M1676" s="82"/>
      <c r="N1676" s="83"/>
      <c r="O1676" s="84">
        <f t="shared" si="2243"/>
        <v>0</v>
      </c>
      <c r="P1676" s="445">
        <f>E1676*F1676</f>
        <v>0</v>
      </c>
      <c r="Q1676" s="445">
        <f>SUM(O1676:O1679)</f>
        <v>0</v>
      </c>
      <c r="R1676" s="445">
        <f>Q1676*1.02*1.05*$R$14</f>
        <v>0</v>
      </c>
      <c r="S1676" s="453"/>
      <c r="T1676" s="452">
        <f>(T1672*100%)/$T$1936</f>
        <v>1.1416954900706783E-3</v>
      </c>
    </row>
    <row r="1677" spans="1:20" s="54" customFormat="1" ht="12.75" customHeight="1" x14ac:dyDescent="0.2">
      <c r="A1677" s="145"/>
      <c r="B1677" s="434"/>
      <c r="C1677" s="384"/>
      <c r="D1677" s="434"/>
      <c r="E1677" s="478"/>
      <c r="F1677" s="440"/>
      <c r="G1677" s="443"/>
      <c r="H1677" s="446"/>
      <c r="I1677" s="449"/>
      <c r="J1677" s="446"/>
      <c r="K1677" s="82"/>
      <c r="L1677" s="82"/>
      <c r="M1677" s="82"/>
      <c r="N1677" s="83"/>
      <c r="O1677" s="84">
        <f t="shared" si="2243"/>
        <v>0</v>
      </c>
      <c r="P1677" s="446"/>
      <c r="Q1677" s="446"/>
      <c r="R1677" s="446"/>
      <c r="S1677" s="453"/>
      <c r="T1677" s="452"/>
    </row>
    <row r="1678" spans="1:20" s="54" customFormat="1" ht="12.75" customHeight="1" x14ac:dyDescent="0.2">
      <c r="A1678" s="145"/>
      <c r="B1678" s="434"/>
      <c r="C1678" s="384"/>
      <c r="D1678" s="434"/>
      <c r="E1678" s="478"/>
      <c r="F1678" s="440"/>
      <c r="G1678" s="443"/>
      <c r="H1678" s="446"/>
      <c r="I1678" s="449"/>
      <c r="J1678" s="446"/>
      <c r="K1678" s="82"/>
      <c r="L1678" s="82"/>
      <c r="M1678" s="82"/>
      <c r="N1678" s="83"/>
      <c r="O1678" s="84">
        <f t="shared" si="2243"/>
        <v>0</v>
      </c>
      <c r="P1678" s="446"/>
      <c r="Q1678" s="446"/>
      <c r="R1678" s="446"/>
      <c r="S1678" s="453"/>
      <c r="T1678" s="452"/>
    </row>
    <row r="1679" spans="1:20" s="54" customFormat="1" ht="12.75" customHeight="1" x14ac:dyDescent="0.2">
      <c r="A1679" s="146"/>
      <c r="B1679" s="435"/>
      <c r="C1679" s="385"/>
      <c r="D1679" s="435"/>
      <c r="E1679" s="479"/>
      <c r="F1679" s="441"/>
      <c r="G1679" s="444"/>
      <c r="H1679" s="447"/>
      <c r="I1679" s="450"/>
      <c r="J1679" s="447"/>
      <c r="K1679" s="82"/>
      <c r="L1679" s="82"/>
      <c r="M1679" s="82"/>
      <c r="N1679" s="83"/>
      <c r="O1679" s="84">
        <f t="shared" si="2243"/>
        <v>0</v>
      </c>
      <c r="P1679" s="447"/>
      <c r="Q1679" s="447"/>
      <c r="R1679" s="447"/>
      <c r="S1679" s="453"/>
      <c r="T1679" s="452"/>
    </row>
    <row r="1680" spans="1:20" ht="12.75" customHeight="1" x14ac:dyDescent="0.2">
      <c r="A1680" s="144"/>
      <c r="B1680" s="147"/>
      <c r="C1680" s="420" t="s">
        <v>688</v>
      </c>
      <c r="D1680" s="157"/>
      <c r="E1680" s="169"/>
      <c r="F1680" s="150">
        <f t="shared" ref="F1680" si="2329">H1680+J1680+R1680</f>
        <v>0</v>
      </c>
      <c r="G1680" s="151"/>
      <c r="H1680" s="152">
        <f t="shared" ref="H1680" si="2330">G1680*$P$8/1000</f>
        <v>0</v>
      </c>
      <c r="I1680" s="151"/>
      <c r="J1680" s="152">
        <f t="shared" ref="J1680" si="2331">I1680*$P$9/1000</f>
        <v>0</v>
      </c>
      <c r="K1680" s="23"/>
      <c r="L1680" s="23"/>
      <c r="M1680" s="23"/>
      <c r="N1680" s="99"/>
      <c r="O1680" s="55">
        <f t="shared" si="2243"/>
        <v>0</v>
      </c>
      <c r="P1680" s="154">
        <f t="shared" ref="P1680" si="2332">E1680*F1680</f>
        <v>0</v>
      </c>
      <c r="Q1680" s="154">
        <f t="shared" ref="Q1680" si="2333">SUM(O1680:O1683)</f>
        <v>0</v>
      </c>
      <c r="R1680" s="154">
        <f t="shared" ref="R1680" si="2334">Q1680*1.02*1.05*$R$14</f>
        <v>0</v>
      </c>
      <c r="S1680" s="152">
        <f t="shared" ref="S1680" si="2335">F1680*$S$17</f>
        <v>0</v>
      </c>
      <c r="T1680" s="152">
        <f t="shared" ref="T1680" si="2336">E1680*S1680</f>
        <v>0</v>
      </c>
    </row>
    <row r="1681" spans="1:20" ht="12.75" customHeight="1" x14ac:dyDescent="0.2">
      <c r="A1681" s="145"/>
      <c r="B1681" s="147"/>
      <c r="C1681" s="420"/>
      <c r="D1681" s="176"/>
      <c r="E1681" s="170"/>
      <c r="F1681" s="150"/>
      <c r="G1681" s="151"/>
      <c r="H1681" s="152"/>
      <c r="I1681" s="151"/>
      <c r="J1681" s="152"/>
      <c r="K1681" s="23"/>
      <c r="L1681" s="23"/>
      <c r="M1681" s="23"/>
      <c r="N1681" s="97"/>
      <c r="O1681" s="55">
        <f t="shared" ref="O1681:O1767" si="2337">M1681*N1681</f>
        <v>0</v>
      </c>
      <c r="P1681" s="155"/>
      <c r="Q1681" s="155"/>
      <c r="R1681" s="155"/>
      <c r="S1681" s="152"/>
      <c r="T1681" s="152"/>
    </row>
    <row r="1682" spans="1:20" ht="12.75" customHeight="1" x14ac:dyDescent="0.2">
      <c r="A1682" s="145"/>
      <c r="B1682" s="147"/>
      <c r="C1682" s="420"/>
      <c r="D1682" s="176"/>
      <c r="E1682" s="170"/>
      <c r="F1682" s="150"/>
      <c r="G1682" s="151"/>
      <c r="H1682" s="152"/>
      <c r="I1682" s="151"/>
      <c r="J1682" s="152"/>
      <c r="K1682" s="23"/>
      <c r="L1682" s="23"/>
      <c r="M1682" s="23"/>
      <c r="N1682" s="97"/>
      <c r="O1682" s="55">
        <f t="shared" si="2337"/>
        <v>0</v>
      </c>
      <c r="P1682" s="155"/>
      <c r="Q1682" s="155"/>
      <c r="R1682" s="155"/>
      <c r="S1682" s="152"/>
      <c r="T1682" s="152"/>
    </row>
    <row r="1683" spans="1:20" ht="12.75" customHeight="1" x14ac:dyDescent="0.2">
      <c r="A1683" s="146"/>
      <c r="B1683" s="147"/>
      <c r="C1683" s="420"/>
      <c r="D1683" s="176"/>
      <c r="E1683" s="171"/>
      <c r="F1683" s="150"/>
      <c r="G1683" s="151"/>
      <c r="H1683" s="152"/>
      <c r="I1683" s="151"/>
      <c r="J1683" s="152"/>
      <c r="K1683" s="23"/>
      <c r="L1683" s="23"/>
      <c r="M1683" s="23"/>
      <c r="N1683" s="97"/>
      <c r="O1683" s="55">
        <f t="shared" si="2337"/>
        <v>0</v>
      </c>
      <c r="P1683" s="156"/>
      <c r="Q1683" s="156"/>
      <c r="R1683" s="156"/>
      <c r="S1683" s="152"/>
      <c r="T1683" s="152"/>
    </row>
    <row r="1684" spans="1:20" ht="12.75" customHeight="1" x14ac:dyDescent="0.2">
      <c r="A1684" s="211"/>
      <c r="B1684" s="147"/>
      <c r="C1684" s="215" t="s">
        <v>977</v>
      </c>
      <c r="D1684" s="148"/>
      <c r="E1684" s="150"/>
      <c r="F1684" s="150">
        <f t="shared" ref="F1684" si="2338">H1684+J1684+R1684</f>
        <v>0</v>
      </c>
      <c r="G1684" s="183"/>
      <c r="H1684" s="152">
        <f t="shared" ref="H1684" si="2339">G1684*$P$8/1000</f>
        <v>0</v>
      </c>
      <c r="I1684" s="183"/>
      <c r="J1684" s="152">
        <f t="shared" ref="J1684" si="2340">I1684*$P$9/1000</f>
        <v>0</v>
      </c>
      <c r="K1684" s="23"/>
      <c r="L1684" s="23"/>
      <c r="M1684" s="23"/>
      <c r="N1684" s="97"/>
      <c r="O1684" s="55">
        <f t="shared" si="2337"/>
        <v>0</v>
      </c>
      <c r="P1684" s="154">
        <f t="shared" ref="P1684" si="2341">E1684*F1684</f>
        <v>0</v>
      </c>
      <c r="Q1684" s="154">
        <f t="shared" ref="Q1684" si="2342">SUM(O1684:O1687)</f>
        <v>0</v>
      </c>
      <c r="R1684" s="154">
        <f t="shared" ref="R1684" si="2343">Q1684*1.02*1.05*$R$14</f>
        <v>0</v>
      </c>
      <c r="S1684" s="152">
        <f t="shared" ref="S1684" si="2344">F1684*$S$17</f>
        <v>0</v>
      </c>
      <c r="T1684" s="152">
        <f t="shared" ref="T1684" si="2345">E1684*S1684</f>
        <v>0</v>
      </c>
    </row>
    <row r="1685" spans="1:20" ht="12.75" customHeight="1" x14ac:dyDescent="0.2">
      <c r="A1685" s="211"/>
      <c r="B1685" s="147"/>
      <c r="C1685" s="215"/>
      <c r="D1685" s="148"/>
      <c r="E1685" s="150"/>
      <c r="F1685" s="150"/>
      <c r="G1685" s="184"/>
      <c r="H1685" s="152"/>
      <c r="I1685" s="184"/>
      <c r="J1685" s="152"/>
      <c r="K1685" s="23"/>
      <c r="L1685" s="23"/>
      <c r="M1685" s="23"/>
      <c r="N1685" s="23"/>
      <c r="O1685" s="55">
        <f t="shared" si="2337"/>
        <v>0</v>
      </c>
      <c r="P1685" s="155"/>
      <c r="Q1685" s="155"/>
      <c r="R1685" s="155"/>
      <c r="S1685" s="152"/>
      <c r="T1685" s="152"/>
    </row>
    <row r="1686" spans="1:20" ht="12.75" customHeight="1" x14ac:dyDescent="0.2">
      <c r="A1686" s="211"/>
      <c r="B1686" s="147"/>
      <c r="C1686" s="215"/>
      <c r="D1686" s="148"/>
      <c r="E1686" s="150"/>
      <c r="F1686" s="150"/>
      <c r="G1686" s="184"/>
      <c r="H1686" s="152"/>
      <c r="I1686" s="184"/>
      <c r="J1686" s="152"/>
      <c r="K1686" s="23"/>
      <c r="L1686" s="23"/>
      <c r="M1686" s="24"/>
      <c r="N1686" s="97"/>
      <c r="O1686" s="55">
        <f t="shared" si="2337"/>
        <v>0</v>
      </c>
      <c r="P1686" s="155"/>
      <c r="Q1686" s="155"/>
      <c r="R1686" s="155"/>
      <c r="S1686" s="152"/>
      <c r="T1686" s="152"/>
    </row>
    <row r="1687" spans="1:20" ht="12.75" customHeight="1" x14ac:dyDescent="0.2">
      <c r="A1687" s="211"/>
      <c r="B1687" s="147"/>
      <c r="C1687" s="215"/>
      <c r="D1687" s="148"/>
      <c r="E1687" s="150"/>
      <c r="F1687" s="150"/>
      <c r="G1687" s="185"/>
      <c r="H1687" s="152"/>
      <c r="I1687" s="185"/>
      <c r="J1687" s="152"/>
      <c r="K1687" s="23"/>
      <c r="L1687" s="23"/>
      <c r="M1687" s="23"/>
      <c r="N1687" s="97"/>
      <c r="O1687" s="55">
        <f t="shared" si="2337"/>
        <v>0</v>
      </c>
      <c r="P1687" s="156"/>
      <c r="Q1687" s="156"/>
      <c r="R1687" s="156"/>
      <c r="S1687" s="152"/>
      <c r="T1687" s="152"/>
    </row>
    <row r="1688" spans="1:20" ht="12.75" customHeight="1" x14ac:dyDescent="0.2">
      <c r="A1688" s="211">
        <v>1</v>
      </c>
      <c r="B1688" s="147" t="s">
        <v>534</v>
      </c>
      <c r="C1688" s="204" t="s">
        <v>978</v>
      </c>
      <c r="D1688" s="309" t="s">
        <v>691</v>
      </c>
      <c r="E1688" s="149">
        <v>184</v>
      </c>
      <c r="F1688" s="150">
        <f t="shared" ref="F1688" si="2346">H1688+J1688+R1688</f>
        <v>1.2419801587919999</v>
      </c>
      <c r="G1688" s="163">
        <v>1.7399999999999999E-2</v>
      </c>
      <c r="H1688" s="152">
        <f t="shared" ref="H1688" si="2347">G1688*$P$8/1000</f>
        <v>3.3037379999999998E-2</v>
      </c>
      <c r="I1688" s="163">
        <v>0.1106</v>
      </c>
      <c r="J1688" s="152">
        <f t="shared" ref="J1688" si="2348">I1688*$P$9/1000</f>
        <v>0.26049286199999999</v>
      </c>
      <c r="K1688" s="23" t="s">
        <v>537</v>
      </c>
      <c r="L1688" s="23" t="s">
        <v>32</v>
      </c>
      <c r="M1688" s="23">
        <v>0.189</v>
      </c>
      <c r="N1688" s="97">
        <v>4</v>
      </c>
      <c r="O1688" s="55">
        <f t="shared" si="2337"/>
        <v>0.75600000000000001</v>
      </c>
      <c r="P1688" s="154">
        <f t="shared" ref="P1688" si="2349">E1688*F1688</f>
        <v>228.52434921772797</v>
      </c>
      <c r="Q1688" s="154">
        <f t="shared" ref="Q1688" si="2350">SUM(O1688:O1691)</f>
        <v>0.83765999999999996</v>
      </c>
      <c r="R1688" s="154">
        <f t="shared" ref="R1688" si="2351">Q1688*1.02*1.05*$R$14</f>
        <v>0.94844991679199997</v>
      </c>
      <c r="S1688" s="152">
        <f t="shared" ref="S1688" si="2352">F1688*$S$17</f>
        <v>1.576820504473436</v>
      </c>
      <c r="T1688" s="152">
        <f t="shared" ref="T1688" si="2353">E1688*S1688</f>
        <v>290.13497282311221</v>
      </c>
    </row>
    <row r="1689" spans="1:20" ht="12.75" customHeight="1" x14ac:dyDescent="0.2">
      <c r="A1689" s="211"/>
      <c r="B1689" s="147"/>
      <c r="C1689" s="205"/>
      <c r="D1689" s="337"/>
      <c r="E1689" s="149"/>
      <c r="F1689" s="150"/>
      <c r="G1689" s="163"/>
      <c r="H1689" s="152"/>
      <c r="I1689" s="163"/>
      <c r="J1689" s="152"/>
      <c r="K1689" s="23" t="s">
        <v>538</v>
      </c>
      <c r="L1689" s="23" t="s">
        <v>32</v>
      </c>
      <c r="M1689" s="23">
        <v>1.4999999999999999E-2</v>
      </c>
      <c r="N1689" s="97">
        <v>5.1440000000000001</v>
      </c>
      <c r="O1689" s="55">
        <f t="shared" si="2337"/>
        <v>7.7159999999999992E-2</v>
      </c>
      <c r="P1689" s="155"/>
      <c r="Q1689" s="155"/>
      <c r="R1689" s="155"/>
      <c r="S1689" s="152"/>
      <c r="T1689" s="152"/>
    </row>
    <row r="1690" spans="1:20" ht="12.75" customHeight="1" x14ac:dyDescent="0.2">
      <c r="A1690" s="211"/>
      <c r="B1690" s="147"/>
      <c r="C1690" s="205"/>
      <c r="D1690" s="337"/>
      <c r="E1690" s="149"/>
      <c r="F1690" s="150"/>
      <c r="G1690" s="163"/>
      <c r="H1690" s="152"/>
      <c r="I1690" s="163"/>
      <c r="J1690" s="152"/>
      <c r="K1690" s="23" t="s">
        <v>47</v>
      </c>
      <c r="L1690" s="23" t="s">
        <v>32</v>
      </c>
      <c r="M1690" s="16">
        <v>0.03</v>
      </c>
      <c r="N1690" s="97">
        <v>0.15</v>
      </c>
      <c r="O1690" s="55">
        <f t="shared" si="2337"/>
        <v>4.4999999999999997E-3</v>
      </c>
      <c r="P1690" s="155"/>
      <c r="Q1690" s="155"/>
      <c r="R1690" s="155"/>
      <c r="S1690" s="152"/>
      <c r="T1690" s="152"/>
    </row>
    <row r="1691" spans="1:20" ht="12.75" customHeight="1" x14ac:dyDescent="0.2">
      <c r="A1691" s="211"/>
      <c r="B1691" s="147"/>
      <c r="C1691" s="206"/>
      <c r="D1691" s="337"/>
      <c r="E1691" s="149"/>
      <c r="F1691" s="150"/>
      <c r="G1691" s="163"/>
      <c r="H1691" s="152"/>
      <c r="I1691" s="163"/>
      <c r="J1691" s="152"/>
      <c r="K1691" s="23"/>
      <c r="L1691" s="23"/>
      <c r="M1691" s="23"/>
      <c r="N1691" s="97"/>
      <c r="O1691" s="55">
        <f t="shared" si="2337"/>
        <v>0</v>
      </c>
      <c r="P1691" s="156"/>
      <c r="Q1691" s="156"/>
      <c r="R1691" s="156"/>
      <c r="S1691" s="152"/>
      <c r="T1691" s="152"/>
    </row>
    <row r="1692" spans="1:20" ht="12.75" customHeight="1" x14ac:dyDescent="0.2">
      <c r="A1692" s="211">
        <v>2</v>
      </c>
      <c r="B1692" s="147" t="s">
        <v>539</v>
      </c>
      <c r="C1692" s="195" t="s">
        <v>1144</v>
      </c>
      <c r="D1692" s="309" t="s">
        <v>714</v>
      </c>
      <c r="E1692" s="212">
        <v>0.75800000000000001</v>
      </c>
      <c r="F1692" s="150">
        <f t="shared" ref="F1692" si="2354">H1692+J1692+R1692</f>
        <v>146.878421874</v>
      </c>
      <c r="G1692" s="151"/>
      <c r="H1692" s="152">
        <f t="shared" ref="H1692" si="2355">G1692*$P$8/1000</f>
        <v>0</v>
      </c>
      <c r="I1692" s="151">
        <v>2.2000000000000002</v>
      </c>
      <c r="J1692" s="152">
        <f t="shared" ref="J1692" si="2356">I1692*$P$9/1000</f>
        <v>5.1815940000000005</v>
      </c>
      <c r="K1692" s="23" t="s">
        <v>504</v>
      </c>
      <c r="L1692" s="23" t="s">
        <v>27</v>
      </c>
      <c r="M1692" s="23">
        <v>1.03</v>
      </c>
      <c r="N1692" s="97">
        <v>121.5</v>
      </c>
      <c r="O1692" s="55">
        <f t="shared" si="2337"/>
        <v>125.14500000000001</v>
      </c>
      <c r="P1692" s="154">
        <f t="shared" ref="P1692" si="2357">E1692*F1692</f>
        <v>111.333843780492</v>
      </c>
      <c r="Q1692" s="154">
        <f t="shared" ref="Q1692" si="2358">SUM(O1692:O1695)</f>
        <v>125.14500000000001</v>
      </c>
      <c r="R1692" s="154">
        <f t="shared" ref="R1692" si="2359">Q1692*1.02*1.05*$R$14</f>
        <v>141.69682787400001</v>
      </c>
      <c r="S1692" s="152">
        <f t="shared" ref="S1692" si="2360">F1692*$S$17</f>
        <v>186.47713945840104</v>
      </c>
      <c r="T1692" s="152">
        <f t="shared" ref="T1692" si="2361">E1692*S1692</f>
        <v>141.349671709468</v>
      </c>
    </row>
    <row r="1693" spans="1:20" ht="12.75" customHeight="1" x14ac:dyDescent="0.2">
      <c r="A1693" s="211"/>
      <c r="B1693" s="147"/>
      <c r="C1693" s="195"/>
      <c r="D1693" s="337"/>
      <c r="E1693" s="212"/>
      <c r="F1693" s="150"/>
      <c r="G1693" s="151"/>
      <c r="H1693" s="152"/>
      <c r="I1693" s="151"/>
      <c r="J1693" s="152"/>
      <c r="K1693" s="23"/>
      <c r="L1693" s="23"/>
      <c r="M1693" s="23"/>
      <c r="N1693" s="97"/>
      <c r="O1693" s="55">
        <f t="shared" si="2337"/>
        <v>0</v>
      </c>
      <c r="P1693" s="155"/>
      <c r="Q1693" s="155"/>
      <c r="R1693" s="155"/>
      <c r="S1693" s="152"/>
      <c r="T1693" s="152"/>
    </row>
    <row r="1694" spans="1:20" ht="12.75" customHeight="1" x14ac:dyDescent="0.2">
      <c r="A1694" s="211"/>
      <c r="B1694" s="147"/>
      <c r="C1694" s="195"/>
      <c r="D1694" s="337"/>
      <c r="E1694" s="212"/>
      <c r="F1694" s="150"/>
      <c r="G1694" s="151"/>
      <c r="H1694" s="152"/>
      <c r="I1694" s="151"/>
      <c r="J1694" s="152"/>
      <c r="K1694" s="23"/>
      <c r="L1694" s="23"/>
      <c r="M1694" s="24"/>
      <c r="N1694" s="97"/>
      <c r="O1694" s="55">
        <f t="shared" si="2337"/>
        <v>0</v>
      </c>
      <c r="P1694" s="155"/>
      <c r="Q1694" s="155"/>
      <c r="R1694" s="155"/>
      <c r="S1694" s="152"/>
      <c r="T1694" s="152"/>
    </row>
    <row r="1695" spans="1:20" ht="12.75" customHeight="1" x14ac:dyDescent="0.2">
      <c r="A1695" s="211"/>
      <c r="B1695" s="147"/>
      <c r="C1695" s="195"/>
      <c r="D1695" s="337"/>
      <c r="E1695" s="212"/>
      <c r="F1695" s="150"/>
      <c r="G1695" s="151"/>
      <c r="H1695" s="152"/>
      <c r="I1695" s="151"/>
      <c r="J1695" s="152"/>
      <c r="K1695" s="23"/>
      <c r="L1695" s="23"/>
      <c r="M1695" s="23"/>
      <c r="N1695" s="97"/>
      <c r="O1695" s="55">
        <f t="shared" si="2337"/>
        <v>0</v>
      </c>
      <c r="P1695" s="156"/>
      <c r="Q1695" s="156"/>
      <c r="R1695" s="156"/>
      <c r="S1695" s="152"/>
      <c r="T1695" s="152"/>
    </row>
    <row r="1696" spans="1:20" ht="12.75" customHeight="1" x14ac:dyDescent="0.2">
      <c r="A1696" s="211">
        <v>3</v>
      </c>
      <c r="B1696" s="147" t="s">
        <v>540</v>
      </c>
      <c r="C1696" s="195" t="s">
        <v>979</v>
      </c>
      <c r="D1696" s="309" t="s">
        <v>691</v>
      </c>
      <c r="E1696" s="149">
        <v>184</v>
      </c>
      <c r="F1696" s="150">
        <f t="shared" ref="F1696" si="2362">H1696+J1696+R1696</f>
        <v>3.4566630640800002</v>
      </c>
      <c r="G1696" s="214">
        <v>2.1399999999999999E-2</v>
      </c>
      <c r="H1696" s="152">
        <f t="shared" ref="H1696" si="2363">G1696*$P$8/1000</f>
        <v>4.0632179999999997E-2</v>
      </c>
      <c r="I1696" s="163">
        <v>4.7399999999999998E-2</v>
      </c>
      <c r="J1696" s="152">
        <f t="shared" ref="J1696" si="2364">I1696*$P$9/1000</f>
        <v>0.111639798</v>
      </c>
      <c r="K1696" s="23" t="s">
        <v>505</v>
      </c>
      <c r="L1696" s="23" t="s">
        <v>27</v>
      </c>
      <c r="M1696" s="23">
        <v>0.1216</v>
      </c>
      <c r="N1696" s="97">
        <v>24</v>
      </c>
      <c r="O1696" s="55">
        <f t="shared" si="2337"/>
        <v>2.9184000000000001</v>
      </c>
      <c r="P1696" s="154">
        <f t="shared" ref="P1696" si="2365">E1696*F1696</f>
        <v>636.0260037907201</v>
      </c>
      <c r="Q1696" s="154">
        <f t="shared" ref="Q1696" si="2366">SUM(O1696:O1699)</f>
        <v>2.9184000000000001</v>
      </c>
      <c r="R1696" s="154">
        <f t="shared" ref="R1696" si="2367">Q1696*1.02*1.05*$R$14</f>
        <v>3.3043910860800003</v>
      </c>
      <c r="S1696" s="152">
        <f t="shared" ref="S1696" si="2368">F1696*$S$17</f>
        <v>4.3885863698488805</v>
      </c>
      <c r="T1696" s="152">
        <f t="shared" ref="T1696" si="2369">E1696*S1696</f>
        <v>807.49989205219401</v>
      </c>
    </row>
    <row r="1697" spans="1:20" ht="12.75" customHeight="1" x14ac:dyDescent="0.2">
      <c r="A1697" s="211"/>
      <c r="B1697" s="147"/>
      <c r="C1697" s="195"/>
      <c r="D1697" s="337"/>
      <c r="E1697" s="149"/>
      <c r="F1697" s="150"/>
      <c r="G1697" s="214"/>
      <c r="H1697" s="152"/>
      <c r="I1697" s="163"/>
      <c r="J1697" s="152"/>
      <c r="K1697" s="23" t="s">
        <v>631</v>
      </c>
      <c r="L1697" s="23"/>
      <c r="M1697" s="23"/>
      <c r="N1697" s="97"/>
      <c r="O1697" s="55">
        <f t="shared" si="2337"/>
        <v>0</v>
      </c>
      <c r="P1697" s="155"/>
      <c r="Q1697" s="155"/>
      <c r="R1697" s="155"/>
      <c r="S1697" s="152"/>
      <c r="T1697" s="152"/>
    </row>
    <row r="1698" spans="1:20" ht="12.75" customHeight="1" x14ac:dyDescent="0.2">
      <c r="A1698" s="211"/>
      <c r="B1698" s="147"/>
      <c r="C1698" s="195"/>
      <c r="D1698" s="337"/>
      <c r="E1698" s="149"/>
      <c r="F1698" s="150"/>
      <c r="G1698" s="214"/>
      <c r="H1698" s="152"/>
      <c r="I1698" s="163"/>
      <c r="J1698" s="152"/>
      <c r="K1698" s="23"/>
      <c r="L1698" s="23"/>
      <c r="M1698" s="24"/>
      <c r="N1698" s="97"/>
      <c r="O1698" s="55">
        <f t="shared" si="2337"/>
        <v>0</v>
      </c>
      <c r="P1698" s="155"/>
      <c r="Q1698" s="155"/>
      <c r="R1698" s="155"/>
      <c r="S1698" s="152"/>
      <c r="T1698" s="152"/>
    </row>
    <row r="1699" spans="1:20" ht="12.75" customHeight="1" x14ac:dyDescent="0.2">
      <c r="A1699" s="211"/>
      <c r="B1699" s="147"/>
      <c r="C1699" s="195"/>
      <c r="D1699" s="337"/>
      <c r="E1699" s="149"/>
      <c r="F1699" s="150"/>
      <c r="G1699" s="214"/>
      <c r="H1699" s="152"/>
      <c r="I1699" s="163"/>
      <c r="J1699" s="152"/>
      <c r="K1699" s="23"/>
      <c r="L1699" s="23"/>
      <c r="M1699" s="23"/>
      <c r="N1699" s="97"/>
      <c r="O1699" s="55">
        <f t="shared" si="2337"/>
        <v>0</v>
      </c>
      <c r="P1699" s="156"/>
      <c r="Q1699" s="156"/>
      <c r="R1699" s="156"/>
      <c r="S1699" s="152"/>
      <c r="T1699" s="152"/>
    </row>
    <row r="1700" spans="1:20" s="54" customFormat="1" ht="12.75" customHeight="1" x14ac:dyDescent="0.2">
      <c r="A1700" s="144"/>
      <c r="B1700" s="433"/>
      <c r="C1700" s="383" t="s">
        <v>716</v>
      </c>
      <c r="D1700" s="433"/>
      <c r="E1700" s="477"/>
      <c r="F1700" s="439">
        <f>H1700+J1700+R1700</f>
        <v>2.8792230000000001</v>
      </c>
      <c r="G1700" s="442">
        <v>0.4</v>
      </c>
      <c r="H1700" s="445">
        <f>G1700*$P$8/1000</f>
        <v>0.75948000000000004</v>
      </c>
      <c r="I1700" s="448">
        <v>0.9</v>
      </c>
      <c r="J1700" s="445">
        <f>I1700*$P$9/1000</f>
        <v>2.1197430000000002</v>
      </c>
      <c r="K1700" s="82"/>
      <c r="L1700" s="82"/>
      <c r="M1700" s="82"/>
      <c r="N1700" s="83"/>
      <c r="O1700" s="84">
        <f t="shared" si="2337"/>
        <v>0</v>
      </c>
      <c r="P1700" s="445">
        <f>E1700*F1700</f>
        <v>0</v>
      </c>
      <c r="Q1700" s="445">
        <f>SUM(O1700:O1703)</f>
        <v>0</v>
      </c>
      <c r="R1700" s="445">
        <f>Q1700*1.02*1.05*$R$14</f>
        <v>0</v>
      </c>
      <c r="S1700" s="453"/>
      <c r="T1700" s="451">
        <f>SUM(T1688:T1699)</f>
        <v>1238.9845365847741</v>
      </c>
    </row>
    <row r="1701" spans="1:20" s="54" customFormat="1" ht="12.75" customHeight="1" x14ac:dyDescent="0.2">
      <c r="A1701" s="145"/>
      <c r="B1701" s="434"/>
      <c r="C1701" s="384"/>
      <c r="D1701" s="434"/>
      <c r="E1701" s="478"/>
      <c r="F1701" s="440"/>
      <c r="G1701" s="443"/>
      <c r="H1701" s="446"/>
      <c r="I1701" s="449"/>
      <c r="J1701" s="446"/>
      <c r="K1701" s="82"/>
      <c r="L1701" s="82"/>
      <c r="M1701" s="82"/>
      <c r="N1701" s="83"/>
      <c r="O1701" s="84">
        <f t="shared" si="2337"/>
        <v>0</v>
      </c>
      <c r="P1701" s="446"/>
      <c r="Q1701" s="446"/>
      <c r="R1701" s="446"/>
      <c r="S1701" s="453"/>
      <c r="T1701" s="451"/>
    </row>
    <row r="1702" spans="1:20" s="54" customFormat="1" ht="12.75" customHeight="1" x14ac:dyDescent="0.2">
      <c r="A1702" s="145"/>
      <c r="B1702" s="434"/>
      <c r="C1702" s="384"/>
      <c r="D1702" s="434"/>
      <c r="E1702" s="478"/>
      <c r="F1702" s="440"/>
      <c r="G1702" s="443"/>
      <c r="H1702" s="446"/>
      <c r="I1702" s="449"/>
      <c r="J1702" s="446"/>
      <c r="K1702" s="82"/>
      <c r="L1702" s="82"/>
      <c r="M1702" s="82"/>
      <c r="N1702" s="83"/>
      <c r="O1702" s="84">
        <f t="shared" si="2337"/>
        <v>0</v>
      </c>
      <c r="P1702" s="446"/>
      <c r="Q1702" s="446"/>
      <c r="R1702" s="446"/>
      <c r="S1702" s="453"/>
      <c r="T1702" s="451"/>
    </row>
    <row r="1703" spans="1:20" s="54" customFormat="1" ht="12.75" customHeight="1" x14ac:dyDescent="0.2">
      <c r="A1703" s="146"/>
      <c r="B1703" s="435"/>
      <c r="C1703" s="385"/>
      <c r="D1703" s="435"/>
      <c r="E1703" s="479"/>
      <c r="F1703" s="441"/>
      <c r="G1703" s="444"/>
      <c r="H1703" s="447"/>
      <c r="I1703" s="450"/>
      <c r="J1703" s="447"/>
      <c r="K1703" s="82"/>
      <c r="L1703" s="82"/>
      <c r="M1703" s="82"/>
      <c r="N1703" s="83"/>
      <c r="O1703" s="84">
        <f t="shared" si="2337"/>
        <v>0</v>
      </c>
      <c r="P1703" s="447"/>
      <c r="Q1703" s="447"/>
      <c r="R1703" s="447"/>
      <c r="S1703" s="453"/>
      <c r="T1703" s="451"/>
    </row>
    <row r="1704" spans="1:20" s="54" customFormat="1" ht="12.75" customHeight="1" x14ac:dyDescent="0.2">
      <c r="A1704" s="144"/>
      <c r="B1704" s="433"/>
      <c r="C1704" s="383" t="s">
        <v>717</v>
      </c>
      <c r="D1704" s="433"/>
      <c r="E1704" s="477"/>
      <c r="F1704" s="439">
        <f>H1704+J1704+R1704</f>
        <v>7.1331929999999995</v>
      </c>
      <c r="G1704" s="442">
        <v>1.4</v>
      </c>
      <c r="H1704" s="445">
        <f>G1704*$P$8/1000</f>
        <v>2.6581799999999998</v>
      </c>
      <c r="I1704" s="448">
        <v>1.9</v>
      </c>
      <c r="J1704" s="445">
        <f>I1704*$P$9/1000</f>
        <v>4.4750129999999997</v>
      </c>
      <c r="K1704" s="82"/>
      <c r="L1704" s="82"/>
      <c r="M1704" s="82"/>
      <c r="N1704" s="83"/>
      <c r="O1704" s="84">
        <f t="shared" si="2337"/>
        <v>0</v>
      </c>
      <c r="P1704" s="445">
        <f>E1704*F1704</f>
        <v>0</v>
      </c>
      <c r="Q1704" s="445">
        <f>SUM(O1704:O1707)</f>
        <v>0</v>
      </c>
      <c r="R1704" s="445">
        <f>Q1704*1.02*1.05*$R$14</f>
        <v>0</v>
      </c>
      <c r="S1704" s="453"/>
      <c r="T1704" s="452">
        <f>(T1700*100%)/$T$1936</f>
        <v>1.0412962639027057E-2</v>
      </c>
    </row>
    <row r="1705" spans="1:20" s="54" customFormat="1" ht="12.75" customHeight="1" x14ac:dyDescent="0.2">
      <c r="A1705" s="145"/>
      <c r="B1705" s="434"/>
      <c r="C1705" s="384"/>
      <c r="D1705" s="434"/>
      <c r="E1705" s="478"/>
      <c r="F1705" s="440"/>
      <c r="G1705" s="443"/>
      <c r="H1705" s="446"/>
      <c r="I1705" s="449"/>
      <c r="J1705" s="446"/>
      <c r="K1705" s="82"/>
      <c r="L1705" s="82"/>
      <c r="M1705" s="82"/>
      <c r="N1705" s="83"/>
      <c r="O1705" s="84">
        <f t="shared" si="2337"/>
        <v>0</v>
      </c>
      <c r="P1705" s="446"/>
      <c r="Q1705" s="446"/>
      <c r="R1705" s="446"/>
      <c r="S1705" s="453"/>
      <c r="T1705" s="452"/>
    </row>
    <row r="1706" spans="1:20" s="54" customFormat="1" ht="12.75" customHeight="1" x14ac:dyDescent="0.2">
      <c r="A1706" s="145"/>
      <c r="B1706" s="434"/>
      <c r="C1706" s="384"/>
      <c r="D1706" s="434"/>
      <c r="E1706" s="478"/>
      <c r="F1706" s="440"/>
      <c r="G1706" s="443"/>
      <c r="H1706" s="446"/>
      <c r="I1706" s="449"/>
      <c r="J1706" s="446"/>
      <c r="K1706" s="82"/>
      <c r="L1706" s="82"/>
      <c r="M1706" s="82"/>
      <c r="N1706" s="83"/>
      <c r="O1706" s="84">
        <f t="shared" si="2337"/>
        <v>0</v>
      </c>
      <c r="P1706" s="446"/>
      <c r="Q1706" s="446"/>
      <c r="R1706" s="446"/>
      <c r="S1706" s="453"/>
      <c r="T1706" s="452"/>
    </row>
    <row r="1707" spans="1:20" s="54" customFormat="1" ht="12.75" customHeight="1" x14ac:dyDescent="0.2">
      <c r="A1707" s="146"/>
      <c r="B1707" s="435"/>
      <c r="C1707" s="385"/>
      <c r="D1707" s="435"/>
      <c r="E1707" s="479"/>
      <c r="F1707" s="441"/>
      <c r="G1707" s="444"/>
      <c r="H1707" s="447"/>
      <c r="I1707" s="450"/>
      <c r="J1707" s="447"/>
      <c r="K1707" s="82"/>
      <c r="L1707" s="82"/>
      <c r="M1707" s="82"/>
      <c r="N1707" s="83"/>
      <c r="O1707" s="84">
        <f t="shared" si="2337"/>
        <v>0</v>
      </c>
      <c r="P1707" s="447"/>
      <c r="Q1707" s="447"/>
      <c r="R1707" s="447"/>
      <c r="S1707" s="453"/>
      <c r="T1707" s="452"/>
    </row>
    <row r="1708" spans="1:20" ht="12.75" customHeight="1" x14ac:dyDescent="0.2">
      <c r="A1708" s="148"/>
      <c r="B1708" s="147"/>
      <c r="C1708" s="420" t="s">
        <v>981</v>
      </c>
      <c r="D1708" s="148"/>
      <c r="E1708" s="177"/>
      <c r="F1708" s="150">
        <f t="shared" ref="F1708" si="2370">H1708+J1708+R1708</f>
        <v>0</v>
      </c>
      <c r="G1708" s="201"/>
      <c r="H1708" s="152">
        <f t="shared" ref="H1708" si="2371">G1708*$P$8/1000</f>
        <v>0</v>
      </c>
      <c r="I1708" s="201"/>
      <c r="J1708" s="152">
        <f t="shared" ref="J1708" si="2372">I1708*$P$9/1000</f>
        <v>0</v>
      </c>
      <c r="K1708" s="110"/>
      <c r="L1708" s="110"/>
      <c r="M1708" s="27"/>
      <c r="N1708" s="110"/>
      <c r="O1708" s="55">
        <f t="shared" si="2337"/>
        <v>0</v>
      </c>
      <c r="P1708" s="154">
        <f t="shared" ref="P1708" si="2373">E1708*F1708</f>
        <v>0</v>
      </c>
      <c r="Q1708" s="154">
        <f t="shared" ref="Q1708" si="2374">SUM(O1708:O1711)</f>
        <v>0</v>
      </c>
      <c r="R1708" s="154">
        <f t="shared" ref="R1708" si="2375">Q1708*1.02*1.05*$R$14</f>
        <v>0</v>
      </c>
      <c r="S1708" s="152">
        <f t="shared" ref="S1708" si="2376">F1708*$S$17</f>
        <v>0</v>
      </c>
      <c r="T1708" s="152">
        <f t="shared" ref="T1708" si="2377">E1708*S1708</f>
        <v>0</v>
      </c>
    </row>
    <row r="1709" spans="1:20" ht="12.75" customHeight="1" x14ac:dyDescent="0.2">
      <c r="A1709" s="148"/>
      <c r="B1709" s="147"/>
      <c r="C1709" s="420"/>
      <c r="D1709" s="148"/>
      <c r="E1709" s="178"/>
      <c r="F1709" s="150"/>
      <c r="G1709" s="202"/>
      <c r="H1709" s="152"/>
      <c r="I1709" s="202"/>
      <c r="J1709" s="152"/>
      <c r="K1709" s="23"/>
      <c r="L1709" s="23"/>
      <c r="M1709" s="23"/>
      <c r="N1709" s="97"/>
      <c r="O1709" s="55">
        <f t="shared" si="2337"/>
        <v>0</v>
      </c>
      <c r="P1709" s="155"/>
      <c r="Q1709" s="155"/>
      <c r="R1709" s="155"/>
      <c r="S1709" s="152"/>
      <c r="T1709" s="152"/>
    </row>
    <row r="1710" spans="1:20" ht="12.75" customHeight="1" x14ac:dyDescent="0.2">
      <c r="A1710" s="148"/>
      <c r="B1710" s="147"/>
      <c r="C1710" s="420"/>
      <c r="D1710" s="148"/>
      <c r="E1710" s="178"/>
      <c r="F1710" s="150"/>
      <c r="G1710" s="202"/>
      <c r="H1710" s="152"/>
      <c r="I1710" s="202"/>
      <c r="J1710" s="152"/>
      <c r="K1710" s="23"/>
      <c r="L1710" s="23"/>
      <c r="M1710" s="24"/>
      <c r="N1710" s="97"/>
      <c r="O1710" s="55">
        <f t="shared" si="2337"/>
        <v>0</v>
      </c>
      <c r="P1710" s="155"/>
      <c r="Q1710" s="155"/>
      <c r="R1710" s="155"/>
      <c r="S1710" s="152"/>
      <c r="T1710" s="152"/>
    </row>
    <row r="1711" spans="1:20" ht="12.75" customHeight="1" x14ac:dyDescent="0.2">
      <c r="A1711" s="148"/>
      <c r="B1711" s="147"/>
      <c r="C1711" s="420"/>
      <c r="D1711" s="148"/>
      <c r="E1711" s="179"/>
      <c r="F1711" s="150"/>
      <c r="G1711" s="203"/>
      <c r="H1711" s="152"/>
      <c r="I1711" s="203"/>
      <c r="J1711" s="152"/>
      <c r="K1711" s="23"/>
      <c r="L1711" s="23"/>
      <c r="M1711" s="23"/>
      <c r="N1711" s="97"/>
      <c r="O1711" s="55">
        <f t="shared" si="2337"/>
        <v>0</v>
      </c>
      <c r="P1711" s="156"/>
      <c r="Q1711" s="156"/>
      <c r="R1711" s="156"/>
      <c r="S1711" s="152"/>
      <c r="T1711" s="152"/>
    </row>
    <row r="1712" spans="1:20" ht="12.75" customHeight="1" x14ac:dyDescent="0.2">
      <c r="A1712" s="148">
        <v>1</v>
      </c>
      <c r="B1712" s="186" t="s">
        <v>500</v>
      </c>
      <c r="C1712" s="195" t="s">
        <v>980</v>
      </c>
      <c r="D1712" s="227" t="s">
        <v>719</v>
      </c>
      <c r="E1712" s="169">
        <v>1.68</v>
      </c>
      <c r="F1712" s="150">
        <f t="shared" ref="F1712" si="2378">H1712+J1712+R1712</f>
        <v>8.1039692999520003</v>
      </c>
      <c r="G1712" s="153">
        <v>0.11</v>
      </c>
      <c r="H1712" s="152">
        <f t="shared" ref="H1712" si="2379">G1712*$P$8/1000</f>
        <v>0.20885699999999999</v>
      </c>
      <c r="I1712" s="153">
        <v>0.76</v>
      </c>
      <c r="J1712" s="152">
        <f t="shared" ref="J1712" si="2380">I1712*$P$9/1000</f>
        <v>1.7900052</v>
      </c>
      <c r="K1712" s="23" t="s">
        <v>47</v>
      </c>
      <c r="L1712" s="23" t="s">
        <v>32</v>
      </c>
      <c r="M1712" s="23">
        <v>7.0000000000000007E-2</v>
      </c>
      <c r="N1712" s="97">
        <v>0.15</v>
      </c>
      <c r="O1712" s="55">
        <f t="shared" si="2337"/>
        <v>1.0500000000000001E-2</v>
      </c>
      <c r="P1712" s="154">
        <f t="shared" ref="P1712" si="2381">E1712*F1712</f>
        <v>13.61466842391936</v>
      </c>
      <c r="Q1712" s="154">
        <f t="shared" ref="Q1712" si="2382">SUM(O1712:O1715)</f>
        <v>5.3919600000000001</v>
      </c>
      <c r="R1712" s="154">
        <f t="shared" ref="R1712" si="2383">Q1712*1.02*1.05*$R$14</f>
        <v>6.1051070999519998</v>
      </c>
      <c r="S1712" s="152">
        <f t="shared" ref="S1712" si="2384">F1712*$S$17</f>
        <v>10.288815702351028</v>
      </c>
      <c r="T1712" s="152">
        <f t="shared" ref="T1712" si="2385">E1712*S1712</f>
        <v>17.285210379949728</v>
      </c>
    </row>
    <row r="1713" spans="1:20" ht="12.75" customHeight="1" x14ac:dyDescent="0.2">
      <c r="A1713" s="148"/>
      <c r="B1713" s="187"/>
      <c r="C1713" s="195"/>
      <c r="D1713" s="227"/>
      <c r="E1713" s="170"/>
      <c r="F1713" s="150"/>
      <c r="G1713" s="153"/>
      <c r="H1713" s="152"/>
      <c r="I1713" s="153"/>
      <c r="J1713" s="152"/>
      <c r="K1713" s="23" t="s">
        <v>501</v>
      </c>
      <c r="L1713" s="23" t="s">
        <v>32</v>
      </c>
      <c r="M1713" s="23">
        <v>1.26</v>
      </c>
      <c r="N1713" s="97">
        <v>4.2709999999999999</v>
      </c>
      <c r="O1713" s="55">
        <f t="shared" si="2337"/>
        <v>5.3814599999999997</v>
      </c>
      <c r="P1713" s="155"/>
      <c r="Q1713" s="155"/>
      <c r="R1713" s="155"/>
      <c r="S1713" s="152"/>
      <c r="T1713" s="152"/>
    </row>
    <row r="1714" spans="1:20" ht="12.75" customHeight="1" x14ac:dyDescent="0.2">
      <c r="A1714" s="148"/>
      <c r="B1714" s="187"/>
      <c r="C1714" s="195"/>
      <c r="D1714" s="227"/>
      <c r="E1714" s="170"/>
      <c r="F1714" s="150"/>
      <c r="G1714" s="153"/>
      <c r="H1714" s="152"/>
      <c r="I1714" s="153"/>
      <c r="J1714" s="152"/>
      <c r="K1714" s="23"/>
      <c r="L1714" s="23"/>
      <c r="M1714" s="23"/>
      <c r="N1714" s="97"/>
      <c r="O1714" s="55">
        <f t="shared" si="2337"/>
        <v>0</v>
      </c>
      <c r="P1714" s="155"/>
      <c r="Q1714" s="155"/>
      <c r="R1714" s="155"/>
      <c r="S1714" s="152"/>
      <c r="T1714" s="152"/>
    </row>
    <row r="1715" spans="1:20" ht="12.75" customHeight="1" x14ac:dyDescent="0.2">
      <c r="A1715" s="148"/>
      <c r="B1715" s="188"/>
      <c r="C1715" s="195"/>
      <c r="D1715" s="227"/>
      <c r="E1715" s="171"/>
      <c r="F1715" s="150"/>
      <c r="G1715" s="153"/>
      <c r="H1715" s="152"/>
      <c r="I1715" s="153"/>
      <c r="J1715" s="152"/>
      <c r="K1715" s="23"/>
      <c r="L1715" s="23"/>
      <c r="M1715" s="23"/>
      <c r="N1715" s="97"/>
      <c r="O1715" s="55">
        <f t="shared" si="2337"/>
        <v>0</v>
      </c>
      <c r="P1715" s="156"/>
      <c r="Q1715" s="156"/>
      <c r="R1715" s="156"/>
      <c r="S1715" s="152"/>
      <c r="T1715" s="152"/>
    </row>
    <row r="1716" spans="1:20" ht="12.75" customHeight="1" x14ac:dyDescent="0.2">
      <c r="A1716" s="148">
        <v>2</v>
      </c>
      <c r="B1716" s="195" t="s">
        <v>676</v>
      </c>
      <c r="C1716" s="195" t="s">
        <v>981</v>
      </c>
      <c r="D1716" s="337" t="s">
        <v>694</v>
      </c>
      <c r="E1716" s="149">
        <v>96</v>
      </c>
      <c r="F1716" s="150">
        <f t="shared" ref="F1716" si="2386">H1716+J1716+R1716</f>
        <v>8.9972562605075996</v>
      </c>
      <c r="G1716" s="196">
        <v>0.59199999999999997</v>
      </c>
      <c r="H1716" s="152">
        <f t="shared" ref="H1716" si="2387">G1716*$P$8/1000</f>
        <v>1.1240303999999999</v>
      </c>
      <c r="I1716" s="210">
        <v>7.1000000000000004E-3</v>
      </c>
      <c r="J1716" s="152">
        <f t="shared" ref="J1716" si="2388">I1716*$P$9/1000</f>
        <v>1.6722417E-2</v>
      </c>
      <c r="K1716" s="57" t="s">
        <v>543</v>
      </c>
      <c r="L1716" s="57" t="s">
        <v>31</v>
      </c>
      <c r="M1716" s="57">
        <v>1</v>
      </c>
      <c r="N1716" s="92">
        <v>5.8330000000000002</v>
      </c>
      <c r="O1716" s="55">
        <f t="shared" si="2337"/>
        <v>5.8330000000000002</v>
      </c>
      <c r="P1716" s="154">
        <f t="shared" ref="P1716" si="2389">E1716*F1716</f>
        <v>863.73660100872962</v>
      </c>
      <c r="Q1716" s="154">
        <f t="shared" ref="Q1716" si="2390">SUM(O1716:O1719)</f>
        <v>6.9387730000000003</v>
      </c>
      <c r="R1716" s="154">
        <f t="shared" ref="R1716" si="2391">Q1716*1.02*1.05*$R$14</f>
        <v>7.8565034435075995</v>
      </c>
      <c r="S1716" s="152">
        <f t="shared" ref="S1716" si="2392">F1716*$S$17</f>
        <v>11.422934621893864</v>
      </c>
      <c r="T1716" s="152">
        <f t="shared" ref="T1716" si="2393">E1716*S1716</f>
        <v>1096.6017237018109</v>
      </c>
    </row>
    <row r="1717" spans="1:20" ht="12.75" customHeight="1" x14ac:dyDescent="0.2">
      <c r="A1717" s="148"/>
      <c r="B1717" s="195"/>
      <c r="C1717" s="195"/>
      <c r="D1717" s="337"/>
      <c r="E1717" s="149"/>
      <c r="F1717" s="150"/>
      <c r="G1717" s="196"/>
      <c r="H1717" s="152"/>
      <c r="I1717" s="210"/>
      <c r="J1717" s="152"/>
      <c r="K1717" s="23" t="s">
        <v>328</v>
      </c>
      <c r="L1717" s="23" t="s">
        <v>32</v>
      </c>
      <c r="M1717" s="57">
        <v>3.9E-2</v>
      </c>
      <c r="N1717" s="97">
        <v>27.946999999999999</v>
      </c>
      <c r="O1717" s="55">
        <f t="shared" si="2337"/>
        <v>1.089933</v>
      </c>
      <c r="P1717" s="155"/>
      <c r="Q1717" s="155"/>
      <c r="R1717" s="155"/>
      <c r="S1717" s="152"/>
      <c r="T1717" s="152"/>
    </row>
    <row r="1718" spans="1:20" ht="12.75" customHeight="1" x14ac:dyDescent="0.2">
      <c r="A1718" s="148"/>
      <c r="B1718" s="195"/>
      <c r="C1718" s="195"/>
      <c r="D1718" s="337"/>
      <c r="E1718" s="149"/>
      <c r="F1718" s="150"/>
      <c r="G1718" s="196"/>
      <c r="H1718" s="152"/>
      <c r="I1718" s="210"/>
      <c r="J1718" s="152"/>
      <c r="K1718" s="23" t="s">
        <v>46</v>
      </c>
      <c r="L1718" s="23" t="s">
        <v>32</v>
      </c>
      <c r="M1718" s="57">
        <v>5.9999999999999995E-4</v>
      </c>
      <c r="N1718" s="97">
        <v>26.4</v>
      </c>
      <c r="O1718" s="55">
        <f t="shared" si="2337"/>
        <v>1.5839999999999996E-2</v>
      </c>
      <c r="P1718" s="155"/>
      <c r="Q1718" s="155"/>
      <c r="R1718" s="155"/>
      <c r="S1718" s="152"/>
      <c r="T1718" s="152"/>
    </row>
    <row r="1719" spans="1:20" ht="12.75" customHeight="1" x14ac:dyDescent="0.2">
      <c r="A1719" s="148"/>
      <c r="B1719" s="195"/>
      <c r="C1719" s="195"/>
      <c r="D1719" s="337"/>
      <c r="E1719" s="149"/>
      <c r="F1719" s="150"/>
      <c r="G1719" s="196"/>
      <c r="H1719" s="152"/>
      <c r="I1719" s="210"/>
      <c r="J1719" s="152"/>
      <c r="K1719" s="23"/>
      <c r="L1719" s="23"/>
      <c r="M1719" s="23"/>
      <c r="N1719" s="97"/>
      <c r="O1719" s="55">
        <f t="shared" si="2337"/>
        <v>0</v>
      </c>
      <c r="P1719" s="156"/>
      <c r="Q1719" s="156"/>
      <c r="R1719" s="156"/>
      <c r="S1719" s="152"/>
      <c r="T1719" s="152"/>
    </row>
    <row r="1720" spans="1:20" s="54" customFormat="1" ht="12.75" customHeight="1" x14ac:dyDescent="0.2">
      <c r="A1720" s="144"/>
      <c r="B1720" s="433"/>
      <c r="C1720" s="383" t="s">
        <v>716</v>
      </c>
      <c r="D1720" s="433"/>
      <c r="E1720" s="477"/>
      <c r="F1720" s="439">
        <f>H1720+J1720+R1720</f>
        <v>2.8792230000000001</v>
      </c>
      <c r="G1720" s="442">
        <v>0.4</v>
      </c>
      <c r="H1720" s="445">
        <f>G1720*$P$8/1000</f>
        <v>0.75948000000000004</v>
      </c>
      <c r="I1720" s="448">
        <v>0.9</v>
      </c>
      <c r="J1720" s="445">
        <f>I1720*$P$9/1000</f>
        <v>2.1197430000000002</v>
      </c>
      <c r="K1720" s="82"/>
      <c r="L1720" s="82"/>
      <c r="M1720" s="82"/>
      <c r="N1720" s="83"/>
      <c r="O1720" s="84">
        <f t="shared" si="2337"/>
        <v>0</v>
      </c>
      <c r="P1720" s="445">
        <f>E1720*F1720</f>
        <v>0</v>
      </c>
      <c r="Q1720" s="445">
        <f>SUM(O1720:O1723)</f>
        <v>0</v>
      </c>
      <c r="R1720" s="445">
        <f>Q1720*1.02*1.05*$R$14</f>
        <v>0</v>
      </c>
      <c r="S1720" s="453"/>
      <c r="T1720" s="451">
        <f>SUM(T1712:T1719)</f>
        <v>1113.8869340817607</v>
      </c>
    </row>
    <row r="1721" spans="1:20" s="54" customFormat="1" ht="12.75" customHeight="1" x14ac:dyDescent="0.2">
      <c r="A1721" s="145"/>
      <c r="B1721" s="434"/>
      <c r="C1721" s="384"/>
      <c r="D1721" s="434"/>
      <c r="E1721" s="478"/>
      <c r="F1721" s="440"/>
      <c r="G1721" s="443"/>
      <c r="H1721" s="446"/>
      <c r="I1721" s="449"/>
      <c r="J1721" s="446"/>
      <c r="K1721" s="82"/>
      <c r="L1721" s="82"/>
      <c r="M1721" s="82"/>
      <c r="N1721" s="83"/>
      <c r="O1721" s="84">
        <f t="shared" si="2337"/>
        <v>0</v>
      </c>
      <c r="P1721" s="446"/>
      <c r="Q1721" s="446"/>
      <c r="R1721" s="446"/>
      <c r="S1721" s="453"/>
      <c r="T1721" s="451"/>
    </row>
    <row r="1722" spans="1:20" s="54" customFormat="1" ht="12.75" customHeight="1" x14ac:dyDescent="0.2">
      <c r="A1722" s="145"/>
      <c r="B1722" s="434"/>
      <c r="C1722" s="384"/>
      <c r="D1722" s="434"/>
      <c r="E1722" s="478"/>
      <c r="F1722" s="440"/>
      <c r="G1722" s="443"/>
      <c r="H1722" s="446"/>
      <c r="I1722" s="449"/>
      <c r="J1722" s="446"/>
      <c r="K1722" s="82"/>
      <c r="L1722" s="82"/>
      <c r="M1722" s="82"/>
      <c r="N1722" s="83"/>
      <c r="O1722" s="84">
        <f t="shared" si="2337"/>
        <v>0</v>
      </c>
      <c r="P1722" s="446"/>
      <c r="Q1722" s="446"/>
      <c r="R1722" s="446"/>
      <c r="S1722" s="453"/>
      <c r="T1722" s="451"/>
    </row>
    <row r="1723" spans="1:20" s="54" customFormat="1" ht="12.75" customHeight="1" x14ac:dyDescent="0.2">
      <c r="A1723" s="146"/>
      <c r="B1723" s="435"/>
      <c r="C1723" s="385"/>
      <c r="D1723" s="435"/>
      <c r="E1723" s="479"/>
      <c r="F1723" s="441"/>
      <c r="G1723" s="444"/>
      <c r="H1723" s="447"/>
      <c r="I1723" s="450"/>
      <c r="J1723" s="447"/>
      <c r="K1723" s="82"/>
      <c r="L1723" s="82"/>
      <c r="M1723" s="82"/>
      <c r="N1723" s="83"/>
      <c r="O1723" s="84">
        <f t="shared" si="2337"/>
        <v>0</v>
      </c>
      <c r="P1723" s="447"/>
      <c r="Q1723" s="447"/>
      <c r="R1723" s="447"/>
      <c r="S1723" s="453"/>
      <c r="T1723" s="451"/>
    </row>
    <row r="1724" spans="1:20" s="54" customFormat="1" ht="12.75" customHeight="1" x14ac:dyDescent="0.2">
      <c r="A1724" s="144"/>
      <c r="B1724" s="433"/>
      <c r="C1724" s="383" t="s">
        <v>717</v>
      </c>
      <c r="D1724" s="433"/>
      <c r="E1724" s="477"/>
      <c r="F1724" s="439">
        <f>H1724+J1724+R1724</f>
        <v>7.1331929999999995</v>
      </c>
      <c r="G1724" s="442">
        <v>1.4</v>
      </c>
      <c r="H1724" s="445">
        <f>G1724*$P$8/1000</f>
        <v>2.6581799999999998</v>
      </c>
      <c r="I1724" s="448">
        <v>1.9</v>
      </c>
      <c r="J1724" s="445">
        <f>I1724*$P$9/1000</f>
        <v>4.4750129999999997</v>
      </c>
      <c r="K1724" s="82"/>
      <c r="L1724" s="82"/>
      <c r="M1724" s="82"/>
      <c r="N1724" s="83"/>
      <c r="O1724" s="84">
        <f t="shared" si="2337"/>
        <v>0</v>
      </c>
      <c r="P1724" s="445">
        <f>E1724*F1724</f>
        <v>0</v>
      </c>
      <c r="Q1724" s="445">
        <f>SUM(O1724:O1727)</f>
        <v>0</v>
      </c>
      <c r="R1724" s="445">
        <f>Q1724*1.02*1.05*$R$14</f>
        <v>0</v>
      </c>
      <c r="S1724" s="453"/>
      <c r="T1724" s="452">
        <f>(T1720*100%)/$T$1936</f>
        <v>9.3615882088937986E-3</v>
      </c>
    </row>
    <row r="1725" spans="1:20" s="54" customFormat="1" ht="12.75" customHeight="1" x14ac:dyDescent="0.2">
      <c r="A1725" s="145"/>
      <c r="B1725" s="434"/>
      <c r="C1725" s="384"/>
      <c r="D1725" s="434"/>
      <c r="E1725" s="478"/>
      <c r="F1725" s="440"/>
      <c r="G1725" s="443"/>
      <c r="H1725" s="446"/>
      <c r="I1725" s="449"/>
      <c r="J1725" s="446"/>
      <c r="K1725" s="82"/>
      <c r="L1725" s="82"/>
      <c r="M1725" s="82"/>
      <c r="N1725" s="83"/>
      <c r="O1725" s="84">
        <f t="shared" si="2337"/>
        <v>0</v>
      </c>
      <c r="P1725" s="446"/>
      <c r="Q1725" s="446"/>
      <c r="R1725" s="446"/>
      <c r="S1725" s="453"/>
      <c r="T1725" s="452"/>
    </row>
    <row r="1726" spans="1:20" s="54" customFormat="1" ht="12.75" customHeight="1" x14ac:dyDescent="0.2">
      <c r="A1726" s="145"/>
      <c r="B1726" s="434"/>
      <c r="C1726" s="384"/>
      <c r="D1726" s="434"/>
      <c r="E1726" s="478"/>
      <c r="F1726" s="440"/>
      <c r="G1726" s="443"/>
      <c r="H1726" s="446"/>
      <c r="I1726" s="449"/>
      <c r="J1726" s="446"/>
      <c r="K1726" s="82"/>
      <c r="L1726" s="82"/>
      <c r="M1726" s="82"/>
      <c r="N1726" s="83"/>
      <c r="O1726" s="84">
        <f t="shared" si="2337"/>
        <v>0</v>
      </c>
      <c r="P1726" s="446"/>
      <c r="Q1726" s="446"/>
      <c r="R1726" s="446"/>
      <c r="S1726" s="453"/>
      <c r="T1726" s="452"/>
    </row>
    <row r="1727" spans="1:20" s="54" customFormat="1" ht="12.75" customHeight="1" x14ac:dyDescent="0.2">
      <c r="A1727" s="146"/>
      <c r="B1727" s="435"/>
      <c r="C1727" s="385"/>
      <c r="D1727" s="435"/>
      <c r="E1727" s="479"/>
      <c r="F1727" s="441"/>
      <c r="G1727" s="444"/>
      <c r="H1727" s="447"/>
      <c r="I1727" s="450"/>
      <c r="J1727" s="447"/>
      <c r="K1727" s="82"/>
      <c r="L1727" s="82"/>
      <c r="M1727" s="82"/>
      <c r="N1727" s="83"/>
      <c r="O1727" s="84">
        <f t="shared" si="2337"/>
        <v>0</v>
      </c>
      <c r="P1727" s="447"/>
      <c r="Q1727" s="447"/>
      <c r="R1727" s="447"/>
      <c r="S1727" s="453"/>
      <c r="T1727" s="452"/>
    </row>
    <row r="1728" spans="1:20" ht="12.75" customHeight="1" x14ac:dyDescent="0.2">
      <c r="A1728" s="144"/>
      <c r="B1728" s="186"/>
      <c r="C1728" s="173" t="s">
        <v>984</v>
      </c>
      <c r="D1728" s="144"/>
      <c r="E1728" s="177"/>
      <c r="F1728" s="169">
        <f t="shared" ref="F1728" si="2394">H1728+J1728+R1728</f>
        <v>0</v>
      </c>
      <c r="G1728" s="189"/>
      <c r="H1728" s="154">
        <f t="shared" ref="H1728" si="2395">G1728*$P$8/1000</f>
        <v>0</v>
      </c>
      <c r="I1728" s="183"/>
      <c r="J1728" s="154">
        <f t="shared" ref="J1728" si="2396">I1728*$P$9/1000</f>
        <v>0</v>
      </c>
      <c r="K1728" s="23"/>
      <c r="L1728" s="23"/>
      <c r="M1728" s="23"/>
      <c r="N1728" s="99"/>
      <c r="O1728" s="55">
        <f t="shared" si="2337"/>
        <v>0</v>
      </c>
      <c r="P1728" s="154">
        <f t="shared" ref="P1728" si="2397">E1728*F1728</f>
        <v>0</v>
      </c>
      <c r="Q1728" s="154">
        <f t="shared" ref="Q1728" si="2398">SUM(O1728:O1731)</f>
        <v>0</v>
      </c>
      <c r="R1728" s="154">
        <f t="shared" ref="R1728" si="2399">Q1728*1.02*1.05*$R$14</f>
        <v>0</v>
      </c>
      <c r="S1728" s="152">
        <f t="shared" ref="S1728" si="2400">F1728*$S$17</f>
        <v>0</v>
      </c>
      <c r="T1728" s="152">
        <f t="shared" ref="T1728" si="2401">E1728*S1728</f>
        <v>0</v>
      </c>
    </row>
    <row r="1729" spans="1:20" ht="12.75" customHeight="1" x14ac:dyDescent="0.2">
      <c r="A1729" s="145"/>
      <c r="B1729" s="187"/>
      <c r="C1729" s="174"/>
      <c r="D1729" s="145"/>
      <c r="E1729" s="178"/>
      <c r="F1729" s="170"/>
      <c r="G1729" s="190"/>
      <c r="H1729" s="155"/>
      <c r="I1729" s="184"/>
      <c r="J1729" s="155"/>
      <c r="K1729" s="23"/>
      <c r="L1729" s="23"/>
      <c r="M1729" s="23"/>
      <c r="N1729" s="97"/>
      <c r="O1729" s="55">
        <f t="shared" si="2337"/>
        <v>0</v>
      </c>
      <c r="P1729" s="155"/>
      <c r="Q1729" s="155"/>
      <c r="R1729" s="155"/>
      <c r="S1729" s="152"/>
      <c r="T1729" s="152"/>
    </row>
    <row r="1730" spans="1:20" ht="12.75" customHeight="1" x14ac:dyDescent="0.2">
      <c r="A1730" s="145"/>
      <c r="B1730" s="187"/>
      <c r="C1730" s="174"/>
      <c r="D1730" s="145"/>
      <c r="E1730" s="178"/>
      <c r="F1730" s="170"/>
      <c r="G1730" s="190"/>
      <c r="H1730" s="155"/>
      <c r="I1730" s="184"/>
      <c r="J1730" s="155"/>
      <c r="K1730" s="23"/>
      <c r="L1730" s="23"/>
      <c r="M1730" s="23"/>
      <c r="N1730" s="97"/>
      <c r="O1730" s="55">
        <f t="shared" si="2337"/>
        <v>0</v>
      </c>
      <c r="P1730" s="155"/>
      <c r="Q1730" s="155"/>
      <c r="R1730" s="155"/>
      <c r="S1730" s="152"/>
      <c r="T1730" s="152"/>
    </row>
    <row r="1731" spans="1:20" ht="12.75" customHeight="1" x14ac:dyDescent="0.2">
      <c r="A1731" s="146"/>
      <c r="B1731" s="188"/>
      <c r="C1731" s="175"/>
      <c r="D1731" s="146"/>
      <c r="E1731" s="179"/>
      <c r="F1731" s="171"/>
      <c r="G1731" s="191"/>
      <c r="H1731" s="156"/>
      <c r="I1731" s="185"/>
      <c r="J1731" s="156"/>
      <c r="K1731" s="23"/>
      <c r="L1731" s="23"/>
      <c r="M1731" s="23"/>
      <c r="N1731" s="97"/>
      <c r="O1731" s="55">
        <f t="shared" si="2337"/>
        <v>0</v>
      </c>
      <c r="P1731" s="156"/>
      <c r="Q1731" s="156"/>
      <c r="R1731" s="156"/>
      <c r="S1731" s="152"/>
      <c r="T1731" s="152"/>
    </row>
    <row r="1732" spans="1:20" ht="12.75" customHeight="1" x14ac:dyDescent="0.2">
      <c r="A1732" s="144">
        <v>1</v>
      </c>
      <c r="B1732" s="147" t="s">
        <v>256</v>
      </c>
      <c r="C1732" s="147" t="s">
        <v>985</v>
      </c>
      <c r="D1732" s="227" t="s">
        <v>719</v>
      </c>
      <c r="E1732" s="169">
        <v>0.63</v>
      </c>
      <c r="F1732" s="169">
        <f t="shared" ref="F1732" si="2402">H1732+J1732+R1732</f>
        <v>14.235213</v>
      </c>
      <c r="G1732" s="158">
        <v>3.9</v>
      </c>
      <c r="H1732" s="154">
        <f t="shared" ref="H1732" si="2403">G1732*$P$8/1000</f>
        <v>7.4049300000000002</v>
      </c>
      <c r="I1732" s="151">
        <v>2.9</v>
      </c>
      <c r="J1732" s="154">
        <f t="shared" ref="J1732" si="2404">I1732*$P$9/1000</f>
        <v>6.8302829999999997</v>
      </c>
      <c r="K1732" s="23"/>
      <c r="L1732" s="23"/>
      <c r="M1732" s="23"/>
      <c r="N1732" s="97"/>
      <c r="O1732" s="55">
        <f t="shared" si="2337"/>
        <v>0</v>
      </c>
      <c r="P1732" s="154">
        <f t="shared" ref="P1732" si="2405">E1732*F1732</f>
        <v>8.9681841900000006</v>
      </c>
      <c r="Q1732" s="154">
        <f t="shared" ref="Q1732" si="2406">SUM(O1732:O1735)</f>
        <v>0</v>
      </c>
      <c r="R1732" s="154">
        <f t="shared" ref="R1732" si="2407">Q1732*1.02*1.05*$R$14</f>
        <v>0</v>
      </c>
      <c r="S1732" s="152">
        <f t="shared" ref="S1732" si="2408">F1732*$S$17</f>
        <v>18.073055020282343</v>
      </c>
      <c r="T1732" s="152">
        <f t="shared" ref="T1732" si="2409">E1732*S1732</f>
        <v>11.386024662777876</v>
      </c>
    </row>
    <row r="1733" spans="1:20" ht="12.75" customHeight="1" x14ac:dyDescent="0.2">
      <c r="A1733" s="145"/>
      <c r="B1733" s="147"/>
      <c r="C1733" s="147"/>
      <c r="D1733" s="227"/>
      <c r="E1733" s="170"/>
      <c r="F1733" s="170"/>
      <c r="G1733" s="158"/>
      <c r="H1733" s="155"/>
      <c r="I1733" s="151"/>
      <c r="J1733" s="155"/>
      <c r="K1733" s="23"/>
      <c r="L1733" s="23"/>
      <c r="M1733" s="23"/>
      <c r="N1733" s="97"/>
      <c r="O1733" s="55">
        <f t="shared" si="2337"/>
        <v>0</v>
      </c>
      <c r="P1733" s="155"/>
      <c r="Q1733" s="155"/>
      <c r="R1733" s="155"/>
      <c r="S1733" s="152"/>
      <c r="T1733" s="152"/>
    </row>
    <row r="1734" spans="1:20" ht="12.75" customHeight="1" x14ac:dyDescent="0.2">
      <c r="A1734" s="145"/>
      <c r="B1734" s="147"/>
      <c r="C1734" s="147"/>
      <c r="D1734" s="227"/>
      <c r="E1734" s="170"/>
      <c r="F1734" s="170"/>
      <c r="G1734" s="158"/>
      <c r="H1734" s="155"/>
      <c r="I1734" s="151"/>
      <c r="J1734" s="155"/>
      <c r="K1734" s="23"/>
      <c r="L1734" s="23"/>
      <c r="M1734" s="23"/>
      <c r="N1734" s="97"/>
      <c r="O1734" s="55">
        <f t="shared" si="2337"/>
        <v>0</v>
      </c>
      <c r="P1734" s="155"/>
      <c r="Q1734" s="155"/>
      <c r="R1734" s="155"/>
      <c r="S1734" s="152"/>
      <c r="T1734" s="152"/>
    </row>
    <row r="1735" spans="1:20" ht="12.75" customHeight="1" x14ac:dyDescent="0.2">
      <c r="A1735" s="146"/>
      <c r="B1735" s="147"/>
      <c r="C1735" s="147"/>
      <c r="D1735" s="227"/>
      <c r="E1735" s="171"/>
      <c r="F1735" s="171"/>
      <c r="G1735" s="158"/>
      <c r="H1735" s="156"/>
      <c r="I1735" s="151"/>
      <c r="J1735" s="156"/>
      <c r="K1735" s="23"/>
      <c r="L1735" s="23"/>
      <c r="M1735" s="23"/>
      <c r="N1735" s="97"/>
      <c r="O1735" s="55">
        <f t="shared" si="2337"/>
        <v>0</v>
      </c>
      <c r="P1735" s="156"/>
      <c r="Q1735" s="156"/>
      <c r="R1735" s="156"/>
      <c r="S1735" s="152"/>
      <c r="T1735" s="152"/>
    </row>
    <row r="1736" spans="1:20" ht="12.75" customHeight="1" x14ac:dyDescent="0.2">
      <c r="A1736" s="144">
        <v>2</v>
      </c>
      <c r="B1736" s="186" t="s">
        <v>54</v>
      </c>
      <c r="C1736" s="195" t="s">
        <v>1145</v>
      </c>
      <c r="D1736" s="227" t="s">
        <v>714</v>
      </c>
      <c r="E1736" s="150">
        <v>1.1339999999999999</v>
      </c>
      <c r="F1736" s="150">
        <f t="shared" ref="F1736" si="2410">H1736+J1736+R1736</f>
        <v>2.8602360000000004</v>
      </c>
      <c r="G1736" s="153">
        <v>0.39</v>
      </c>
      <c r="H1736" s="152">
        <f t="shared" ref="H1736" si="2411">G1736*$P$8/1000</f>
        <v>0.74049300000000007</v>
      </c>
      <c r="I1736" s="164">
        <v>0.9</v>
      </c>
      <c r="J1736" s="152">
        <f t="shared" ref="J1736" si="2412">I1736*$P$9/1000</f>
        <v>2.1197430000000002</v>
      </c>
      <c r="K1736" s="23"/>
      <c r="L1736" s="23"/>
      <c r="M1736" s="23"/>
      <c r="N1736" s="99"/>
      <c r="O1736" s="55">
        <f t="shared" si="2337"/>
        <v>0</v>
      </c>
      <c r="P1736" s="154">
        <f t="shared" ref="P1736" si="2413">E1736*F1736</f>
        <v>3.2435076240000003</v>
      </c>
      <c r="Q1736" s="154">
        <f t="shared" ref="Q1736" si="2414">SUM(O1736:O1739)</f>
        <v>0</v>
      </c>
      <c r="R1736" s="154">
        <f t="shared" ref="R1736" si="2415">Q1736*1.02*1.05*$R$14</f>
        <v>0</v>
      </c>
      <c r="S1736" s="152">
        <f t="shared" ref="S1736" si="2416">F1736*$S$17</f>
        <v>3.6313613711991732</v>
      </c>
      <c r="T1736" s="152">
        <f t="shared" ref="T1736" si="2417">E1736*S1736</f>
        <v>4.117963794939862</v>
      </c>
    </row>
    <row r="1737" spans="1:20" ht="12.75" customHeight="1" x14ac:dyDescent="0.2">
      <c r="A1737" s="145"/>
      <c r="B1737" s="187"/>
      <c r="C1737" s="195"/>
      <c r="D1737" s="227"/>
      <c r="E1737" s="150"/>
      <c r="F1737" s="150"/>
      <c r="G1737" s="153"/>
      <c r="H1737" s="152"/>
      <c r="I1737" s="164"/>
      <c r="J1737" s="152"/>
      <c r="K1737" s="23"/>
      <c r="L1737" s="23"/>
      <c r="M1737" s="23"/>
      <c r="N1737" s="97"/>
      <c r="O1737" s="55">
        <f t="shared" si="2337"/>
        <v>0</v>
      </c>
      <c r="P1737" s="155"/>
      <c r="Q1737" s="155"/>
      <c r="R1737" s="155"/>
      <c r="S1737" s="152"/>
      <c r="T1737" s="152"/>
    </row>
    <row r="1738" spans="1:20" ht="12.75" customHeight="1" x14ac:dyDescent="0.2">
      <c r="A1738" s="145"/>
      <c r="B1738" s="187"/>
      <c r="C1738" s="195"/>
      <c r="D1738" s="227"/>
      <c r="E1738" s="150"/>
      <c r="F1738" s="150"/>
      <c r="G1738" s="153"/>
      <c r="H1738" s="152"/>
      <c r="I1738" s="164"/>
      <c r="J1738" s="152"/>
      <c r="K1738" s="23"/>
      <c r="L1738" s="23"/>
      <c r="M1738" s="23"/>
      <c r="N1738" s="97"/>
      <c r="O1738" s="55">
        <f t="shared" si="2337"/>
        <v>0</v>
      </c>
      <c r="P1738" s="155"/>
      <c r="Q1738" s="155"/>
      <c r="R1738" s="155"/>
      <c r="S1738" s="152"/>
      <c r="T1738" s="152"/>
    </row>
    <row r="1739" spans="1:20" ht="12.75" customHeight="1" x14ac:dyDescent="0.2">
      <c r="A1739" s="146"/>
      <c r="B1739" s="188"/>
      <c r="C1739" s="195"/>
      <c r="D1739" s="227"/>
      <c r="E1739" s="150"/>
      <c r="F1739" s="150"/>
      <c r="G1739" s="153"/>
      <c r="H1739" s="152"/>
      <c r="I1739" s="164"/>
      <c r="J1739" s="152"/>
      <c r="K1739" s="23"/>
      <c r="L1739" s="23"/>
      <c r="M1739" s="23"/>
      <c r="N1739" s="97"/>
      <c r="O1739" s="55">
        <f t="shared" si="2337"/>
        <v>0</v>
      </c>
      <c r="P1739" s="156"/>
      <c r="Q1739" s="156"/>
      <c r="R1739" s="156"/>
      <c r="S1739" s="152"/>
      <c r="T1739" s="152"/>
    </row>
    <row r="1740" spans="1:20" ht="12.75" customHeight="1" x14ac:dyDescent="0.2">
      <c r="A1740" s="144">
        <v>3</v>
      </c>
      <c r="B1740" s="147" t="s">
        <v>473</v>
      </c>
      <c r="C1740" s="195" t="s">
        <v>1146</v>
      </c>
      <c r="D1740" s="197" t="s">
        <v>691</v>
      </c>
      <c r="E1740" s="150">
        <v>21.4</v>
      </c>
      <c r="F1740" s="150">
        <f t="shared" ref="F1740" si="2418">H1740+J1740+R1740</f>
        <v>2.7208189900799997</v>
      </c>
      <c r="G1740" s="151">
        <v>0.79400000000000004</v>
      </c>
      <c r="H1740" s="152">
        <f t="shared" ref="H1740" si="2419">G1740*$P$8/1000</f>
        <v>1.5075678000000001</v>
      </c>
      <c r="I1740" s="151">
        <v>6.4000000000000001E-2</v>
      </c>
      <c r="J1740" s="152">
        <f t="shared" ref="J1740" si="2420">I1740*$P$9/1000</f>
        <v>0.15073728</v>
      </c>
      <c r="K1740" s="23" t="s">
        <v>46</v>
      </c>
      <c r="L1740" s="23" t="s">
        <v>32</v>
      </c>
      <c r="M1740" s="23">
        <v>3.1E-2</v>
      </c>
      <c r="N1740" s="102">
        <v>26.4</v>
      </c>
      <c r="O1740" s="55">
        <f t="shared" si="2337"/>
        <v>0.81839999999999991</v>
      </c>
      <c r="P1740" s="154">
        <f t="shared" ref="P1740" si="2421">E1740*F1740</f>
        <v>58.225526387711987</v>
      </c>
      <c r="Q1740" s="154">
        <f t="shared" ref="Q1740" si="2422">SUM(O1740:O1743)</f>
        <v>0.9383999999999999</v>
      </c>
      <c r="R1740" s="154">
        <f t="shared" ref="R1740" si="2423">Q1740*1.02*1.05*$R$14</f>
        <v>1.0625139100799998</v>
      </c>
      <c r="S1740" s="152">
        <f t="shared" ref="S1740" si="2424">F1740*$S$17</f>
        <v>3.4543572553459421</v>
      </c>
      <c r="T1740" s="152">
        <f t="shared" ref="T1740" si="2425">E1740*S1740</f>
        <v>73.92324526440315</v>
      </c>
    </row>
    <row r="1741" spans="1:20" ht="12.75" customHeight="1" x14ac:dyDescent="0.2">
      <c r="A1741" s="145"/>
      <c r="B1741" s="147"/>
      <c r="C1741" s="195"/>
      <c r="D1741" s="197"/>
      <c r="E1741" s="150"/>
      <c r="F1741" s="150"/>
      <c r="G1741" s="151"/>
      <c r="H1741" s="152"/>
      <c r="I1741" s="151"/>
      <c r="J1741" s="152"/>
      <c r="K1741" s="23" t="s">
        <v>474</v>
      </c>
      <c r="L1741" s="23" t="s">
        <v>29</v>
      </c>
      <c r="M1741" s="23">
        <v>0.12</v>
      </c>
      <c r="N1741" s="97">
        <v>1</v>
      </c>
      <c r="O1741" s="55">
        <f t="shared" si="2337"/>
        <v>0.12</v>
      </c>
      <c r="P1741" s="155"/>
      <c r="Q1741" s="155"/>
      <c r="R1741" s="155"/>
      <c r="S1741" s="152"/>
      <c r="T1741" s="152"/>
    </row>
    <row r="1742" spans="1:20" ht="12.75" customHeight="1" x14ac:dyDescent="0.2">
      <c r="A1742" s="145"/>
      <c r="B1742" s="147"/>
      <c r="C1742" s="195"/>
      <c r="D1742" s="197"/>
      <c r="E1742" s="150"/>
      <c r="F1742" s="150"/>
      <c r="G1742" s="151"/>
      <c r="H1742" s="152"/>
      <c r="I1742" s="151"/>
      <c r="J1742" s="152"/>
      <c r="K1742" s="23"/>
      <c r="L1742" s="23"/>
      <c r="M1742" s="24"/>
      <c r="N1742" s="97"/>
      <c r="O1742" s="55">
        <f t="shared" si="2337"/>
        <v>0</v>
      </c>
      <c r="P1742" s="155"/>
      <c r="Q1742" s="155"/>
      <c r="R1742" s="155"/>
      <c r="S1742" s="152"/>
      <c r="T1742" s="152"/>
    </row>
    <row r="1743" spans="1:20" ht="12.75" customHeight="1" x14ac:dyDescent="0.2">
      <c r="A1743" s="146"/>
      <c r="B1743" s="147"/>
      <c r="C1743" s="195"/>
      <c r="D1743" s="197"/>
      <c r="E1743" s="150"/>
      <c r="F1743" s="150"/>
      <c r="G1743" s="151"/>
      <c r="H1743" s="152"/>
      <c r="I1743" s="151"/>
      <c r="J1743" s="152"/>
      <c r="K1743" s="23"/>
      <c r="L1743" s="23"/>
      <c r="M1743" s="23"/>
      <c r="N1743" s="97"/>
      <c r="O1743" s="55">
        <f t="shared" si="2337"/>
        <v>0</v>
      </c>
      <c r="P1743" s="156"/>
      <c r="Q1743" s="156"/>
      <c r="R1743" s="156"/>
      <c r="S1743" s="152"/>
      <c r="T1743" s="152"/>
    </row>
    <row r="1744" spans="1:20" ht="12.75" customHeight="1" x14ac:dyDescent="0.2">
      <c r="A1744" s="144">
        <v>4</v>
      </c>
      <c r="B1744" s="195" t="s">
        <v>634</v>
      </c>
      <c r="C1744" s="147" t="s">
        <v>986</v>
      </c>
      <c r="D1744" s="197" t="s">
        <v>691</v>
      </c>
      <c r="E1744" s="150">
        <v>21.4</v>
      </c>
      <c r="F1744" s="169">
        <f t="shared" ref="F1744" si="2426">H1744+J1744+R1744</f>
        <v>20.756888045267999</v>
      </c>
      <c r="G1744" s="196">
        <v>7.14</v>
      </c>
      <c r="H1744" s="154">
        <f t="shared" ref="H1744" si="2427">G1744*$P$8/1000</f>
        <v>13.556717999999998</v>
      </c>
      <c r="I1744" s="196">
        <v>0.115</v>
      </c>
      <c r="J1744" s="154">
        <f t="shared" ref="J1744" si="2428">I1744*$P$9/1000</f>
        <v>0.27085604999999996</v>
      </c>
      <c r="K1744" s="23" t="s">
        <v>506</v>
      </c>
      <c r="L1744" s="23" t="s">
        <v>23</v>
      </c>
      <c r="M1744" s="57">
        <v>0.97</v>
      </c>
      <c r="N1744" s="103">
        <v>4.9169999999999998</v>
      </c>
      <c r="O1744" s="55">
        <f t="shared" si="2337"/>
        <v>4.7694899999999993</v>
      </c>
      <c r="P1744" s="154">
        <f t="shared" ref="P1744" si="2429">E1744*F1744</f>
        <v>444.19740416873515</v>
      </c>
      <c r="Q1744" s="154">
        <f t="shared" ref="Q1744" si="2430">SUM(O1744:O1747)</f>
        <v>6.1198899999999998</v>
      </c>
      <c r="R1744" s="154">
        <f t="shared" ref="R1744" si="2431">Q1744*1.02*1.05*$R$14</f>
        <v>6.9293139952680001</v>
      </c>
      <c r="S1744" s="152">
        <f t="shared" ref="S1744" si="2432">F1744*$S$17</f>
        <v>26.352986758397599</v>
      </c>
      <c r="T1744" s="152">
        <f t="shared" ref="T1744" si="2433">E1744*S1744</f>
        <v>563.9539166297086</v>
      </c>
    </row>
    <row r="1745" spans="1:20" ht="12.75" customHeight="1" x14ac:dyDescent="0.2">
      <c r="A1745" s="145"/>
      <c r="B1745" s="195"/>
      <c r="C1745" s="147"/>
      <c r="D1745" s="197"/>
      <c r="E1745" s="150"/>
      <c r="F1745" s="170"/>
      <c r="G1745" s="196"/>
      <c r="H1745" s="155"/>
      <c r="I1745" s="196"/>
      <c r="J1745" s="155"/>
      <c r="K1745" s="23" t="s">
        <v>113</v>
      </c>
      <c r="L1745" s="23" t="s">
        <v>23</v>
      </c>
      <c r="M1745" s="58">
        <v>1</v>
      </c>
      <c r="N1745" s="97">
        <v>0.4</v>
      </c>
      <c r="O1745" s="55">
        <f t="shared" si="2337"/>
        <v>0.4</v>
      </c>
      <c r="P1745" s="155"/>
      <c r="Q1745" s="155"/>
      <c r="R1745" s="155"/>
      <c r="S1745" s="152"/>
      <c r="T1745" s="152"/>
    </row>
    <row r="1746" spans="1:20" ht="12.75" customHeight="1" x14ac:dyDescent="0.2">
      <c r="A1746" s="145"/>
      <c r="B1746" s="195"/>
      <c r="C1746" s="147"/>
      <c r="D1746" s="197"/>
      <c r="E1746" s="150"/>
      <c r="F1746" s="170"/>
      <c r="G1746" s="196"/>
      <c r="H1746" s="155"/>
      <c r="I1746" s="196"/>
      <c r="J1746" s="155"/>
      <c r="K1746" s="23" t="s">
        <v>46</v>
      </c>
      <c r="L1746" s="23" t="s">
        <v>30</v>
      </c>
      <c r="M1746" s="20">
        <v>3.5999999999999997E-2</v>
      </c>
      <c r="N1746" s="43">
        <v>26.4</v>
      </c>
      <c r="O1746" s="55">
        <f t="shared" si="2337"/>
        <v>0.95039999999999991</v>
      </c>
      <c r="P1746" s="155"/>
      <c r="Q1746" s="155"/>
      <c r="R1746" s="155"/>
      <c r="S1746" s="152"/>
      <c r="T1746" s="152"/>
    </row>
    <row r="1747" spans="1:20" ht="12.75" customHeight="1" x14ac:dyDescent="0.2">
      <c r="A1747" s="146"/>
      <c r="B1747" s="195"/>
      <c r="C1747" s="147"/>
      <c r="D1747" s="197"/>
      <c r="E1747" s="150"/>
      <c r="F1747" s="171"/>
      <c r="G1747" s="196"/>
      <c r="H1747" s="156"/>
      <c r="I1747" s="196"/>
      <c r="J1747" s="156"/>
      <c r="K1747" s="23"/>
      <c r="L1747" s="65"/>
      <c r="M1747" s="23"/>
      <c r="N1747" s="23"/>
      <c r="O1747" s="55">
        <f t="shared" si="2337"/>
        <v>0</v>
      </c>
      <c r="P1747" s="156"/>
      <c r="Q1747" s="156"/>
      <c r="R1747" s="156"/>
      <c r="S1747" s="152"/>
      <c r="T1747" s="152"/>
    </row>
    <row r="1748" spans="1:20" ht="12.75" customHeight="1" x14ac:dyDescent="0.2">
      <c r="A1748" s="144">
        <v>5</v>
      </c>
      <c r="B1748" s="147" t="s">
        <v>682</v>
      </c>
      <c r="C1748" s="147" t="s">
        <v>982</v>
      </c>
      <c r="D1748" s="309" t="s">
        <v>691</v>
      </c>
      <c r="E1748" s="150">
        <v>39.6</v>
      </c>
      <c r="F1748" s="150">
        <f t="shared" ref="F1748" si="2434">H1748+J1748+R1748</f>
        <v>2.2241653788000004</v>
      </c>
      <c r="G1748" s="183">
        <v>0.51</v>
      </c>
      <c r="H1748" s="152">
        <f t="shared" ref="H1748" si="2435">G1748*$P$8/1000</f>
        <v>0.968337</v>
      </c>
      <c r="I1748" s="158">
        <v>8.8999999999999996E-2</v>
      </c>
      <c r="J1748" s="152">
        <f t="shared" ref="J1748" si="2436">I1748*$P$9/1000</f>
        <v>0.20961902999999998</v>
      </c>
      <c r="K1748" s="23" t="s">
        <v>46</v>
      </c>
      <c r="L1748" s="23" t="s">
        <v>30</v>
      </c>
      <c r="M1748" s="39">
        <v>3.5000000000000003E-2</v>
      </c>
      <c r="N1748" s="97">
        <v>26.4</v>
      </c>
      <c r="O1748" s="55">
        <f t="shared" si="2337"/>
        <v>0.92400000000000004</v>
      </c>
      <c r="P1748" s="154">
        <f t="shared" ref="P1748" si="2437">E1748*F1748</f>
        <v>88.076949000480013</v>
      </c>
      <c r="Q1748" s="154">
        <f t="shared" ref="Q1748" si="2438">SUM(O1748:O1751)</f>
        <v>0.92400000000000004</v>
      </c>
      <c r="R1748" s="154">
        <f t="shared" ref="R1748" si="2439">Q1748*1.02*1.05*$R$14</f>
        <v>1.0462093488000002</v>
      </c>
      <c r="S1748" s="152">
        <f t="shared" ref="S1748" si="2440">F1748*$S$17</f>
        <v>2.8238048327945302</v>
      </c>
      <c r="T1748" s="152">
        <f t="shared" ref="T1748" si="2441">E1748*S1748</f>
        <v>111.8226713786634</v>
      </c>
    </row>
    <row r="1749" spans="1:20" ht="12.75" customHeight="1" x14ac:dyDescent="0.2">
      <c r="A1749" s="145"/>
      <c r="B1749" s="147"/>
      <c r="C1749" s="147"/>
      <c r="D1749" s="337"/>
      <c r="E1749" s="150"/>
      <c r="F1749" s="150"/>
      <c r="G1749" s="184"/>
      <c r="H1749" s="152"/>
      <c r="I1749" s="158"/>
      <c r="J1749" s="152"/>
      <c r="K1749" s="23"/>
      <c r="L1749" s="23"/>
      <c r="M1749" s="23"/>
      <c r="N1749" s="97"/>
      <c r="O1749" s="55">
        <f t="shared" si="2337"/>
        <v>0</v>
      </c>
      <c r="P1749" s="155"/>
      <c r="Q1749" s="155"/>
      <c r="R1749" s="155"/>
      <c r="S1749" s="152"/>
      <c r="T1749" s="152"/>
    </row>
    <row r="1750" spans="1:20" ht="12.75" customHeight="1" x14ac:dyDescent="0.2">
      <c r="A1750" s="145"/>
      <c r="B1750" s="147"/>
      <c r="C1750" s="147"/>
      <c r="D1750" s="337"/>
      <c r="E1750" s="150"/>
      <c r="F1750" s="150"/>
      <c r="G1750" s="184"/>
      <c r="H1750" s="152"/>
      <c r="I1750" s="158"/>
      <c r="J1750" s="152"/>
      <c r="K1750" s="23"/>
      <c r="L1750" s="23"/>
      <c r="M1750" s="23"/>
      <c r="N1750" s="97"/>
      <c r="O1750" s="55">
        <f t="shared" si="2337"/>
        <v>0</v>
      </c>
      <c r="P1750" s="155"/>
      <c r="Q1750" s="155"/>
      <c r="R1750" s="155"/>
      <c r="S1750" s="152"/>
      <c r="T1750" s="152"/>
    </row>
    <row r="1751" spans="1:20" ht="12.75" customHeight="1" x14ac:dyDescent="0.2">
      <c r="A1751" s="146"/>
      <c r="B1751" s="147"/>
      <c r="C1751" s="147"/>
      <c r="D1751" s="337"/>
      <c r="E1751" s="150"/>
      <c r="F1751" s="150"/>
      <c r="G1751" s="185"/>
      <c r="H1751" s="152"/>
      <c r="I1751" s="158"/>
      <c r="J1751" s="152"/>
      <c r="K1751" s="23"/>
      <c r="L1751" s="23"/>
      <c r="M1751" s="23"/>
      <c r="N1751" s="97"/>
      <c r="O1751" s="55">
        <f t="shared" si="2337"/>
        <v>0</v>
      </c>
      <c r="P1751" s="156"/>
      <c r="Q1751" s="156"/>
      <c r="R1751" s="156"/>
      <c r="S1751" s="152"/>
      <c r="T1751" s="152"/>
    </row>
    <row r="1752" spans="1:20" ht="12.75" customHeight="1" x14ac:dyDescent="0.2">
      <c r="A1752" s="144">
        <v>6</v>
      </c>
      <c r="B1752" s="147" t="s">
        <v>606</v>
      </c>
      <c r="C1752" s="186" t="s">
        <v>983</v>
      </c>
      <c r="D1752" s="309" t="s">
        <v>691</v>
      </c>
      <c r="E1752" s="169">
        <v>39.6</v>
      </c>
      <c r="F1752" s="169">
        <f t="shared" ref="F1752" si="2442">H1752+J1752+R1752</f>
        <v>10.6310739108</v>
      </c>
      <c r="G1752" s="151">
        <v>2.15</v>
      </c>
      <c r="H1752" s="154">
        <f t="shared" ref="H1752" si="2443">G1752*$P$8/1000</f>
        <v>4.0822050000000001</v>
      </c>
      <c r="I1752" s="151">
        <v>3.5999999999999997E-2</v>
      </c>
      <c r="J1752" s="154">
        <f t="shared" ref="J1752" si="2444">I1752*$P$9/1000</f>
        <v>8.4789719999999985E-2</v>
      </c>
      <c r="K1752" s="23" t="s">
        <v>506</v>
      </c>
      <c r="L1752" s="23" t="s">
        <v>23</v>
      </c>
      <c r="M1752" s="23">
        <v>1</v>
      </c>
      <c r="N1752" s="17">
        <v>4.9169999999999998</v>
      </c>
      <c r="O1752" s="55">
        <f t="shared" si="2337"/>
        <v>4.9169999999999998</v>
      </c>
      <c r="P1752" s="154">
        <f t="shared" ref="P1752" si="2445">E1752*F1752</f>
        <v>420.99052686767999</v>
      </c>
      <c r="Q1752" s="154">
        <f t="shared" ref="Q1752" si="2446">SUM(O1752:O1755)</f>
        <v>5.7089999999999996</v>
      </c>
      <c r="R1752" s="154">
        <f t="shared" ref="R1752" si="2447">Q1752*1.02*1.05*$R$14</f>
        <v>6.4640791907999997</v>
      </c>
      <c r="S1752" s="152">
        <f t="shared" ref="S1752" si="2448">F1752*$S$17</f>
        <v>13.497232792693483</v>
      </c>
      <c r="T1752" s="152">
        <f t="shared" ref="T1752" si="2449">E1752*S1752</f>
        <v>534.49041859066199</v>
      </c>
    </row>
    <row r="1753" spans="1:20" ht="12.75" customHeight="1" x14ac:dyDescent="0.2">
      <c r="A1753" s="145"/>
      <c r="B1753" s="147"/>
      <c r="C1753" s="187"/>
      <c r="D1753" s="337"/>
      <c r="E1753" s="170"/>
      <c r="F1753" s="170"/>
      <c r="G1753" s="151"/>
      <c r="H1753" s="155"/>
      <c r="I1753" s="151"/>
      <c r="J1753" s="155"/>
      <c r="K1753" s="23"/>
      <c r="L1753" s="23"/>
      <c r="M1753" s="23"/>
      <c r="N1753" s="97"/>
      <c r="O1753" s="55">
        <f t="shared" si="2337"/>
        <v>0</v>
      </c>
      <c r="P1753" s="155"/>
      <c r="Q1753" s="155"/>
      <c r="R1753" s="155"/>
      <c r="S1753" s="152"/>
      <c r="T1753" s="152"/>
    </row>
    <row r="1754" spans="1:20" ht="12.75" customHeight="1" x14ac:dyDescent="0.2">
      <c r="A1754" s="145"/>
      <c r="B1754" s="147"/>
      <c r="C1754" s="187"/>
      <c r="D1754" s="337"/>
      <c r="E1754" s="170"/>
      <c r="F1754" s="170"/>
      <c r="G1754" s="151"/>
      <c r="H1754" s="155"/>
      <c r="I1754" s="151"/>
      <c r="J1754" s="155"/>
      <c r="K1754" s="23" t="s">
        <v>46</v>
      </c>
      <c r="L1754" s="23" t="s">
        <v>30</v>
      </c>
      <c r="M1754" s="17">
        <v>0.03</v>
      </c>
      <c r="N1754" s="43">
        <v>26.4</v>
      </c>
      <c r="O1754" s="55">
        <f t="shared" si="2337"/>
        <v>0.79199999999999993</v>
      </c>
      <c r="P1754" s="155"/>
      <c r="Q1754" s="155"/>
      <c r="R1754" s="155"/>
      <c r="S1754" s="152"/>
      <c r="T1754" s="152"/>
    </row>
    <row r="1755" spans="1:20" ht="12.75" customHeight="1" x14ac:dyDescent="0.2">
      <c r="A1755" s="146"/>
      <c r="B1755" s="147"/>
      <c r="C1755" s="188"/>
      <c r="D1755" s="337"/>
      <c r="E1755" s="171"/>
      <c r="F1755" s="171"/>
      <c r="G1755" s="151"/>
      <c r="H1755" s="156"/>
      <c r="I1755" s="151"/>
      <c r="J1755" s="156"/>
      <c r="K1755" s="23"/>
      <c r="L1755" s="23"/>
      <c r="M1755" s="23"/>
      <c r="N1755" s="97"/>
      <c r="O1755" s="55">
        <f t="shared" si="2337"/>
        <v>0</v>
      </c>
      <c r="P1755" s="156"/>
      <c r="Q1755" s="156"/>
      <c r="R1755" s="156"/>
      <c r="S1755" s="152"/>
      <c r="T1755" s="152"/>
    </row>
    <row r="1756" spans="1:20" ht="12.75" customHeight="1" x14ac:dyDescent="0.2">
      <c r="A1756" s="144">
        <v>7</v>
      </c>
      <c r="B1756" s="147" t="s">
        <v>605</v>
      </c>
      <c r="C1756" s="147" t="s">
        <v>755</v>
      </c>
      <c r="D1756" s="148" t="s">
        <v>694</v>
      </c>
      <c r="E1756" s="177">
        <v>14.5</v>
      </c>
      <c r="F1756" s="169">
        <f t="shared" ref="F1756" si="2450">H1756+J1756+R1756</f>
        <v>22.648996319999998</v>
      </c>
      <c r="G1756" s="151">
        <v>1.1499999999999999</v>
      </c>
      <c r="H1756" s="154">
        <f t="shared" ref="H1756" si="2451">G1756*$P$8/1000</f>
        <v>2.1835050000000003</v>
      </c>
      <c r="I1756" s="153">
        <v>3.5999999999999997E-2</v>
      </c>
      <c r="J1756" s="154">
        <f t="shared" ref="J1756" si="2452">I1756*$P$9/1000</f>
        <v>8.4789719999999985E-2</v>
      </c>
      <c r="K1756" s="23" t="s">
        <v>241</v>
      </c>
      <c r="L1756" s="23" t="s">
        <v>31</v>
      </c>
      <c r="M1756" s="23">
        <v>1</v>
      </c>
      <c r="N1756" s="97">
        <v>18</v>
      </c>
      <c r="O1756" s="55">
        <f t="shared" si="2337"/>
        <v>18</v>
      </c>
      <c r="P1756" s="154">
        <f t="shared" ref="P1756" si="2453">E1756*F1756</f>
        <v>328.41044663999998</v>
      </c>
      <c r="Q1756" s="154">
        <f t="shared" ref="Q1756" si="2454">SUM(O1756:O1759)</f>
        <v>18</v>
      </c>
      <c r="R1756" s="154">
        <f t="shared" ref="R1756" si="2455">Q1756*1.02*1.05*$R$14</f>
        <v>20.380701599999998</v>
      </c>
      <c r="S1756" s="152">
        <f t="shared" ref="S1756" si="2456">F1756*$S$17</f>
        <v>28.755211224836064</v>
      </c>
      <c r="T1756" s="152">
        <f t="shared" ref="T1756" si="2457">E1756*S1756</f>
        <v>416.95056276012292</v>
      </c>
    </row>
    <row r="1757" spans="1:20" ht="12.75" customHeight="1" x14ac:dyDescent="0.2">
      <c r="A1757" s="145"/>
      <c r="B1757" s="147"/>
      <c r="C1757" s="147"/>
      <c r="D1757" s="148"/>
      <c r="E1757" s="178"/>
      <c r="F1757" s="170"/>
      <c r="G1757" s="151"/>
      <c r="H1757" s="155"/>
      <c r="I1757" s="153"/>
      <c r="J1757" s="155"/>
      <c r="K1757" s="23"/>
      <c r="L1757" s="23"/>
      <c r="M1757" s="23"/>
      <c r="N1757" s="97"/>
      <c r="O1757" s="55">
        <f t="shared" si="2337"/>
        <v>0</v>
      </c>
      <c r="P1757" s="155"/>
      <c r="Q1757" s="155"/>
      <c r="R1757" s="155"/>
      <c r="S1757" s="152"/>
      <c r="T1757" s="152"/>
    </row>
    <row r="1758" spans="1:20" ht="12.75" customHeight="1" x14ac:dyDescent="0.2">
      <c r="A1758" s="145"/>
      <c r="B1758" s="147"/>
      <c r="C1758" s="147"/>
      <c r="D1758" s="148"/>
      <c r="E1758" s="178"/>
      <c r="F1758" s="170"/>
      <c r="G1758" s="151"/>
      <c r="H1758" s="155"/>
      <c r="I1758" s="153"/>
      <c r="J1758" s="155"/>
      <c r="K1758" s="23"/>
      <c r="L1758" s="23"/>
      <c r="M1758" s="17"/>
      <c r="N1758" s="43"/>
      <c r="O1758" s="55">
        <f t="shared" si="2337"/>
        <v>0</v>
      </c>
      <c r="P1758" s="155"/>
      <c r="Q1758" s="155"/>
      <c r="R1758" s="155"/>
      <c r="S1758" s="152"/>
      <c r="T1758" s="152"/>
    </row>
    <row r="1759" spans="1:20" ht="12.75" customHeight="1" x14ac:dyDescent="0.2">
      <c r="A1759" s="146"/>
      <c r="B1759" s="147"/>
      <c r="C1759" s="147"/>
      <c r="D1759" s="148"/>
      <c r="E1759" s="179"/>
      <c r="F1759" s="171"/>
      <c r="G1759" s="151"/>
      <c r="H1759" s="156"/>
      <c r="I1759" s="153"/>
      <c r="J1759" s="156"/>
      <c r="K1759" s="23"/>
      <c r="L1759" s="23"/>
      <c r="M1759" s="23"/>
      <c r="N1759" s="97"/>
      <c r="O1759" s="55">
        <f t="shared" si="2337"/>
        <v>0</v>
      </c>
      <c r="P1759" s="156"/>
      <c r="Q1759" s="156"/>
      <c r="R1759" s="156"/>
      <c r="S1759" s="152"/>
      <c r="T1759" s="152"/>
    </row>
    <row r="1760" spans="1:20" s="54" customFormat="1" ht="12.75" customHeight="1" x14ac:dyDescent="0.2">
      <c r="A1760" s="144"/>
      <c r="B1760" s="433"/>
      <c r="C1760" s="383" t="s">
        <v>716</v>
      </c>
      <c r="D1760" s="433"/>
      <c r="E1760" s="477"/>
      <c r="F1760" s="439">
        <f>H1760+J1760+R1760</f>
        <v>2.8792230000000001</v>
      </c>
      <c r="G1760" s="442">
        <v>0.4</v>
      </c>
      <c r="H1760" s="445">
        <f>G1760*$P$8/1000</f>
        <v>0.75948000000000004</v>
      </c>
      <c r="I1760" s="448">
        <v>0.9</v>
      </c>
      <c r="J1760" s="445">
        <f>I1760*$P$9/1000</f>
        <v>2.1197430000000002</v>
      </c>
      <c r="K1760" s="82"/>
      <c r="L1760" s="82"/>
      <c r="M1760" s="82"/>
      <c r="N1760" s="83"/>
      <c r="O1760" s="84">
        <f t="shared" si="2337"/>
        <v>0</v>
      </c>
      <c r="P1760" s="445">
        <f>E1760*F1760</f>
        <v>0</v>
      </c>
      <c r="Q1760" s="445">
        <f>SUM(O1760:O1763)</f>
        <v>0</v>
      </c>
      <c r="R1760" s="445">
        <f>Q1760*1.02*1.05*$R$14</f>
        <v>0</v>
      </c>
      <c r="S1760" s="453"/>
      <c r="T1760" s="451">
        <f>SUM(T1732:T1759)</f>
        <v>1716.6448030812778</v>
      </c>
    </row>
    <row r="1761" spans="1:20" s="54" customFormat="1" ht="12.75" customHeight="1" x14ac:dyDescent="0.2">
      <c r="A1761" s="145"/>
      <c r="B1761" s="434"/>
      <c r="C1761" s="384"/>
      <c r="D1761" s="434"/>
      <c r="E1761" s="478"/>
      <c r="F1761" s="440"/>
      <c r="G1761" s="443"/>
      <c r="H1761" s="446"/>
      <c r="I1761" s="449"/>
      <c r="J1761" s="446"/>
      <c r="K1761" s="82"/>
      <c r="L1761" s="82"/>
      <c r="M1761" s="82"/>
      <c r="N1761" s="83"/>
      <c r="O1761" s="84">
        <f t="shared" si="2337"/>
        <v>0</v>
      </c>
      <c r="P1761" s="446"/>
      <c r="Q1761" s="446"/>
      <c r="R1761" s="446"/>
      <c r="S1761" s="453"/>
      <c r="T1761" s="451"/>
    </row>
    <row r="1762" spans="1:20" s="54" customFormat="1" ht="12.75" customHeight="1" x14ac:dyDescent="0.2">
      <c r="A1762" s="145"/>
      <c r="B1762" s="434"/>
      <c r="C1762" s="384"/>
      <c r="D1762" s="434"/>
      <c r="E1762" s="478"/>
      <c r="F1762" s="440"/>
      <c r="G1762" s="443"/>
      <c r="H1762" s="446"/>
      <c r="I1762" s="449"/>
      <c r="J1762" s="446"/>
      <c r="K1762" s="82"/>
      <c r="L1762" s="82"/>
      <c r="M1762" s="82"/>
      <c r="N1762" s="83"/>
      <c r="O1762" s="84">
        <f t="shared" si="2337"/>
        <v>0</v>
      </c>
      <c r="P1762" s="446"/>
      <c r="Q1762" s="446"/>
      <c r="R1762" s="446"/>
      <c r="S1762" s="453"/>
      <c r="T1762" s="451"/>
    </row>
    <row r="1763" spans="1:20" s="54" customFormat="1" ht="12.75" customHeight="1" x14ac:dyDescent="0.2">
      <c r="A1763" s="146"/>
      <c r="B1763" s="435"/>
      <c r="C1763" s="385"/>
      <c r="D1763" s="435"/>
      <c r="E1763" s="479"/>
      <c r="F1763" s="441"/>
      <c r="G1763" s="444"/>
      <c r="H1763" s="447"/>
      <c r="I1763" s="450"/>
      <c r="J1763" s="447"/>
      <c r="K1763" s="82"/>
      <c r="L1763" s="82"/>
      <c r="M1763" s="82"/>
      <c r="N1763" s="83"/>
      <c r="O1763" s="84">
        <f t="shared" si="2337"/>
        <v>0</v>
      </c>
      <c r="P1763" s="447"/>
      <c r="Q1763" s="447"/>
      <c r="R1763" s="447"/>
      <c r="S1763" s="453"/>
      <c r="T1763" s="451"/>
    </row>
    <row r="1764" spans="1:20" s="54" customFormat="1" ht="12.75" customHeight="1" x14ac:dyDescent="0.2">
      <c r="A1764" s="144"/>
      <c r="B1764" s="433"/>
      <c r="C1764" s="383" t="s">
        <v>717</v>
      </c>
      <c r="D1764" s="433"/>
      <c r="E1764" s="477"/>
      <c r="F1764" s="439">
        <f>H1764+J1764+R1764</f>
        <v>7.1331929999999995</v>
      </c>
      <c r="G1764" s="442">
        <v>1.4</v>
      </c>
      <c r="H1764" s="445">
        <f>G1764*$P$8/1000</f>
        <v>2.6581799999999998</v>
      </c>
      <c r="I1764" s="448">
        <v>1.9</v>
      </c>
      <c r="J1764" s="445">
        <f>I1764*$P$9/1000</f>
        <v>4.4750129999999997</v>
      </c>
      <c r="K1764" s="82"/>
      <c r="L1764" s="82"/>
      <c r="M1764" s="82"/>
      <c r="N1764" s="83"/>
      <c r="O1764" s="84">
        <f t="shared" si="2337"/>
        <v>0</v>
      </c>
      <c r="P1764" s="445">
        <f>E1764*F1764</f>
        <v>0</v>
      </c>
      <c r="Q1764" s="445">
        <f>SUM(O1764:O1767)</f>
        <v>0</v>
      </c>
      <c r="R1764" s="445">
        <f>Q1764*1.02*1.05*$R$14</f>
        <v>0</v>
      </c>
      <c r="S1764" s="453"/>
      <c r="T1764" s="452">
        <f>(T1760*100%)/$T$1936</f>
        <v>1.4427426389225345E-2</v>
      </c>
    </row>
    <row r="1765" spans="1:20" s="54" customFormat="1" ht="12.75" customHeight="1" x14ac:dyDescent="0.2">
      <c r="A1765" s="145"/>
      <c r="B1765" s="434"/>
      <c r="C1765" s="384"/>
      <c r="D1765" s="434"/>
      <c r="E1765" s="478"/>
      <c r="F1765" s="440"/>
      <c r="G1765" s="443"/>
      <c r="H1765" s="446"/>
      <c r="I1765" s="449"/>
      <c r="J1765" s="446"/>
      <c r="K1765" s="82"/>
      <c r="L1765" s="82"/>
      <c r="M1765" s="82"/>
      <c r="N1765" s="83"/>
      <c r="O1765" s="84">
        <f t="shared" si="2337"/>
        <v>0</v>
      </c>
      <c r="P1765" s="446"/>
      <c r="Q1765" s="446"/>
      <c r="R1765" s="446"/>
      <c r="S1765" s="453"/>
      <c r="T1765" s="452"/>
    </row>
    <row r="1766" spans="1:20" s="54" customFormat="1" ht="12.75" customHeight="1" x14ac:dyDescent="0.2">
      <c r="A1766" s="145"/>
      <c r="B1766" s="434"/>
      <c r="C1766" s="384"/>
      <c r="D1766" s="434"/>
      <c r="E1766" s="478"/>
      <c r="F1766" s="440"/>
      <c r="G1766" s="443"/>
      <c r="H1766" s="446"/>
      <c r="I1766" s="449"/>
      <c r="J1766" s="446"/>
      <c r="K1766" s="82"/>
      <c r="L1766" s="82"/>
      <c r="M1766" s="82"/>
      <c r="N1766" s="83"/>
      <c r="O1766" s="84">
        <f t="shared" si="2337"/>
        <v>0</v>
      </c>
      <c r="P1766" s="446"/>
      <c r="Q1766" s="446"/>
      <c r="R1766" s="446"/>
      <c r="S1766" s="453"/>
      <c r="T1766" s="452"/>
    </row>
    <row r="1767" spans="1:20" s="54" customFormat="1" ht="12.75" customHeight="1" x14ac:dyDescent="0.2">
      <c r="A1767" s="146"/>
      <c r="B1767" s="435"/>
      <c r="C1767" s="385"/>
      <c r="D1767" s="435"/>
      <c r="E1767" s="479"/>
      <c r="F1767" s="441"/>
      <c r="G1767" s="444"/>
      <c r="H1767" s="447"/>
      <c r="I1767" s="450"/>
      <c r="J1767" s="447"/>
      <c r="K1767" s="82"/>
      <c r="L1767" s="82"/>
      <c r="M1767" s="82"/>
      <c r="N1767" s="83"/>
      <c r="O1767" s="84">
        <f t="shared" si="2337"/>
        <v>0</v>
      </c>
      <c r="P1767" s="447"/>
      <c r="Q1767" s="447"/>
      <c r="R1767" s="447"/>
      <c r="S1767" s="453"/>
      <c r="T1767" s="452"/>
    </row>
    <row r="1768" spans="1:20" ht="12.75" customHeight="1" x14ac:dyDescent="0.2">
      <c r="A1768" s="148"/>
      <c r="B1768" s="147"/>
      <c r="C1768" s="173" t="s">
        <v>1147</v>
      </c>
      <c r="D1768" s="148"/>
      <c r="E1768" s="150"/>
      <c r="F1768" s="169">
        <f t="shared" ref="F1768" si="2458">H1768+J1768+R1768</f>
        <v>0</v>
      </c>
      <c r="G1768" s="158"/>
      <c r="H1768" s="154">
        <f t="shared" ref="H1768" si="2459">G1768*$P$8/1000</f>
        <v>0</v>
      </c>
      <c r="I1768" s="151"/>
      <c r="J1768" s="154">
        <f t="shared" ref="J1768" si="2460">I1768*$P$9/1000</f>
        <v>0</v>
      </c>
      <c r="K1768" s="23"/>
      <c r="L1768" s="23"/>
      <c r="M1768" s="23"/>
      <c r="N1768" s="17"/>
      <c r="O1768" s="55">
        <f t="shared" ref="O1768:O1792" si="2461">M1768*N1768</f>
        <v>0</v>
      </c>
      <c r="P1768" s="154">
        <f t="shared" ref="P1768" si="2462">E1768*F1768</f>
        <v>0</v>
      </c>
      <c r="Q1768" s="154">
        <f t="shared" ref="Q1768" si="2463">SUM(O1768:O1771)</f>
        <v>0</v>
      </c>
      <c r="R1768" s="154">
        <f t="shared" ref="R1768" si="2464">Q1768*1.02*1.05*$R$14</f>
        <v>0</v>
      </c>
      <c r="S1768" s="152">
        <f t="shared" ref="S1768" si="2465">F1768*$S$17</f>
        <v>0</v>
      </c>
      <c r="T1768" s="152">
        <f t="shared" ref="T1768" si="2466">E1768*S1768</f>
        <v>0</v>
      </c>
    </row>
    <row r="1769" spans="1:20" ht="12.75" customHeight="1" x14ac:dyDescent="0.2">
      <c r="A1769" s="148"/>
      <c r="B1769" s="147"/>
      <c r="C1769" s="174"/>
      <c r="D1769" s="148"/>
      <c r="E1769" s="150"/>
      <c r="F1769" s="170"/>
      <c r="G1769" s="158"/>
      <c r="H1769" s="155"/>
      <c r="I1769" s="151"/>
      <c r="J1769" s="155"/>
      <c r="K1769" s="23"/>
      <c r="L1769" s="23"/>
      <c r="M1769" s="23"/>
      <c r="N1769" s="97"/>
      <c r="O1769" s="55">
        <f t="shared" si="2461"/>
        <v>0</v>
      </c>
      <c r="P1769" s="155"/>
      <c r="Q1769" s="155"/>
      <c r="R1769" s="155"/>
      <c r="S1769" s="152"/>
      <c r="T1769" s="152"/>
    </row>
    <row r="1770" spans="1:20" ht="12.75" customHeight="1" x14ac:dyDescent="0.2">
      <c r="A1770" s="148"/>
      <c r="B1770" s="147"/>
      <c r="C1770" s="174"/>
      <c r="D1770" s="148"/>
      <c r="E1770" s="150"/>
      <c r="F1770" s="170"/>
      <c r="G1770" s="158"/>
      <c r="H1770" s="155"/>
      <c r="I1770" s="151"/>
      <c r="J1770" s="155"/>
      <c r="K1770" s="23"/>
      <c r="L1770" s="23"/>
      <c r="M1770" s="23"/>
      <c r="N1770" s="97"/>
      <c r="O1770" s="55">
        <f t="shared" si="2461"/>
        <v>0</v>
      </c>
      <c r="P1770" s="155"/>
      <c r="Q1770" s="155"/>
      <c r="R1770" s="155"/>
      <c r="S1770" s="152"/>
      <c r="T1770" s="152"/>
    </row>
    <row r="1771" spans="1:20" ht="12.75" customHeight="1" x14ac:dyDescent="0.2">
      <c r="A1771" s="148"/>
      <c r="B1771" s="147"/>
      <c r="C1771" s="175"/>
      <c r="D1771" s="148"/>
      <c r="E1771" s="150"/>
      <c r="F1771" s="171"/>
      <c r="G1771" s="158"/>
      <c r="H1771" s="156"/>
      <c r="I1771" s="151"/>
      <c r="J1771" s="156"/>
      <c r="K1771" s="23"/>
      <c r="L1771" s="23"/>
      <c r="M1771" s="23"/>
      <c r="N1771" s="97"/>
      <c r="O1771" s="55">
        <f t="shared" si="2461"/>
        <v>0</v>
      </c>
      <c r="P1771" s="156"/>
      <c r="Q1771" s="156"/>
      <c r="R1771" s="156"/>
      <c r="S1771" s="152"/>
      <c r="T1771" s="152"/>
    </row>
    <row r="1772" spans="1:20" ht="12.75" customHeight="1" x14ac:dyDescent="0.2">
      <c r="A1772" s="144">
        <v>1</v>
      </c>
      <c r="B1772" s="147" t="s">
        <v>656</v>
      </c>
      <c r="C1772" s="147" t="s">
        <v>987</v>
      </c>
      <c r="D1772" s="166" t="s">
        <v>714</v>
      </c>
      <c r="E1772" s="192">
        <v>8.1559999999999994E-2</v>
      </c>
      <c r="F1772" s="169">
        <f t="shared" ref="F1772:F1804" si="2467">H1772+J1772+R1772</f>
        <v>130.22193067704001</v>
      </c>
      <c r="G1772" s="183">
        <v>43.3</v>
      </c>
      <c r="H1772" s="154">
        <f t="shared" ref="H1772:H1804" si="2468">G1772*$P$8/1000</f>
        <v>82.213709999999992</v>
      </c>
      <c r="I1772" s="183">
        <v>14.3</v>
      </c>
      <c r="J1772" s="154">
        <f t="shared" ref="J1772:J1804" si="2469">I1772*$P$9/1000</f>
        <v>33.680361000000005</v>
      </c>
      <c r="K1772" s="23" t="s">
        <v>58</v>
      </c>
      <c r="L1772" s="23" t="s">
        <v>29</v>
      </c>
      <c r="M1772" s="23">
        <v>15.7</v>
      </c>
      <c r="N1772" s="97">
        <v>0.80600000000000005</v>
      </c>
      <c r="O1772" s="55">
        <f t="shared" si="2461"/>
        <v>12.654199999999999</v>
      </c>
      <c r="P1772" s="154">
        <f t="shared" ref="P1772" si="2470">E1772*F1772</f>
        <v>10.620900666019383</v>
      </c>
      <c r="Q1772" s="154">
        <f t="shared" ref="Q1772" si="2471">SUM(O1772:O1775)</f>
        <v>12.654199999999999</v>
      </c>
      <c r="R1772" s="154">
        <f t="shared" ref="R1772" si="2472">Q1772*1.02*1.05*$R$14</f>
        <v>14.327859677039999</v>
      </c>
      <c r="S1772" s="152">
        <f t="shared" ref="S1772" si="2473">F1772*$S$17</f>
        <v>165.33002477543099</v>
      </c>
      <c r="T1772" s="152">
        <f t="shared" ref="T1772" si="2474">E1772*S1772</f>
        <v>13.48431682068415</v>
      </c>
    </row>
    <row r="1773" spans="1:20" ht="12.75" customHeight="1" x14ac:dyDescent="0.2">
      <c r="A1773" s="145"/>
      <c r="B1773" s="147"/>
      <c r="C1773" s="147"/>
      <c r="D1773" s="167"/>
      <c r="E1773" s="193"/>
      <c r="F1773" s="170"/>
      <c r="G1773" s="184"/>
      <c r="H1773" s="155"/>
      <c r="I1773" s="184"/>
      <c r="J1773" s="155"/>
      <c r="K1773" s="23"/>
      <c r="L1773" s="23"/>
      <c r="M1773" s="23"/>
      <c r="N1773" s="97"/>
      <c r="O1773" s="55">
        <f t="shared" si="2461"/>
        <v>0</v>
      </c>
      <c r="P1773" s="155"/>
      <c r="Q1773" s="155"/>
      <c r="R1773" s="155"/>
      <c r="S1773" s="152"/>
      <c r="T1773" s="152"/>
    </row>
    <row r="1774" spans="1:20" ht="12.75" customHeight="1" x14ac:dyDescent="0.2">
      <c r="A1774" s="145"/>
      <c r="B1774" s="147"/>
      <c r="C1774" s="147"/>
      <c r="D1774" s="167"/>
      <c r="E1774" s="193"/>
      <c r="F1774" s="170"/>
      <c r="G1774" s="184"/>
      <c r="H1774" s="155"/>
      <c r="I1774" s="184"/>
      <c r="J1774" s="155"/>
      <c r="K1774" s="23"/>
      <c r="L1774" s="23"/>
      <c r="M1774" s="16"/>
      <c r="N1774" s="97"/>
      <c r="O1774" s="55">
        <f t="shared" si="2461"/>
        <v>0</v>
      </c>
      <c r="P1774" s="155"/>
      <c r="Q1774" s="155"/>
      <c r="R1774" s="155"/>
      <c r="S1774" s="152"/>
      <c r="T1774" s="152"/>
    </row>
    <row r="1775" spans="1:20" ht="12.75" customHeight="1" x14ac:dyDescent="0.2">
      <c r="A1775" s="146"/>
      <c r="B1775" s="147"/>
      <c r="C1775" s="147"/>
      <c r="D1775" s="168"/>
      <c r="E1775" s="194"/>
      <c r="F1775" s="171"/>
      <c r="G1775" s="185"/>
      <c r="H1775" s="156"/>
      <c r="I1775" s="185"/>
      <c r="J1775" s="156"/>
      <c r="K1775" s="23"/>
      <c r="L1775" s="23"/>
      <c r="M1775" s="23"/>
      <c r="N1775" s="97"/>
      <c r="O1775" s="55">
        <f t="shared" si="2461"/>
        <v>0</v>
      </c>
      <c r="P1775" s="156"/>
      <c r="Q1775" s="156"/>
      <c r="R1775" s="156"/>
      <c r="S1775" s="152"/>
      <c r="T1775" s="152"/>
    </row>
    <row r="1776" spans="1:20" ht="12.75" customHeight="1" x14ac:dyDescent="0.2">
      <c r="A1776" s="144">
        <v>2</v>
      </c>
      <c r="B1776" s="147" t="s">
        <v>45</v>
      </c>
      <c r="C1776" s="147" t="s">
        <v>988</v>
      </c>
      <c r="D1776" s="166" t="s">
        <v>786</v>
      </c>
      <c r="E1776" s="169">
        <v>81.56</v>
      </c>
      <c r="F1776" s="169">
        <f t="shared" ref="F1776" si="2475">H1776+J1776+R1776</f>
        <v>0.39742368119999999</v>
      </c>
      <c r="G1776" s="183"/>
      <c r="H1776" s="154">
        <f t="shared" ref="H1776" si="2476">G1776*$P$8/1000</f>
        <v>0</v>
      </c>
      <c r="I1776" s="183"/>
      <c r="J1776" s="154">
        <f t="shared" ref="J1776" si="2477">I1776*$P$9/1000</f>
        <v>0</v>
      </c>
      <c r="K1776" s="23" t="s">
        <v>48</v>
      </c>
      <c r="L1776" s="23" t="s">
        <v>29</v>
      </c>
      <c r="M1776" s="23">
        <v>1</v>
      </c>
      <c r="N1776" s="97">
        <v>0.35099999999999998</v>
      </c>
      <c r="O1776" s="55">
        <f t="shared" si="2461"/>
        <v>0.35099999999999998</v>
      </c>
      <c r="P1776" s="154">
        <f t="shared" ref="P1776" si="2478">E1776*F1776</f>
        <v>32.413875438672001</v>
      </c>
      <c r="Q1776" s="154">
        <f t="shared" ref="Q1776" si="2479">SUM(O1776:O1779)</f>
        <v>0.35099999999999998</v>
      </c>
      <c r="R1776" s="154">
        <f t="shared" ref="R1776" si="2480">Q1776*1.02*1.05*$R$14</f>
        <v>0.39742368119999999</v>
      </c>
      <c r="S1776" s="152">
        <f t="shared" ref="S1776" si="2481">F1776*$S$17</f>
        <v>0.50456990399024937</v>
      </c>
      <c r="T1776" s="152">
        <f t="shared" ref="T1776" si="2482">E1776*S1776</f>
        <v>41.152721369444741</v>
      </c>
    </row>
    <row r="1777" spans="1:20" ht="12.75" customHeight="1" x14ac:dyDescent="0.2">
      <c r="A1777" s="145"/>
      <c r="B1777" s="147"/>
      <c r="C1777" s="147"/>
      <c r="D1777" s="167"/>
      <c r="E1777" s="170"/>
      <c r="F1777" s="170"/>
      <c r="G1777" s="184"/>
      <c r="H1777" s="155"/>
      <c r="I1777" s="184"/>
      <c r="J1777" s="155"/>
      <c r="K1777" s="23"/>
      <c r="L1777" s="23"/>
      <c r="M1777" s="23"/>
      <c r="N1777" s="97"/>
      <c r="O1777" s="55">
        <f t="shared" si="2461"/>
        <v>0</v>
      </c>
      <c r="P1777" s="155"/>
      <c r="Q1777" s="155"/>
      <c r="R1777" s="155"/>
      <c r="S1777" s="152"/>
      <c r="T1777" s="152"/>
    </row>
    <row r="1778" spans="1:20" ht="12.75" customHeight="1" x14ac:dyDescent="0.2">
      <c r="A1778" s="145"/>
      <c r="B1778" s="147"/>
      <c r="C1778" s="147"/>
      <c r="D1778" s="167"/>
      <c r="E1778" s="170"/>
      <c r="F1778" s="170"/>
      <c r="G1778" s="184"/>
      <c r="H1778" s="155"/>
      <c r="I1778" s="184"/>
      <c r="J1778" s="155"/>
      <c r="K1778" s="23"/>
      <c r="L1778" s="23"/>
      <c r="M1778" s="16"/>
      <c r="N1778" s="97"/>
      <c r="O1778" s="55">
        <f t="shared" si="2461"/>
        <v>0</v>
      </c>
      <c r="P1778" s="155"/>
      <c r="Q1778" s="155"/>
      <c r="R1778" s="155"/>
      <c r="S1778" s="152"/>
      <c r="T1778" s="152"/>
    </row>
    <row r="1779" spans="1:20" ht="12.75" customHeight="1" x14ac:dyDescent="0.2">
      <c r="A1779" s="146"/>
      <c r="B1779" s="147"/>
      <c r="C1779" s="147"/>
      <c r="D1779" s="168"/>
      <c r="E1779" s="171"/>
      <c r="F1779" s="171"/>
      <c r="G1779" s="185"/>
      <c r="H1779" s="156"/>
      <c r="I1779" s="185"/>
      <c r="J1779" s="156"/>
      <c r="K1779" s="23"/>
      <c r="L1779" s="23"/>
      <c r="M1779" s="23"/>
      <c r="N1779" s="97"/>
      <c r="O1779" s="55">
        <f t="shared" si="2461"/>
        <v>0</v>
      </c>
      <c r="P1779" s="156"/>
      <c r="Q1779" s="156"/>
      <c r="R1779" s="156"/>
      <c r="S1779" s="152"/>
      <c r="T1779" s="152"/>
    </row>
    <row r="1780" spans="1:20" ht="12.75" customHeight="1" x14ac:dyDescent="0.2">
      <c r="A1780" s="144">
        <v>3</v>
      </c>
      <c r="B1780" s="186" t="s">
        <v>550</v>
      </c>
      <c r="C1780" s="147" t="s">
        <v>989</v>
      </c>
      <c r="D1780" s="166" t="s">
        <v>709</v>
      </c>
      <c r="E1780" s="180">
        <v>20</v>
      </c>
      <c r="F1780" s="169">
        <f t="shared" ref="F1780" si="2483">H1780+J1780+R1780</f>
        <v>0.31608004500000009</v>
      </c>
      <c r="G1780" s="183">
        <v>8.1500000000000003E-2</v>
      </c>
      <c r="H1780" s="154">
        <f t="shared" ref="H1780" si="2484">G1780*$P$8/1000</f>
        <v>0.15474405000000002</v>
      </c>
      <c r="I1780" s="189">
        <v>6.8500000000000005E-2</v>
      </c>
      <c r="J1780" s="154">
        <f t="shared" ref="J1780" si="2485">I1780*$P$9/1000</f>
        <v>0.16133599500000004</v>
      </c>
      <c r="K1780" s="23"/>
      <c r="L1780" s="23"/>
      <c r="M1780" s="23"/>
      <c r="N1780" s="97"/>
      <c r="O1780" s="55">
        <f t="shared" si="2461"/>
        <v>0</v>
      </c>
      <c r="P1780" s="154">
        <f t="shared" ref="P1780" si="2486">E1780*F1780</f>
        <v>6.3216009000000017</v>
      </c>
      <c r="Q1780" s="154">
        <f t="shared" ref="Q1780" si="2487">SUM(O1780:O1783)</f>
        <v>0</v>
      </c>
      <c r="R1780" s="154">
        <f t="shared" ref="R1780" si="2488">Q1780*1.02*1.05*$R$14</f>
        <v>0</v>
      </c>
      <c r="S1780" s="152">
        <f t="shared" ref="S1780" si="2489">F1780*$S$17</f>
        <v>0.40129586006885321</v>
      </c>
      <c r="T1780" s="152">
        <f t="shared" ref="T1780" si="2490">E1780*S1780</f>
        <v>8.0259172013770641</v>
      </c>
    </row>
    <row r="1781" spans="1:20" ht="12.75" customHeight="1" x14ac:dyDescent="0.2">
      <c r="A1781" s="145"/>
      <c r="B1781" s="187"/>
      <c r="C1781" s="147"/>
      <c r="D1781" s="167"/>
      <c r="E1781" s="181"/>
      <c r="F1781" s="170"/>
      <c r="G1781" s="184"/>
      <c r="H1781" s="155"/>
      <c r="I1781" s="190"/>
      <c r="J1781" s="155"/>
      <c r="K1781" s="23"/>
      <c r="L1781" s="23"/>
      <c r="M1781" s="23"/>
      <c r="N1781" s="97"/>
      <c r="O1781" s="55">
        <f t="shared" si="2461"/>
        <v>0</v>
      </c>
      <c r="P1781" s="155"/>
      <c r="Q1781" s="155"/>
      <c r="R1781" s="155"/>
      <c r="S1781" s="152"/>
      <c r="T1781" s="152"/>
    </row>
    <row r="1782" spans="1:20" ht="12.75" customHeight="1" x14ac:dyDescent="0.2">
      <c r="A1782" s="145"/>
      <c r="B1782" s="187"/>
      <c r="C1782" s="147"/>
      <c r="D1782" s="167"/>
      <c r="E1782" s="181"/>
      <c r="F1782" s="170"/>
      <c r="G1782" s="184"/>
      <c r="H1782" s="155"/>
      <c r="I1782" s="190"/>
      <c r="J1782" s="155"/>
      <c r="K1782" s="23"/>
      <c r="L1782" s="23"/>
      <c r="M1782" s="16"/>
      <c r="N1782" s="97"/>
      <c r="O1782" s="55">
        <f t="shared" si="2461"/>
        <v>0</v>
      </c>
      <c r="P1782" s="155"/>
      <c r="Q1782" s="155"/>
      <c r="R1782" s="155"/>
      <c r="S1782" s="152"/>
      <c r="T1782" s="152"/>
    </row>
    <row r="1783" spans="1:20" ht="12.75" customHeight="1" x14ac:dyDescent="0.2">
      <c r="A1783" s="146"/>
      <c r="B1783" s="188"/>
      <c r="C1783" s="147"/>
      <c r="D1783" s="168"/>
      <c r="E1783" s="182"/>
      <c r="F1783" s="171"/>
      <c r="G1783" s="185"/>
      <c r="H1783" s="156"/>
      <c r="I1783" s="191"/>
      <c r="J1783" s="156"/>
      <c r="K1783" s="23"/>
      <c r="L1783" s="23"/>
      <c r="M1783" s="23"/>
      <c r="N1783" s="97"/>
      <c r="O1783" s="55">
        <f t="shared" si="2461"/>
        <v>0</v>
      </c>
      <c r="P1783" s="156"/>
      <c r="Q1783" s="156"/>
      <c r="R1783" s="156"/>
      <c r="S1783" s="152"/>
      <c r="T1783" s="152"/>
    </row>
    <row r="1784" spans="1:20" ht="12.75" customHeight="1" x14ac:dyDescent="0.2">
      <c r="A1784" s="144">
        <v>4</v>
      </c>
      <c r="B1784" s="147" t="s">
        <v>45</v>
      </c>
      <c r="C1784" s="147" t="s">
        <v>990</v>
      </c>
      <c r="D1784" s="166" t="s">
        <v>709</v>
      </c>
      <c r="E1784" s="180">
        <v>20</v>
      </c>
      <c r="F1784" s="169">
        <f t="shared" ref="F1784" si="2491">H1784+J1784+R1784</f>
        <v>9.0580895999999994E-2</v>
      </c>
      <c r="G1784" s="183"/>
      <c r="H1784" s="154">
        <f t="shared" ref="H1784" si="2492">G1784*$P$8/1000</f>
        <v>0</v>
      </c>
      <c r="I1784" s="183"/>
      <c r="J1784" s="154">
        <f t="shared" ref="J1784" si="2493">I1784*$P$9/1000</f>
        <v>0</v>
      </c>
      <c r="K1784" s="23" t="s">
        <v>553</v>
      </c>
      <c r="L1784" s="23" t="s">
        <v>26</v>
      </c>
      <c r="M1784" s="23">
        <v>1</v>
      </c>
      <c r="N1784" s="97">
        <v>0.08</v>
      </c>
      <c r="O1784" s="55">
        <f t="shared" si="2461"/>
        <v>0.08</v>
      </c>
      <c r="P1784" s="154">
        <f t="shared" ref="P1784" si="2494">E1784*F1784</f>
        <v>1.8116179199999998</v>
      </c>
      <c r="Q1784" s="154">
        <f t="shared" ref="Q1784" si="2495">SUM(O1784:O1787)</f>
        <v>0.08</v>
      </c>
      <c r="R1784" s="154">
        <f t="shared" ref="R1784" si="2496">Q1784*1.02*1.05*$R$14</f>
        <v>9.0580895999999994E-2</v>
      </c>
      <c r="S1784" s="152">
        <f t="shared" ref="S1784" si="2497">F1784*$S$17</f>
        <v>0.11500168751914513</v>
      </c>
      <c r="T1784" s="152">
        <f t="shared" ref="T1784" si="2498">E1784*S1784</f>
        <v>2.3000337503829025</v>
      </c>
    </row>
    <row r="1785" spans="1:20" ht="12.75" customHeight="1" x14ac:dyDescent="0.2">
      <c r="A1785" s="145"/>
      <c r="B1785" s="147"/>
      <c r="C1785" s="147"/>
      <c r="D1785" s="167"/>
      <c r="E1785" s="181"/>
      <c r="F1785" s="170"/>
      <c r="G1785" s="184"/>
      <c r="H1785" s="155"/>
      <c r="I1785" s="184"/>
      <c r="J1785" s="155"/>
      <c r="K1785" s="23"/>
      <c r="L1785" s="23"/>
      <c r="M1785" s="23"/>
      <c r="N1785" s="97"/>
      <c r="O1785" s="55">
        <f t="shared" si="2461"/>
        <v>0</v>
      </c>
      <c r="P1785" s="155"/>
      <c r="Q1785" s="155"/>
      <c r="R1785" s="155"/>
      <c r="S1785" s="152"/>
      <c r="T1785" s="152"/>
    </row>
    <row r="1786" spans="1:20" ht="12.75" customHeight="1" x14ac:dyDescent="0.2">
      <c r="A1786" s="145"/>
      <c r="B1786" s="147"/>
      <c r="C1786" s="147"/>
      <c r="D1786" s="167"/>
      <c r="E1786" s="181"/>
      <c r="F1786" s="170"/>
      <c r="G1786" s="184"/>
      <c r="H1786" s="155"/>
      <c r="I1786" s="184"/>
      <c r="J1786" s="155"/>
      <c r="K1786" s="23"/>
      <c r="L1786" s="23"/>
      <c r="M1786" s="16"/>
      <c r="N1786" s="97"/>
      <c r="O1786" s="55">
        <f t="shared" si="2461"/>
        <v>0</v>
      </c>
      <c r="P1786" s="155"/>
      <c r="Q1786" s="155"/>
      <c r="R1786" s="155"/>
      <c r="S1786" s="152"/>
      <c r="T1786" s="152"/>
    </row>
    <row r="1787" spans="1:20" ht="12.75" customHeight="1" x14ac:dyDescent="0.2">
      <c r="A1787" s="146"/>
      <c r="B1787" s="147"/>
      <c r="C1787" s="147"/>
      <c r="D1787" s="168"/>
      <c r="E1787" s="182"/>
      <c r="F1787" s="171"/>
      <c r="G1787" s="185"/>
      <c r="H1787" s="156"/>
      <c r="I1787" s="185"/>
      <c r="J1787" s="156"/>
      <c r="K1787" s="23"/>
      <c r="L1787" s="23"/>
      <c r="M1787" s="23"/>
      <c r="N1787" s="97"/>
      <c r="O1787" s="55">
        <f t="shared" si="2461"/>
        <v>0</v>
      </c>
      <c r="P1787" s="156"/>
      <c r="Q1787" s="156"/>
      <c r="R1787" s="156"/>
      <c r="S1787" s="152"/>
      <c r="T1787" s="152"/>
    </row>
    <row r="1788" spans="1:20" ht="12.75" customHeight="1" x14ac:dyDescent="0.2">
      <c r="A1788" s="144">
        <v>5</v>
      </c>
      <c r="B1788" s="186" t="s">
        <v>554</v>
      </c>
      <c r="C1788" s="147" t="s">
        <v>991</v>
      </c>
      <c r="D1788" s="309" t="s">
        <v>691</v>
      </c>
      <c r="E1788" s="177">
        <v>4.1500000000000004</v>
      </c>
      <c r="F1788" s="169">
        <f t="shared" ref="F1788" si="2499">H1788+J1788+R1788</f>
        <v>5.1562492816559997</v>
      </c>
      <c r="G1788" s="183">
        <v>0.45300000000000001</v>
      </c>
      <c r="H1788" s="154">
        <f t="shared" ref="H1788" si="2500">G1788*$P$8/1000</f>
        <v>0.86011110000000013</v>
      </c>
      <c r="I1788" s="183">
        <v>5.1400000000000001E-2</v>
      </c>
      <c r="J1788" s="154">
        <f t="shared" ref="J1788" si="2501">I1788*$P$9/1000</f>
        <v>0.121060878</v>
      </c>
      <c r="K1788" s="23" t="s">
        <v>557</v>
      </c>
      <c r="L1788" s="23" t="s">
        <v>23</v>
      </c>
      <c r="M1788" s="23">
        <v>1.02</v>
      </c>
      <c r="N1788" s="97">
        <v>2.3109999999999999</v>
      </c>
      <c r="O1788" s="55">
        <f t="shared" si="2461"/>
        <v>2.3572199999999999</v>
      </c>
      <c r="P1788" s="154">
        <f t="shared" ref="P1788" si="2502">E1788*F1788</f>
        <v>21.398434518872399</v>
      </c>
      <c r="Q1788" s="154">
        <f t="shared" ref="Q1788" si="2503">SUM(O1788:O1791)</f>
        <v>3.6873800000000001</v>
      </c>
      <c r="R1788" s="154">
        <f t="shared" ref="R1788" si="2504">Q1788*1.02*1.05*$R$14</f>
        <v>4.1750773036559998</v>
      </c>
      <c r="S1788" s="152">
        <f t="shared" ref="S1788" si="2505">F1788*$S$17</f>
        <v>6.5463844457866696</v>
      </c>
      <c r="T1788" s="152">
        <f t="shared" ref="T1788" si="2506">E1788*S1788</f>
        <v>27.16749545001468</v>
      </c>
    </row>
    <row r="1789" spans="1:20" ht="12.75" customHeight="1" x14ac:dyDescent="0.2">
      <c r="A1789" s="145"/>
      <c r="B1789" s="187"/>
      <c r="C1789" s="147"/>
      <c r="D1789" s="337"/>
      <c r="E1789" s="178"/>
      <c r="F1789" s="170"/>
      <c r="G1789" s="184"/>
      <c r="H1789" s="155"/>
      <c r="I1789" s="184"/>
      <c r="J1789" s="155"/>
      <c r="K1789" s="23" t="s">
        <v>556</v>
      </c>
      <c r="L1789" s="23" t="s">
        <v>29</v>
      </c>
      <c r="M1789" s="23">
        <v>0.05</v>
      </c>
      <c r="N1789" s="97">
        <v>0.86099999999999999</v>
      </c>
      <c r="O1789" s="55">
        <f t="shared" si="2461"/>
        <v>4.3050000000000005E-2</v>
      </c>
      <c r="P1789" s="155"/>
      <c r="Q1789" s="155"/>
      <c r="R1789" s="155"/>
      <c r="S1789" s="152"/>
      <c r="T1789" s="152"/>
    </row>
    <row r="1790" spans="1:20" ht="12.75" customHeight="1" x14ac:dyDescent="0.2">
      <c r="A1790" s="145"/>
      <c r="B1790" s="187"/>
      <c r="C1790" s="147"/>
      <c r="D1790" s="337"/>
      <c r="E1790" s="178"/>
      <c r="F1790" s="170"/>
      <c r="G1790" s="184"/>
      <c r="H1790" s="155"/>
      <c r="I1790" s="184"/>
      <c r="J1790" s="155"/>
      <c r="K1790" s="23" t="s">
        <v>98</v>
      </c>
      <c r="L1790" s="23" t="s">
        <v>29</v>
      </c>
      <c r="M1790" s="17">
        <v>6.8000000000000005E-2</v>
      </c>
      <c r="N1790" s="97">
        <v>0.75</v>
      </c>
      <c r="O1790" s="55">
        <f t="shared" si="2461"/>
        <v>5.1000000000000004E-2</v>
      </c>
      <c r="P1790" s="155"/>
      <c r="Q1790" s="155"/>
      <c r="R1790" s="155"/>
      <c r="S1790" s="152"/>
      <c r="T1790" s="152"/>
    </row>
    <row r="1791" spans="1:20" ht="12.75" customHeight="1" x14ac:dyDescent="0.2">
      <c r="A1791" s="146"/>
      <c r="B1791" s="188"/>
      <c r="C1791" s="147"/>
      <c r="D1791" s="337"/>
      <c r="E1791" s="179"/>
      <c r="F1791" s="171"/>
      <c r="G1791" s="185"/>
      <c r="H1791" s="156"/>
      <c r="I1791" s="185"/>
      <c r="J1791" s="156"/>
      <c r="K1791" s="23" t="s">
        <v>254</v>
      </c>
      <c r="L1791" s="23" t="s">
        <v>43</v>
      </c>
      <c r="M1791" s="23">
        <v>0.01</v>
      </c>
      <c r="N1791" s="97">
        <v>123.611</v>
      </c>
      <c r="O1791" s="55">
        <f t="shared" si="2461"/>
        <v>1.23611</v>
      </c>
      <c r="P1791" s="156"/>
      <c r="Q1791" s="156"/>
      <c r="R1791" s="156"/>
      <c r="S1791" s="152"/>
      <c r="T1791" s="152"/>
    </row>
    <row r="1792" spans="1:20" ht="12.75" customHeight="1" x14ac:dyDescent="0.2">
      <c r="A1792" s="144">
        <v>6</v>
      </c>
      <c r="B1792" s="157" t="s">
        <v>131</v>
      </c>
      <c r="C1792" s="147" t="s">
        <v>992</v>
      </c>
      <c r="D1792" s="309" t="s">
        <v>691</v>
      </c>
      <c r="E1792" s="169">
        <v>0.78</v>
      </c>
      <c r="F1792" s="169">
        <f t="shared" ref="F1792" si="2507">H1792+J1792+R1792</f>
        <v>5.10598319184</v>
      </c>
      <c r="G1792" s="172">
        <v>0.45800000000000002</v>
      </c>
      <c r="H1792" s="154">
        <f t="shared" ref="H1792" si="2508">G1792*$P$8/1000</f>
        <v>0.86960459999999995</v>
      </c>
      <c r="I1792" s="172">
        <v>4.0000000000000001E-3</v>
      </c>
      <c r="J1792" s="154">
        <f t="shared" ref="J1792" si="2509">I1792*$P$9/1000</f>
        <v>9.4210800000000001E-3</v>
      </c>
      <c r="K1792" s="27" t="s">
        <v>559</v>
      </c>
      <c r="L1792" s="110" t="s">
        <v>23</v>
      </c>
      <c r="M1792" s="110">
        <v>1.2</v>
      </c>
      <c r="N1792" s="111">
        <v>3.1110000000000002</v>
      </c>
      <c r="O1792" s="55">
        <f t="shared" si="2461"/>
        <v>3.7332000000000001</v>
      </c>
      <c r="P1792" s="154">
        <f t="shared" ref="P1792" si="2510">E1792*F1792</f>
        <v>3.9826668896352002</v>
      </c>
      <c r="Q1792" s="154">
        <f t="shared" ref="Q1792" si="2511">SUM(O1792:O1795)</f>
        <v>3.7332000000000001</v>
      </c>
      <c r="R1792" s="154">
        <f t="shared" ref="R1792" si="2512">Q1792*1.02*1.05*$R$14</f>
        <v>4.2269575118400002</v>
      </c>
      <c r="S1792" s="152">
        <f t="shared" ref="S1792" si="2513">F1792*$S$17</f>
        <v>6.4825665171825086</v>
      </c>
      <c r="T1792" s="152">
        <f t="shared" ref="T1792" si="2514">E1792*S1792</f>
        <v>5.0564018834023567</v>
      </c>
    </row>
    <row r="1793" spans="1:20" ht="12.75" customHeight="1" x14ac:dyDescent="0.2">
      <c r="A1793" s="145"/>
      <c r="B1793" s="157"/>
      <c r="C1793" s="147"/>
      <c r="D1793" s="337"/>
      <c r="E1793" s="170"/>
      <c r="F1793" s="170"/>
      <c r="G1793" s="172"/>
      <c r="H1793" s="155"/>
      <c r="I1793" s="172"/>
      <c r="J1793" s="155"/>
      <c r="K1793" s="23"/>
      <c r="L1793" s="23"/>
      <c r="M1793" s="23"/>
      <c r="N1793" s="97"/>
      <c r="O1793" s="55">
        <f t="shared" ref="O1793:O1856" si="2515">M1793*N1793</f>
        <v>0</v>
      </c>
      <c r="P1793" s="155"/>
      <c r="Q1793" s="155"/>
      <c r="R1793" s="155"/>
      <c r="S1793" s="152"/>
      <c r="T1793" s="152"/>
    </row>
    <row r="1794" spans="1:20" ht="12.75" customHeight="1" x14ac:dyDescent="0.2">
      <c r="A1794" s="145"/>
      <c r="B1794" s="157"/>
      <c r="C1794" s="147"/>
      <c r="D1794" s="337"/>
      <c r="E1794" s="170"/>
      <c r="F1794" s="170"/>
      <c r="G1794" s="172"/>
      <c r="H1794" s="155"/>
      <c r="I1794" s="172"/>
      <c r="J1794" s="155"/>
      <c r="K1794" s="23"/>
      <c r="L1794" s="23"/>
      <c r="M1794" s="16"/>
      <c r="N1794" s="97"/>
      <c r="O1794" s="55">
        <f t="shared" si="2515"/>
        <v>0</v>
      </c>
      <c r="P1794" s="155"/>
      <c r="Q1794" s="155"/>
      <c r="R1794" s="155"/>
      <c r="S1794" s="152"/>
      <c r="T1794" s="152"/>
    </row>
    <row r="1795" spans="1:20" ht="12.75" customHeight="1" x14ac:dyDescent="0.2">
      <c r="A1795" s="146"/>
      <c r="B1795" s="157"/>
      <c r="C1795" s="147"/>
      <c r="D1795" s="337"/>
      <c r="E1795" s="171"/>
      <c r="F1795" s="171"/>
      <c r="G1795" s="172"/>
      <c r="H1795" s="156"/>
      <c r="I1795" s="172"/>
      <c r="J1795" s="156"/>
      <c r="K1795" s="23"/>
      <c r="L1795" s="23"/>
      <c r="M1795" s="23"/>
      <c r="N1795" s="97"/>
      <c r="O1795" s="55">
        <f t="shared" si="2515"/>
        <v>0</v>
      </c>
      <c r="P1795" s="156"/>
      <c r="Q1795" s="156"/>
      <c r="R1795" s="156"/>
      <c r="S1795" s="152"/>
      <c r="T1795" s="152"/>
    </row>
    <row r="1796" spans="1:20" s="54" customFormat="1" ht="12.75" customHeight="1" x14ac:dyDescent="0.2">
      <c r="A1796" s="144"/>
      <c r="B1796" s="433"/>
      <c r="C1796" s="383" t="s">
        <v>716</v>
      </c>
      <c r="D1796" s="433"/>
      <c r="E1796" s="477"/>
      <c r="F1796" s="439">
        <f>H1796+J1796+R1796</f>
        <v>2.8792230000000001</v>
      </c>
      <c r="G1796" s="442">
        <v>0.4</v>
      </c>
      <c r="H1796" s="445">
        <f>G1796*$P$8/1000</f>
        <v>0.75948000000000004</v>
      </c>
      <c r="I1796" s="448">
        <v>0.9</v>
      </c>
      <c r="J1796" s="445">
        <f>I1796*$P$9/1000</f>
        <v>2.1197430000000002</v>
      </c>
      <c r="K1796" s="82"/>
      <c r="L1796" s="82"/>
      <c r="M1796" s="82"/>
      <c r="N1796" s="83"/>
      <c r="O1796" s="84">
        <f t="shared" si="2515"/>
        <v>0</v>
      </c>
      <c r="P1796" s="445">
        <f>E1796*F1796</f>
        <v>0</v>
      </c>
      <c r="Q1796" s="445">
        <f>SUM(O1796:O1799)</f>
        <v>0</v>
      </c>
      <c r="R1796" s="445">
        <f>Q1796*1.02*1.05*$R$14</f>
        <v>0</v>
      </c>
      <c r="S1796" s="453"/>
      <c r="T1796" s="451">
        <f>SUM(T1772:T1795)</f>
        <v>97.186886475305897</v>
      </c>
    </row>
    <row r="1797" spans="1:20" s="54" customFormat="1" ht="12.75" customHeight="1" x14ac:dyDescent="0.2">
      <c r="A1797" s="145"/>
      <c r="B1797" s="434"/>
      <c r="C1797" s="384"/>
      <c r="D1797" s="434"/>
      <c r="E1797" s="478"/>
      <c r="F1797" s="440"/>
      <c r="G1797" s="443"/>
      <c r="H1797" s="446"/>
      <c r="I1797" s="449"/>
      <c r="J1797" s="446"/>
      <c r="K1797" s="82"/>
      <c r="L1797" s="82"/>
      <c r="M1797" s="82"/>
      <c r="N1797" s="83"/>
      <c r="O1797" s="84">
        <f t="shared" si="2515"/>
        <v>0</v>
      </c>
      <c r="P1797" s="446"/>
      <c r="Q1797" s="446"/>
      <c r="R1797" s="446"/>
      <c r="S1797" s="453"/>
      <c r="T1797" s="451"/>
    </row>
    <row r="1798" spans="1:20" s="54" customFormat="1" ht="12.75" customHeight="1" x14ac:dyDescent="0.2">
      <c r="A1798" s="145"/>
      <c r="B1798" s="434"/>
      <c r="C1798" s="384"/>
      <c r="D1798" s="434"/>
      <c r="E1798" s="478"/>
      <c r="F1798" s="440"/>
      <c r="G1798" s="443"/>
      <c r="H1798" s="446"/>
      <c r="I1798" s="449"/>
      <c r="J1798" s="446"/>
      <c r="K1798" s="82"/>
      <c r="L1798" s="82"/>
      <c r="M1798" s="82"/>
      <c r="N1798" s="83"/>
      <c r="O1798" s="84">
        <f t="shared" si="2515"/>
        <v>0</v>
      </c>
      <c r="P1798" s="446"/>
      <c r="Q1798" s="446"/>
      <c r="R1798" s="446"/>
      <c r="S1798" s="453"/>
      <c r="T1798" s="451"/>
    </row>
    <row r="1799" spans="1:20" s="54" customFormat="1" ht="12.75" customHeight="1" x14ac:dyDescent="0.2">
      <c r="A1799" s="146"/>
      <c r="B1799" s="435"/>
      <c r="C1799" s="385"/>
      <c r="D1799" s="435"/>
      <c r="E1799" s="479"/>
      <c r="F1799" s="441"/>
      <c r="G1799" s="444"/>
      <c r="H1799" s="447"/>
      <c r="I1799" s="450"/>
      <c r="J1799" s="447"/>
      <c r="K1799" s="82"/>
      <c r="L1799" s="82"/>
      <c r="M1799" s="82"/>
      <c r="N1799" s="83"/>
      <c r="O1799" s="84">
        <f t="shared" si="2515"/>
        <v>0</v>
      </c>
      <c r="P1799" s="447"/>
      <c r="Q1799" s="447"/>
      <c r="R1799" s="447"/>
      <c r="S1799" s="453"/>
      <c r="T1799" s="451"/>
    </row>
    <row r="1800" spans="1:20" s="54" customFormat="1" ht="12.75" customHeight="1" x14ac:dyDescent="0.2">
      <c r="A1800" s="144"/>
      <c r="B1800" s="433"/>
      <c r="C1800" s="383" t="s">
        <v>717</v>
      </c>
      <c r="D1800" s="433"/>
      <c r="E1800" s="477"/>
      <c r="F1800" s="439">
        <f>H1800+J1800+R1800</f>
        <v>7.1331929999999995</v>
      </c>
      <c r="G1800" s="442">
        <v>1.4</v>
      </c>
      <c r="H1800" s="445">
        <f>G1800*$P$8/1000</f>
        <v>2.6581799999999998</v>
      </c>
      <c r="I1800" s="448">
        <v>1.9</v>
      </c>
      <c r="J1800" s="445">
        <f>I1800*$P$9/1000</f>
        <v>4.4750129999999997</v>
      </c>
      <c r="K1800" s="82"/>
      <c r="L1800" s="82"/>
      <c r="M1800" s="82"/>
      <c r="N1800" s="83"/>
      <c r="O1800" s="84">
        <f t="shared" si="2515"/>
        <v>0</v>
      </c>
      <c r="P1800" s="445">
        <f>E1800*F1800</f>
        <v>0</v>
      </c>
      <c r="Q1800" s="445">
        <f>SUM(O1800:O1803)</f>
        <v>0</v>
      </c>
      <c r="R1800" s="445">
        <f>Q1800*1.02*1.05*$R$14</f>
        <v>0</v>
      </c>
      <c r="S1800" s="453"/>
      <c r="T1800" s="452">
        <f>(T1796*100%)/$T$1936</f>
        <v>8.1680068474485014E-4</v>
      </c>
    </row>
    <row r="1801" spans="1:20" s="54" customFormat="1" ht="12.75" customHeight="1" x14ac:dyDescent="0.2">
      <c r="A1801" s="145"/>
      <c r="B1801" s="434"/>
      <c r="C1801" s="384"/>
      <c r="D1801" s="434"/>
      <c r="E1801" s="478"/>
      <c r="F1801" s="440"/>
      <c r="G1801" s="443"/>
      <c r="H1801" s="446"/>
      <c r="I1801" s="449"/>
      <c r="J1801" s="446"/>
      <c r="K1801" s="82"/>
      <c r="L1801" s="82"/>
      <c r="M1801" s="82"/>
      <c r="N1801" s="83"/>
      <c r="O1801" s="84">
        <f t="shared" si="2515"/>
        <v>0</v>
      </c>
      <c r="P1801" s="446"/>
      <c r="Q1801" s="446"/>
      <c r="R1801" s="446"/>
      <c r="S1801" s="453"/>
      <c r="T1801" s="452"/>
    </row>
    <row r="1802" spans="1:20" s="54" customFormat="1" ht="12.75" customHeight="1" x14ac:dyDescent="0.2">
      <c r="A1802" s="145"/>
      <c r="B1802" s="434"/>
      <c r="C1802" s="384"/>
      <c r="D1802" s="434"/>
      <c r="E1802" s="478"/>
      <c r="F1802" s="440"/>
      <c r="G1802" s="443"/>
      <c r="H1802" s="446"/>
      <c r="I1802" s="449"/>
      <c r="J1802" s="446"/>
      <c r="K1802" s="82"/>
      <c r="L1802" s="82"/>
      <c r="M1802" s="82"/>
      <c r="N1802" s="83"/>
      <c r="O1802" s="84">
        <f t="shared" si="2515"/>
        <v>0</v>
      </c>
      <c r="P1802" s="446"/>
      <c r="Q1802" s="446"/>
      <c r="R1802" s="446"/>
      <c r="S1802" s="453"/>
      <c r="T1802" s="452"/>
    </row>
    <row r="1803" spans="1:20" s="54" customFormat="1" ht="12.75" customHeight="1" x14ac:dyDescent="0.2">
      <c r="A1803" s="146"/>
      <c r="B1803" s="435"/>
      <c r="C1803" s="385"/>
      <c r="D1803" s="435"/>
      <c r="E1803" s="479"/>
      <c r="F1803" s="441"/>
      <c r="G1803" s="444"/>
      <c r="H1803" s="447"/>
      <c r="I1803" s="450"/>
      <c r="J1803" s="447"/>
      <c r="K1803" s="82"/>
      <c r="L1803" s="82"/>
      <c r="M1803" s="82"/>
      <c r="N1803" s="83"/>
      <c r="O1803" s="84">
        <f t="shared" si="2515"/>
        <v>0</v>
      </c>
      <c r="P1803" s="447"/>
      <c r="Q1803" s="447"/>
      <c r="R1803" s="447"/>
      <c r="S1803" s="453"/>
      <c r="T1803" s="452"/>
    </row>
    <row r="1804" spans="1:20" ht="12.75" customHeight="1" x14ac:dyDescent="0.2">
      <c r="A1804" s="144"/>
      <c r="B1804" s="147"/>
      <c r="C1804" s="173" t="s">
        <v>993</v>
      </c>
      <c r="D1804" s="176"/>
      <c r="E1804" s="177"/>
      <c r="F1804" s="169">
        <f t="shared" si="2467"/>
        <v>0</v>
      </c>
      <c r="G1804" s="153"/>
      <c r="H1804" s="154">
        <f t="shared" si="2468"/>
        <v>0</v>
      </c>
      <c r="I1804" s="153"/>
      <c r="J1804" s="154">
        <f t="shared" si="2469"/>
        <v>0</v>
      </c>
      <c r="K1804" s="23"/>
      <c r="L1804" s="23"/>
      <c r="M1804" s="97"/>
      <c r="N1804" s="97"/>
      <c r="O1804" s="55">
        <f t="shared" si="2515"/>
        <v>0</v>
      </c>
      <c r="P1804" s="154">
        <f t="shared" ref="P1804" si="2516">E1804*F1804</f>
        <v>0</v>
      </c>
      <c r="Q1804" s="154">
        <f t="shared" ref="Q1804" si="2517">SUM(O1804:O1807)</f>
        <v>0</v>
      </c>
      <c r="R1804" s="154">
        <f t="shared" ref="R1804" si="2518">Q1804*1.02*1.05*$R$14</f>
        <v>0</v>
      </c>
      <c r="S1804" s="152">
        <f t="shared" ref="S1804" si="2519">F1804*$S$17</f>
        <v>0</v>
      </c>
      <c r="T1804" s="152">
        <f t="shared" ref="T1804" si="2520">E1804*S1804</f>
        <v>0</v>
      </c>
    </row>
    <row r="1805" spans="1:20" ht="12.75" customHeight="1" x14ac:dyDescent="0.2">
      <c r="A1805" s="145"/>
      <c r="B1805" s="147"/>
      <c r="C1805" s="174"/>
      <c r="D1805" s="176"/>
      <c r="E1805" s="178"/>
      <c r="F1805" s="170"/>
      <c r="G1805" s="153"/>
      <c r="H1805" s="155"/>
      <c r="I1805" s="153"/>
      <c r="J1805" s="155"/>
      <c r="K1805" s="23"/>
      <c r="L1805" s="23"/>
      <c r="M1805" s="23"/>
      <c r="N1805" s="97"/>
      <c r="O1805" s="55">
        <f t="shared" si="2515"/>
        <v>0</v>
      </c>
      <c r="P1805" s="155"/>
      <c r="Q1805" s="155"/>
      <c r="R1805" s="155"/>
      <c r="S1805" s="152"/>
      <c r="T1805" s="152"/>
    </row>
    <row r="1806" spans="1:20" ht="12.75" customHeight="1" x14ac:dyDescent="0.2">
      <c r="A1806" s="145"/>
      <c r="B1806" s="147"/>
      <c r="C1806" s="174"/>
      <c r="D1806" s="176"/>
      <c r="E1806" s="178"/>
      <c r="F1806" s="170"/>
      <c r="G1806" s="153"/>
      <c r="H1806" s="155"/>
      <c r="I1806" s="153"/>
      <c r="J1806" s="155"/>
      <c r="K1806" s="23"/>
      <c r="L1806" s="23"/>
      <c r="M1806" s="24"/>
      <c r="N1806" s="97"/>
      <c r="O1806" s="55">
        <f t="shared" si="2515"/>
        <v>0</v>
      </c>
      <c r="P1806" s="155"/>
      <c r="Q1806" s="155"/>
      <c r="R1806" s="155"/>
      <c r="S1806" s="152"/>
      <c r="T1806" s="152"/>
    </row>
    <row r="1807" spans="1:20" ht="12.75" customHeight="1" x14ac:dyDescent="0.2">
      <c r="A1807" s="146"/>
      <c r="B1807" s="147"/>
      <c r="C1807" s="175"/>
      <c r="D1807" s="176"/>
      <c r="E1807" s="179"/>
      <c r="F1807" s="171"/>
      <c r="G1807" s="153"/>
      <c r="H1807" s="156"/>
      <c r="I1807" s="153"/>
      <c r="J1807" s="156"/>
      <c r="K1807" s="23"/>
      <c r="L1807" s="23"/>
      <c r="M1807" s="23"/>
      <c r="N1807" s="97"/>
      <c r="O1807" s="55">
        <f t="shared" si="2515"/>
        <v>0</v>
      </c>
      <c r="P1807" s="156"/>
      <c r="Q1807" s="156"/>
      <c r="R1807" s="156"/>
      <c r="S1807" s="152"/>
      <c r="T1807" s="152"/>
    </row>
    <row r="1808" spans="1:20" ht="12.75" customHeight="1" x14ac:dyDescent="0.2">
      <c r="A1808" s="144">
        <v>1</v>
      </c>
      <c r="B1808" s="157" t="s">
        <v>657</v>
      </c>
      <c r="C1808" s="147" t="s">
        <v>994</v>
      </c>
      <c r="D1808" s="147" t="s">
        <v>714</v>
      </c>
      <c r="E1808" s="160">
        <v>0.44</v>
      </c>
      <c r="F1808" s="150">
        <f t="shared" ref="F1808" si="2521">H1808+J1808+R1808</f>
        <v>498.08698434816</v>
      </c>
      <c r="G1808" s="164">
        <v>16.899999999999999</v>
      </c>
      <c r="H1808" s="152">
        <f t="shared" ref="H1808" si="2522">G1808*$P$8/1000</f>
        <v>32.088029999999996</v>
      </c>
      <c r="I1808" s="151">
        <v>0.6</v>
      </c>
      <c r="J1808" s="152">
        <f t="shared" ref="J1808" si="2523">I1808*$P$9/1000</f>
        <v>1.413162</v>
      </c>
      <c r="K1808" s="23" t="s">
        <v>58</v>
      </c>
      <c r="L1808" s="23" t="s">
        <v>29</v>
      </c>
      <c r="M1808" s="23">
        <v>12.8</v>
      </c>
      <c r="N1808" s="99">
        <v>0.80600000000000005</v>
      </c>
      <c r="O1808" s="55">
        <f t="shared" si="2515"/>
        <v>10.316800000000001</v>
      </c>
      <c r="P1808" s="154">
        <f t="shared" ref="P1808" si="2524">E1808*F1808</f>
        <v>219.1582731131904</v>
      </c>
      <c r="Q1808" s="154">
        <f t="shared" ref="Q1808" si="2525">SUM(O1808:O1811)</f>
        <v>410.3168</v>
      </c>
      <c r="R1808" s="154">
        <f t="shared" ref="R1808" si="2526">Q1808*1.02*1.05*$R$14</f>
        <v>464.58579234816</v>
      </c>
      <c r="S1808" s="152">
        <f t="shared" ref="S1808" si="2527">F1808*$S$17</f>
        <v>632.37223587808671</v>
      </c>
      <c r="T1808" s="152">
        <f t="shared" ref="T1808" si="2528">E1808*S1808</f>
        <v>278.24378378635816</v>
      </c>
    </row>
    <row r="1809" spans="1:20" ht="12.75" customHeight="1" x14ac:dyDescent="0.2">
      <c r="A1809" s="145"/>
      <c r="B1809" s="157"/>
      <c r="C1809" s="147"/>
      <c r="D1809" s="148"/>
      <c r="E1809" s="160"/>
      <c r="F1809" s="150"/>
      <c r="G1809" s="164"/>
      <c r="H1809" s="152"/>
      <c r="I1809" s="151"/>
      <c r="J1809" s="152"/>
      <c r="K1809" s="64" t="s">
        <v>561</v>
      </c>
      <c r="L1809" s="64" t="s">
        <v>27</v>
      </c>
      <c r="M1809" s="64">
        <v>1</v>
      </c>
      <c r="N1809" s="103">
        <v>400</v>
      </c>
      <c r="O1809" s="55">
        <f t="shared" si="2515"/>
        <v>400</v>
      </c>
      <c r="P1809" s="155"/>
      <c r="Q1809" s="155"/>
      <c r="R1809" s="155"/>
      <c r="S1809" s="152"/>
      <c r="T1809" s="152"/>
    </row>
    <row r="1810" spans="1:20" ht="12.75" customHeight="1" x14ac:dyDescent="0.2">
      <c r="A1810" s="145"/>
      <c r="B1810" s="157"/>
      <c r="C1810" s="147"/>
      <c r="D1810" s="148"/>
      <c r="E1810" s="160"/>
      <c r="F1810" s="150"/>
      <c r="G1810" s="164"/>
      <c r="H1810" s="152"/>
      <c r="I1810" s="151"/>
      <c r="J1810" s="152"/>
      <c r="K1810" s="64"/>
      <c r="L1810" s="64"/>
      <c r="M1810" s="64"/>
      <c r="N1810" s="103"/>
      <c r="O1810" s="55">
        <f t="shared" si="2515"/>
        <v>0</v>
      </c>
      <c r="P1810" s="155"/>
      <c r="Q1810" s="155"/>
      <c r="R1810" s="155"/>
      <c r="S1810" s="152"/>
      <c r="T1810" s="152"/>
    </row>
    <row r="1811" spans="1:20" ht="12.75" customHeight="1" x14ac:dyDescent="0.2">
      <c r="A1811" s="146"/>
      <c r="B1811" s="157"/>
      <c r="C1811" s="147"/>
      <c r="D1811" s="148"/>
      <c r="E1811" s="160"/>
      <c r="F1811" s="150"/>
      <c r="G1811" s="164"/>
      <c r="H1811" s="152"/>
      <c r="I1811" s="151"/>
      <c r="J1811" s="152"/>
      <c r="K1811" s="64"/>
      <c r="L1811" s="64"/>
      <c r="M1811" s="64"/>
      <c r="N1811" s="103"/>
      <c r="O1811" s="55">
        <f t="shared" si="2515"/>
        <v>0</v>
      </c>
      <c r="P1811" s="156"/>
      <c r="Q1811" s="156"/>
      <c r="R1811" s="156"/>
      <c r="S1811" s="152"/>
      <c r="T1811" s="152"/>
    </row>
    <row r="1812" spans="1:20" ht="12.75" customHeight="1" x14ac:dyDescent="0.2">
      <c r="A1812" s="144">
        <v>2</v>
      </c>
      <c r="B1812" s="157" t="s">
        <v>60</v>
      </c>
      <c r="C1812" s="159" t="s">
        <v>995</v>
      </c>
      <c r="D1812" s="309" t="s">
        <v>691</v>
      </c>
      <c r="E1812" s="165">
        <v>95</v>
      </c>
      <c r="F1812" s="150">
        <f t="shared" ref="F1812" si="2529">H1812+J1812+R1812</f>
        <v>0.62707541939159994</v>
      </c>
      <c r="G1812" s="161">
        <v>0.214</v>
      </c>
      <c r="H1812" s="152">
        <f t="shared" ref="H1812" si="2530">G1812*$P$8/1000</f>
        <v>0.40632180000000001</v>
      </c>
      <c r="I1812" s="162">
        <v>2.9999999999999997E-4</v>
      </c>
      <c r="J1812" s="152">
        <f t="shared" ref="J1812" si="2531">I1812*$P$9/1000</f>
        <v>7.0658099999999985E-4</v>
      </c>
      <c r="K1812" s="64" t="s">
        <v>50</v>
      </c>
      <c r="L1812" s="64" t="s">
        <v>29</v>
      </c>
      <c r="M1812" s="64">
        <v>2E-3</v>
      </c>
      <c r="N1812" s="17">
        <v>1.012</v>
      </c>
      <c r="O1812" s="55">
        <f t="shared" si="2515"/>
        <v>2.0240000000000002E-3</v>
      </c>
      <c r="P1812" s="154">
        <f t="shared" ref="P1812" si="2532">E1812*F1812</f>
        <v>59.572164842201992</v>
      </c>
      <c r="Q1812" s="154">
        <f t="shared" ref="Q1812" si="2533">SUM(O1812:O1815)</f>
        <v>0.19434299999999999</v>
      </c>
      <c r="R1812" s="154">
        <f t="shared" ref="R1812" si="2534">Q1812*1.02*1.05*$R$14</f>
        <v>0.22004703839159998</v>
      </c>
      <c r="S1812" s="152">
        <f t="shared" ref="S1812" si="2535">F1812*$S$17</f>
        <v>0.79613621211927144</v>
      </c>
      <c r="T1812" s="152">
        <f t="shared" ref="T1812" si="2536">E1812*S1812</f>
        <v>75.632940151330786</v>
      </c>
    </row>
    <row r="1813" spans="1:20" ht="12.75" customHeight="1" x14ac:dyDescent="0.2">
      <c r="A1813" s="145"/>
      <c r="B1813" s="157"/>
      <c r="C1813" s="159"/>
      <c r="D1813" s="337"/>
      <c r="E1813" s="165"/>
      <c r="F1813" s="150"/>
      <c r="G1813" s="161"/>
      <c r="H1813" s="152"/>
      <c r="I1813" s="162"/>
      <c r="J1813" s="152"/>
      <c r="K1813" s="64" t="s">
        <v>51</v>
      </c>
      <c r="L1813" s="64" t="s">
        <v>29</v>
      </c>
      <c r="M1813" s="64">
        <v>0.24399999999999999</v>
      </c>
      <c r="N1813" s="17">
        <v>0.7</v>
      </c>
      <c r="O1813" s="55">
        <f t="shared" si="2515"/>
        <v>0.17079999999999998</v>
      </c>
      <c r="P1813" s="155"/>
      <c r="Q1813" s="155"/>
      <c r="R1813" s="155"/>
      <c r="S1813" s="152"/>
      <c r="T1813" s="152"/>
    </row>
    <row r="1814" spans="1:20" ht="12.75" customHeight="1" x14ac:dyDescent="0.2">
      <c r="A1814" s="145"/>
      <c r="B1814" s="157"/>
      <c r="C1814" s="159"/>
      <c r="D1814" s="337"/>
      <c r="E1814" s="165"/>
      <c r="F1814" s="150"/>
      <c r="G1814" s="161"/>
      <c r="H1814" s="152"/>
      <c r="I1814" s="162"/>
      <c r="J1814" s="152"/>
      <c r="K1814" s="64" t="s">
        <v>52</v>
      </c>
      <c r="L1814" s="64" t="s">
        <v>29</v>
      </c>
      <c r="M1814" s="64">
        <v>2.7E-2</v>
      </c>
      <c r="N1814" s="97">
        <v>0.79700000000000004</v>
      </c>
      <c r="O1814" s="55">
        <f t="shared" si="2515"/>
        <v>2.1519E-2</v>
      </c>
      <c r="P1814" s="155"/>
      <c r="Q1814" s="155"/>
      <c r="R1814" s="155"/>
      <c r="S1814" s="152"/>
      <c r="T1814" s="152"/>
    </row>
    <row r="1815" spans="1:20" ht="12.75" customHeight="1" x14ac:dyDescent="0.2">
      <c r="A1815" s="146"/>
      <c r="B1815" s="157"/>
      <c r="C1815" s="159"/>
      <c r="D1815" s="337"/>
      <c r="E1815" s="165"/>
      <c r="F1815" s="150"/>
      <c r="G1815" s="161"/>
      <c r="H1815" s="152"/>
      <c r="I1815" s="162"/>
      <c r="J1815" s="152"/>
      <c r="K1815" s="64"/>
      <c r="L1815" s="64"/>
      <c r="M1815" s="64"/>
      <c r="N1815" s="103"/>
      <c r="O1815" s="55">
        <f t="shared" si="2515"/>
        <v>0</v>
      </c>
      <c r="P1815" s="156"/>
      <c r="Q1815" s="156"/>
      <c r="R1815" s="156"/>
      <c r="S1815" s="152"/>
      <c r="T1815" s="152"/>
    </row>
    <row r="1816" spans="1:20" ht="12.75" customHeight="1" x14ac:dyDescent="0.2">
      <c r="A1816" s="144">
        <v>3</v>
      </c>
      <c r="B1816" s="157" t="s">
        <v>60</v>
      </c>
      <c r="C1816" s="159" t="s">
        <v>996</v>
      </c>
      <c r="D1816" s="309" t="s">
        <v>691</v>
      </c>
      <c r="E1816" s="160">
        <v>46</v>
      </c>
      <c r="F1816" s="150">
        <f t="shared" ref="F1816" si="2537">H1816+J1816+R1816</f>
        <v>0.62707541939159994</v>
      </c>
      <c r="G1816" s="161">
        <v>0.214</v>
      </c>
      <c r="H1816" s="152">
        <f t="shared" ref="H1816" si="2538">G1816*$P$8/1000</f>
        <v>0.40632180000000001</v>
      </c>
      <c r="I1816" s="162">
        <v>2.9999999999999997E-4</v>
      </c>
      <c r="J1816" s="152">
        <f t="shared" ref="J1816" si="2539">I1816*$P$9/1000</f>
        <v>7.0658099999999985E-4</v>
      </c>
      <c r="K1816" s="64" t="s">
        <v>50</v>
      </c>
      <c r="L1816" s="64" t="s">
        <v>29</v>
      </c>
      <c r="M1816" s="64">
        <v>2E-3</v>
      </c>
      <c r="N1816" s="17">
        <v>1.012</v>
      </c>
      <c r="O1816" s="55">
        <f t="shared" si="2515"/>
        <v>2.0240000000000002E-3</v>
      </c>
      <c r="P1816" s="154">
        <f t="shared" ref="P1816" si="2540">E1816*F1816</f>
        <v>28.845469292013597</v>
      </c>
      <c r="Q1816" s="154">
        <f t="shared" ref="Q1816" si="2541">SUM(O1816:O1819)</f>
        <v>0.19434299999999999</v>
      </c>
      <c r="R1816" s="154">
        <f t="shared" ref="R1816" si="2542">Q1816*1.02*1.05*$R$14</f>
        <v>0.22004703839159998</v>
      </c>
      <c r="S1816" s="152">
        <f t="shared" ref="S1816" si="2543">F1816*$S$17</f>
        <v>0.79613621211927144</v>
      </c>
      <c r="T1816" s="152">
        <f t="shared" ref="T1816" si="2544">E1816*S1816</f>
        <v>36.622265757486488</v>
      </c>
    </row>
    <row r="1817" spans="1:20" ht="12.75" customHeight="1" x14ac:dyDescent="0.2">
      <c r="A1817" s="145"/>
      <c r="B1817" s="157"/>
      <c r="C1817" s="159"/>
      <c r="D1817" s="337"/>
      <c r="E1817" s="160"/>
      <c r="F1817" s="150"/>
      <c r="G1817" s="161"/>
      <c r="H1817" s="152"/>
      <c r="I1817" s="162"/>
      <c r="J1817" s="152"/>
      <c r="K1817" s="64" t="s">
        <v>51</v>
      </c>
      <c r="L1817" s="64" t="s">
        <v>29</v>
      </c>
      <c r="M1817" s="64">
        <v>0.24399999999999999</v>
      </c>
      <c r="N1817" s="17">
        <v>0.7</v>
      </c>
      <c r="O1817" s="55">
        <f t="shared" si="2515"/>
        <v>0.17079999999999998</v>
      </c>
      <c r="P1817" s="155"/>
      <c r="Q1817" s="155"/>
      <c r="R1817" s="155"/>
      <c r="S1817" s="152"/>
      <c r="T1817" s="152"/>
    </row>
    <row r="1818" spans="1:20" ht="12.75" customHeight="1" x14ac:dyDescent="0.2">
      <c r="A1818" s="145"/>
      <c r="B1818" s="157"/>
      <c r="C1818" s="159"/>
      <c r="D1818" s="337"/>
      <c r="E1818" s="160"/>
      <c r="F1818" s="150"/>
      <c r="G1818" s="161"/>
      <c r="H1818" s="152"/>
      <c r="I1818" s="162"/>
      <c r="J1818" s="152"/>
      <c r="K1818" s="64" t="s">
        <v>52</v>
      </c>
      <c r="L1818" s="64" t="s">
        <v>29</v>
      </c>
      <c r="M1818" s="64">
        <v>2.7E-2</v>
      </c>
      <c r="N1818" s="97">
        <v>0.79700000000000004</v>
      </c>
      <c r="O1818" s="55">
        <f t="shared" si="2515"/>
        <v>2.1519E-2</v>
      </c>
      <c r="P1818" s="155"/>
      <c r="Q1818" s="155"/>
      <c r="R1818" s="155"/>
      <c r="S1818" s="152"/>
      <c r="T1818" s="152"/>
    </row>
    <row r="1819" spans="1:20" ht="12.75" customHeight="1" x14ac:dyDescent="0.2">
      <c r="A1819" s="146"/>
      <c r="B1819" s="157"/>
      <c r="C1819" s="159"/>
      <c r="D1819" s="337"/>
      <c r="E1819" s="160"/>
      <c r="F1819" s="150"/>
      <c r="G1819" s="161"/>
      <c r="H1819" s="152"/>
      <c r="I1819" s="162"/>
      <c r="J1819" s="152"/>
      <c r="K1819" s="64"/>
      <c r="L1819" s="64"/>
      <c r="M1819" s="64"/>
      <c r="N1819" s="103"/>
      <c r="O1819" s="55">
        <f t="shared" si="2515"/>
        <v>0</v>
      </c>
      <c r="P1819" s="156"/>
      <c r="Q1819" s="156"/>
      <c r="R1819" s="156"/>
      <c r="S1819" s="152"/>
      <c r="T1819" s="152"/>
    </row>
    <row r="1820" spans="1:20" ht="12.75" customHeight="1" x14ac:dyDescent="0.2">
      <c r="A1820" s="144">
        <v>4</v>
      </c>
      <c r="B1820" s="157" t="s">
        <v>564</v>
      </c>
      <c r="C1820" s="195" t="s">
        <v>997</v>
      </c>
      <c r="D1820" s="227" t="s">
        <v>719</v>
      </c>
      <c r="E1820" s="150">
        <v>47.7</v>
      </c>
      <c r="F1820" s="150">
        <f t="shared" ref="F1820" si="2545">H1820+J1820+R1820</f>
        <v>0.401689407</v>
      </c>
      <c r="G1820" s="158">
        <v>8.0000000000000002E-3</v>
      </c>
      <c r="H1820" s="152">
        <f t="shared" ref="H1820" si="2546">G1820*$P$8/1000</f>
        <v>1.5189600000000001E-2</v>
      </c>
      <c r="I1820" s="163">
        <v>0.1641</v>
      </c>
      <c r="J1820" s="152">
        <f t="shared" ref="J1820" si="2547">I1820*$P$9/1000</f>
        <v>0.38649980699999997</v>
      </c>
      <c r="K1820" s="23"/>
      <c r="L1820" s="23"/>
      <c r="M1820" s="23"/>
      <c r="N1820" s="97"/>
      <c r="O1820" s="55">
        <f t="shared" si="2515"/>
        <v>0</v>
      </c>
      <c r="P1820" s="154">
        <f t="shared" ref="P1820" si="2548">E1820*F1820</f>
        <v>19.160584713900001</v>
      </c>
      <c r="Q1820" s="154">
        <f t="shared" ref="Q1820" si="2549">SUM(O1820:O1823)</f>
        <v>0</v>
      </c>
      <c r="R1820" s="154">
        <f t="shared" ref="R1820" si="2550">Q1820*1.02*1.05*$R$14</f>
        <v>0</v>
      </c>
      <c r="S1820" s="152">
        <f t="shared" ref="S1820" si="2551">F1820*$S$17</f>
        <v>0.50998567803485528</v>
      </c>
      <c r="T1820" s="152">
        <f t="shared" ref="T1820" si="2552">E1820*S1820</f>
        <v>24.326316842262599</v>
      </c>
    </row>
    <row r="1821" spans="1:20" ht="12.75" customHeight="1" x14ac:dyDescent="0.2">
      <c r="A1821" s="145"/>
      <c r="B1821" s="157"/>
      <c r="C1821" s="195"/>
      <c r="D1821" s="227"/>
      <c r="E1821" s="150"/>
      <c r="F1821" s="150"/>
      <c r="G1821" s="158"/>
      <c r="H1821" s="152"/>
      <c r="I1821" s="163"/>
      <c r="J1821" s="152"/>
      <c r="K1821" s="23"/>
      <c r="L1821" s="23"/>
      <c r="M1821" s="23"/>
      <c r="N1821" s="97"/>
      <c r="O1821" s="55">
        <f t="shared" si="2515"/>
        <v>0</v>
      </c>
      <c r="P1821" s="155"/>
      <c r="Q1821" s="155"/>
      <c r="R1821" s="155"/>
      <c r="S1821" s="152"/>
      <c r="T1821" s="152"/>
    </row>
    <row r="1822" spans="1:20" ht="12.75" customHeight="1" x14ac:dyDescent="0.2">
      <c r="A1822" s="145"/>
      <c r="B1822" s="157"/>
      <c r="C1822" s="195"/>
      <c r="D1822" s="227"/>
      <c r="E1822" s="150"/>
      <c r="F1822" s="150"/>
      <c r="G1822" s="158"/>
      <c r="H1822" s="152"/>
      <c r="I1822" s="163"/>
      <c r="J1822" s="152"/>
      <c r="K1822" s="23"/>
      <c r="L1822" s="23"/>
      <c r="M1822" s="16"/>
      <c r="N1822" s="43"/>
      <c r="O1822" s="55">
        <f t="shared" si="2515"/>
        <v>0</v>
      </c>
      <c r="P1822" s="155"/>
      <c r="Q1822" s="155"/>
      <c r="R1822" s="155"/>
      <c r="S1822" s="152"/>
      <c r="T1822" s="152"/>
    </row>
    <row r="1823" spans="1:20" ht="12.75" customHeight="1" x14ac:dyDescent="0.2">
      <c r="A1823" s="146"/>
      <c r="B1823" s="157"/>
      <c r="C1823" s="195"/>
      <c r="D1823" s="227"/>
      <c r="E1823" s="150"/>
      <c r="F1823" s="150"/>
      <c r="G1823" s="158"/>
      <c r="H1823" s="152"/>
      <c r="I1823" s="163"/>
      <c r="J1823" s="152"/>
      <c r="K1823" s="23"/>
      <c r="L1823" s="23"/>
      <c r="M1823" s="23"/>
      <c r="N1823" s="97"/>
      <c r="O1823" s="55">
        <f t="shared" si="2515"/>
        <v>0</v>
      </c>
      <c r="P1823" s="156"/>
      <c r="Q1823" s="156"/>
      <c r="R1823" s="156"/>
      <c r="S1823" s="152"/>
      <c r="T1823" s="152"/>
    </row>
    <row r="1824" spans="1:20" ht="12.75" customHeight="1" x14ac:dyDescent="0.2">
      <c r="A1824" s="144">
        <v>5</v>
      </c>
      <c r="B1824" s="157" t="s">
        <v>566</v>
      </c>
      <c r="C1824" s="147" t="s">
        <v>998</v>
      </c>
      <c r="D1824" s="148" t="s">
        <v>714</v>
      </c>
      <c r="E1824" s="150">
        <v>57.24</v>
      </c>
      <c r="F1824" s="150">
        <f t="shared" ref="F1824" si="2553">H1824+J1824+R1824</f>
        <v>5.6290953000000004</v>
      </c>
      <c r="G1824" s="151"/>
      <c r="H1824" s="152">
        <f t="shared" ref="H1824" si="2554">G1824*$P$8/1000</f>
        <v>0</v>
      </c>
      <c r="I1824" s="153">
        <v>2.39</v>
      </c>
      <c r="J1824" s="152">
        <f t="shared" ref="J1824" si="2555">I1824*$P$9/1000</f>
        <v>5.6290953000000004</v>
      </c>
      <c r="K1824" s="23"/>
      <c r="L1824" s="23"/>
      <c r="M1824" s="23"/>
      <c r="N1824" s="97"/>
      <c r="O1824" s="55">
        <f t="shared" si="2515"/>
        <v>0</v>
      </c>
      <c r="P1824" s="154">
        <f t="shared" ref="P1824" si="2556">E1824*F1824</f>
        <v>322.20941497200005</v>
      </c>
      <c r="Q1824" s="154">
        <f t="shared" ref="Q1824" si="2557">SUM(O1824:O1827)</f>
        <v>0</v>
      </c>
      <c r="R1824" s="154">
        <f t="shared" ref="R1824" si="2558">Q1824*1.02*1.05*$R$14</f>
        <v>0</v>
      </c>
      <c r="S1824" s="152">
        <f t="shared" ref="S1824" si="2559">F1824*$S$17</f>
        <v>7.1467107005222008</v>
      </c>
      <c r="T1824" s="152">
        <f t="shared" ref="T1824" si="2560">E1824*S1824</f>
        <v>409.07772049789077</v>
      </c>
    </row>
    <row r="1825" spans="1:20" ht="12.75" customHeight="1" x14ac:dyDescent="0.2">
      <c r="A1825" s="145"/>
      <c r="B1825" s="157"/>
      <c r="C1825" s="147"/>
      <c r="D1825" s="148"/>
      <c r="E1825" s="150"/>
      <c r="F1825" s="150"/>
      <c r="G1825" s="151"/>
      <c r="H1825" s="152"/>
      <c r="I1825" s="153"/>
      <c r="J1825" s="152"/>
      <c r="K1825" s="23"/>
      <c r="L1825" s="23"/>
      <c r="M1825" s="23"/>
      <c r="N1825" s="97"/>
      <c r="O1825" s="55">
        <f t="shared" si="2515"/>
        <v>0</v>
      </c>
      <c r="P1825" s="155"/>
      <c r="Q1825" s="155"/>
      <c r="R1825" s="155"/>
      <c r="S1825" s="152"/>
      <c r="T1825" s="152"/>
    </row>
    <row r="1826" spans="1:20" ht="12.75" customHeight="1" x14ac:dyDescent="0.2">
      <c r="A1826" s="145"/>
      <c r="B1826" s="157"/>
      <c r="C1826" s="147"/>
      <c r="D1826" s="148"/>
      <c r="E1826" s="150"/>
      <c r="F1826" s="150"/>
      <c r="G1826" s="151"/>
      <c r="H1826" s="152"/>
      <c r="I1826" s="153"/>
      <c r="J1826" s="152"/>
      <c r="K1826" s="23"/>
      <c r="L1826" s="23"/>
      <c r="M1826" s="16"/>
      <c r="N1826" s="43"/>
      <c r="O1826" s="55">
        <f t="shared" si="2515"/>
        <v>0</v>
      </c>
      <c r="P1826" s="155"/>
      <c r="Q1826" s="155"/>
      <c r="R1826" s="155"/>
      <c r="S1826" s="152"/>
      <c r="T1826" s="152"/>
    </row>
    <row r="1827" spans="1:20" ht="12.75" customHeight="1" x14ac:dyDescent="0.2">
      <c r="A1827" s="146"/>
      <c r="B1827" s="157"/>
      <c r="C1827" s="147"/>
      <c r="D1827" s="148"/>
      <c r="E1827" s="150"/>
      <c r="F1827" s="150"/>
      <c r="G1827" s="151"/>
      <c r="H1827" s="152"/>
      <c r="I1827" s="153"/>
      <c r="J1827" s="152"/>
      <c r="K1827" s="23"/>
      <c r="L1827" s="23"/>
      <c r="M1827" s="23"/>
      <c r="N1827" s="97"/>
      <c r="O1827" s="55">
        <f t="shared" si="2515"/>
        <v>0</v>
      </c>
      <c r="P1827" s="156"/>
      <c r="Q1827" s="156"/>
      <c r="R1827" s="156"/>
      <c r="S1827" s="152"/>
      <c r="T1827" s="152"/>
    </row>
    <row r="1828" spans="1:20" ht="12.75" customHeight="1" x14ac:dyDescent="0.2">
      <c r="A1828" s="144">
        <v>6</v>
      </c>
      <c r="B1828" s="147" t="s">
        <v>568</v>
      </c>
      <c r="C1828" s="195" t="s">
        <v>999</v>
      </c>
      <c r="D1828" s="309" t="s">
        <v>691</v>
      </c>
      <c r="E1828" s="149">
        <v>318</v>
      </c>
      <c r="F1828" s="150">
        <f t="shared" ref="F1828" si="2561">H1828+J1828+R1828</f>
        <v>1.7364800999999996</v>
      </c>
      <c r="G1828" s="151">
        <v>0.32500000000000001</v>
      </c>
      <c r="H1828" s="152">
        <f t="shared" ref="H1828" si="2562">G1828*$P$8/1000</f>
        <v>0.61707749999999995</v>
      </c>
      <c r="I1828" s="158">
        <v>0.29499999999999998</v>
      </c>
      <c r="J1828" s="152">
        <f t="shared" ref="J1828" si="2563">I1828*$P$9/1000</f>
        <v>0.69480464999999991</v>
      </c>
      <c r="K1828" s="23" t="s">
        <v>569</v>
      </c>
      <c r="L1828" s="23" t="s">
        <v>32</v>
      </c>
      <c r="M1828" s="23">
        <v>0.15</v>
      </c>
      <c r="N1828" s="97">
        <v>2.5</v>
      </c>
      <c r="O1828" s="55">
        <f t="shared" si="2515"/>
        <v>0.375</v>
      </c>
      <c r="P1828" s="154">
        <f t="shared" ref="P1828" si="2564">E1828*F1828</f>
        <v>552.2006717999999</v>
      </c>
      <c r="Q1828" s="154">
        <f t="shared" ref="Q1828" si="2565">SUM(O1828:O1831)</f>
        <v>0.375</v>
      </c>
      <c r="R1828" s="154">
        <f t="shared" ref="R1828" si="2566">Q1828*1.02*1.05*$R$14</f>
        <v>0.42459795</v>
      </c>
      <c r="S1828" s="152">
        <f t="shared" ref="S1828" si="2567">F1828*$S$17</f>
        <v>2.2046386231751769</v>
      </c>
      <c r="T1828" s="152">
        <f t="shared" ref="T1828" si="2568">E1828*S1828</f>
        <v>701.07508216970621</v>
      </c>
    </row>
    <row r="1829" spans="1:20" ht="12.75" customHeight="1" x14ac:dyDescent="0.2">
      <c r="A1829" s="145"/>
      <c r="B1829" s="147"/>
      <c r="C1829" s="195"/>
      <c r="D1829" s="337"/>
      <c r="E1829" s="149"/>
      <c r="F1829" s="150"/>
      <c r="G1829" s="151"/>
      <c r="H1829" s="152"/>
      <c r="I1829" s="158"/>
      <c r="J1829" s="152"/>
      <c r="K1829" s="23"/>
      <c r="L1829" s="23"/>
      <c r="M1829" s="23"/>
      <c r="N1829" s="97"/>
      <c r="O1829" s="55">
        <f t="shared" si="2515"/>
        <v>0</v>
      </c>
      <c r="P1829" s="155"/>
      <c r="Q1829" s="155"/>
      <c r="R1829" s="155"/>
      <c r="S1829" s="152"/>
      <c r="T1829" s="152"/>
    </row>
    <row r="1830" spans="1:20" ht="12.75" customHeight="1" x14ac:dyDescent="0.2">
      <c r="A1830" s="145"/>
      <c r="B1830" s="147"/>
      <c r="C1830" s="195"/>
      <c r="D1830" s="337"/>
      <c r="E1830" s="149"/>
      <c r="F1830" s="150"/>
      <c r="G1830" s="151"/>
      <c r="H1830" s="152"/>
      <c r="I1830" s="158"/>
      <c r="J1830" s="152"/>
      <c r="K1830" s="23"/>
      <c r="L1830" s="23"/>
      <c r="M1830" s="16"/>
      <c r="N1830" s="43"/>
      <c r="O1830" s="55">
        <f t="shared" si="2515"/>
        <v>0</v>
      </c>
      <c r="P1830" s="155"/>
      <c r="Q1830" s="155"/>
      <c r="R1830" s="155"/>
      <c r="S1830" s="152"/>
      <c r="T1830" s="152"/>
    </row>
    <row r="1831" spans="1:20" ht="12.75" customHeight="1" x14ac:dyDescent="0.2">
      <c r="A1831" s="146"/>
      <c r="B1831" s="147"/>
      <c r="C1831" s="195"/>
      <c r="D1831" s="337"/>
      <c r="E1831" s="149"/>
      <c r="F1831" s="150"/>
      <c r="G1831" s="151"/>
      <c r="H1831" s="152"/>
      <c r="I1831" s="158"/>
      <c r="J1831" s="152"/>
      <c r="K1831" s="23"/>
      <c r="L1831" s="23"/>
      <c r="M1831" s="23"/>
      <c r="N1831" s="97"/>
      <c r="O1831" s="55">
        <f t="shared" si="2515"/>
        <v>0</v>
      </c>
      <c r="P1831" s="156"/>
      <c r="Q1831" s="156"/>
      <c r="R1831" s="156"/>
      <c r="S1831" s="152"/>
      <c r="T1831" s="152"/>
    </row>
    <row r="1832" spans="1:20" ht="12.75" customHeight="1" x14ac:dyDescent="0.2">
      <c r="A1832" s="144">
        <v>7</v>
      </c>
      <c r="B1832" s="147" t="s">
        <v>570</v>
      </c>
      <c r="C1832" s="195" t="s">
        <v>1000</v>
      </c>
      <c r="D1832" s="309" t="s">
        <v>691</v>
      </c>
      <c r="E1832" s="149">
        <v>318</v>
      </c>
      <c r="F1832" s="150">
        <f t="shared" ref="F1832" si="2569">H1832+J1832+R1832</f>
        <v>0.17088300000000001</v>
      </c>
      <c r="G1832" s="151">
        <v>0.09</v>
      </c>
      <c r="H1832" s="152">
        <f t="shared" ref="H1832" si="2570">G1832*$P$8/1000</f>
        <v>0.17088300000000001</v>
      </c>
      <c r="I1832" s="153"/>
      <c r="J1832" s="152">
        <f t="shared" ref="J1832" si="2571">I1832*$P$9/1000</f>
        <v>0</v>
      </c>
      <c r="K1832" s="23"/>
      <c r="L1832" s="23"/>
      <c r="M1832" s="23"/>
      <c r="N1832" s="97"/>
      <c r="O1832" s="55">
        <f t="shared" si="2515"/>
        <v>0</v>
      </c>
      <c r="P1832" s="154">
        <f t="shared" ref="P1832" si="2572">E1832*F1832</f>
        <v>54.340794000000002</v>
      </c>
      <c r="Q1832" s="154">
        <f t="shared" ref="Q1832" si="2573">SUM(O1832:O1835)</f>
        <v>0</v>
      </c>
      <c r="R1832" s="154">
        <f t="shared" ref="R1832" si="2574">Q1832*1.02*1.05*$R$14</f>
        <v>0</v>
      </c>
      <c r="S1832" s="152">
        <f t="shared" ref="S1832" si="2575">F1832*$S$17</f>
        <v>0.21695340006720712</v>
      </c>
      <c r="T1832" s="152">
        <f t="shared" ref="T1832" si="2576">E1832*S1832</f>
        <v>68.99118122137186</v>
      </c>
    </row>
    <row r="1833" spans="1:20" ht="12.75" customHeight="1" x14ac:dyDescent="0.2">
      <c r="A1833" s="145"/>
      <c r="B1833" s="147"/>
      <c r="C1833" s="195"/>
      <c r="D1833" s="337"/>
      <c r="E1833" s="149"/>
      <c r="F1833" s="150"/>
      <c r="G1833" s="151"/>
      <c r="H1833" s="152"/>
      <c r="I1833" s="153"/>
      <c r="J1833" s="152"/>
      <c r="K1833" s="23"/>
      <c r="L1833" s="23"/>
      <c r="M1833" s="23"/>
      <c r="N1833" s="97"/>
      <c r="O1833" s="55">
        <f t="shared" si="2515"/>
        <v>0</v>
      </c>
      <c r="P1833" s="155"/>
      <c r="Q1833" s="155"/>
      <c r="R1833" s="155"/>
      <c r="S1833" s="152"/>
      <c r="T1833" s="152"/>
    </row>
    <row r="1834" spans="1:20" ht="12.75" customHeight="1" x14ac:dyDescent="0.2">
      <c r="A1834" s="145"/>
      <c r="B1834" s="147"/>
      <c r="C1834" s="195"/>
      <c r="D1834" s="337"/>
      <c r="E1834" s="149"/>
      <c r="F1834" s="150"/>
      <c r="G1834" s="151"/>
      <c r="H1834" s="152"/>
      <c r="I1834" s="153"/>
      <c r="J1834" s="152"/>
      <c r="K1834" s="23"/>
      <c r="L1834" s="23"/>
      <c r="M1834" s="16"/>
      <c r="N1834" s="43"/>
      <c r="O1834" s="55">
        <f t="shared" si="2515"/>
        <v>0</v>
      </c>
      <c r="P1834" s="155"/>
      <c r="Q1834" s="155"/>
      <c r="R1834" s="155"/>
      <c r="S1834" s="152"/>
      <c r="T1834" s="152"/>
    </row>
    <row r="1835" spans="1:20" ht="12.75" customHeight="1" x14ac:dyDescent="0.2">
      <c r="A1835" s="146"/>
      <c r="B1835" s="147"/>
      <c r="C1835" s="195"/>
      <c r="D1835" s="337"/>
      <c r="E1835" s="149"/>
      <c r="F1835" s="150"/>
      <c r="G1835" s="151"/>
      <c r="H1835" s="152"/>
      <c r="I1835" s="153"/>
      <c r="J1835" s="152"/>
      <c r="K1835" s="23"/>
      <c r="L1835" s="23"/>
      <c r="M1835" s="23"/>
      <c r="N1835" s="97"/>
      <c r="O1835" s="55">
        <f t="shared" si="2515"/>
        <v>0</v>
      </c>
      <c r="P1835" s="156"/>
      <c r="Q1835" s="156"/>
      <c r="R1835" s="156"/>
      <c r="S1835" s="152"/>
      <c r="T1835" s="152"/>
    </row>
    <row r="1836" spans="1:20" ht="12.75" customHeight="1" x14ac:dyDescent="0.2">
      <c r="A1836" s="144">
        <v>8</v>
      </c>
      <c r="B1836" s="147" t="s">
        <v>572</v>
      </c>
      <c r="C1836" s="195" t="s">
        <v>1001</v>
      </c>
      <c r="D1836" s="309" t="s">
        <v>691</v>
      </c>
      <c r="E1836" s="149">
        <v>318</v>
      </c>
      <c r="F1836" s="150">
        <f t="shared" ref="F1836" si="2577">H1836+J1836+R1836</f>
        <v>0.24409425000000004</v>
      </c>
      <c r="G1836" s="151">
        <v>2.4199999999999999E-2</v>
      </c>
      <c r="H1836" s="152">
        <f t="shared" ref="H1836" si="2578">G1836*$P$8/1000</f>
        <v>4.5948540000000003E-2</v>
      </c>
      <c r="I1836" s="153"/>
      <c r="J1836" s="152">
        <f t="shared" ref="J1836" si="2579">I1836*$P$9/1000</f>
        <v>0</v>
      </c>
      <c r="K1836" s="23" t="s">
        <v>574</v>
      </c>
      <c r="L1836" s="23" t="s">
        <v>29</v>
      </c>
      <c r="M1836" s="23">
        <v>3.5000000000000003E-2</v>
      </c>
      <c r="N1836" s="97">
        <v>5</v>
      </c>
      <c r="O1836" s="55">
        <f t="shared" si="2515"/>
        <v>0.17500000000000002</v>
      </c>
      <c r="P1836" s="154">
        <f t="shared" ref="P1836" si="2580">E1836*F1836</f>
        <v>77.621971500000015</v>
      </c>
      <c r="Q1836" s="154">
        <f t="shared" ref="Q1836" si="2581">SUM(O1836:O1839)</f>
        <v>0.17500000000000002</v>
      </c>
      <c r="R1836" s="154">
        <f t="shared" ref="R1836" si="2582">Q1836*1.02*1.05*$R$14</f>
        <v>0.19814571000000003</v>
      </c>
      <c r="S1836" s="152">
        <f t="shared" ref="S1836" si="2583">F1836*$S$17</f>
        <v>0.30990255013286799</v>
      </c>
      <c r="T1836" s="152">
        <f t="shared" ref="T1836" si="2584">E1836*S1836</f>
        <v>98.549010942252025</v>
      </c>
    </row>
    <row r="1837" spans="1:20" ht="12.75" customHeight="1" x14ac:dyDescent="0.2">
      <c r="A1837" s="145"/>
      <c r="B1837" s="147"/>
      <c r="C1837" s="195"/>
      <c r="D1837" s="337"/>
      <c r="E1837" s="149"/>
      <c r="F1837" s="150"/>
      <c r="G1837" s="151"/>
      <c r="H1837" s="152"/>
      <c r="I1837" s="153"/>
      <c r="J1837" s="152"/>
      <c r="K1837" s="23"/>
      <c r="L1837" s="23"/>
      <c r="M1837" s="23"/>
      <c r="N1837" s="97"/>
      <c r="O1837" s="55">
        <f t="shared" si="2515"/>
        <v>0</v>
      </c>
      <c r="P1837" s="155"/>
      <c r="Q1837" s="155"/>
      <c r="R1837" s="155"/>
      <c r="S1837" s="152"/>
      <c r="T1837" s="152"/>
    </row>
    <row r="1838" spans="1:20" ht="12.75" customHeight="1" x14ac:dyDescent="0.2">
      <c r="A1838" s="145"/>
      <c r="B1838" s="147"/>
      <c r="C1838" s="195"/>
      <c r="D1838" s="337"/>
      <c r="E1838" s="149"/>
      <c r="F1838" s="150"/>
      <c r="G1838" s="151"/>
      <c r="H1838" s="152"/>
      <c r="I1838" s="153"/>
      <c r="J1838" s="152"/>
      <c r="K1838" s="23"/>
      <c r="L1838" s="23"/>
      <c r="M1838" s="16"/>
      <c r="N1838" s="43"/>
      <c r="O1838" s="55">
        <f t="shared" si="2515"/>
        <v>0</v>
      </c>
      <c r="P1838" s="155"/>
      <c r="Q1838" s="155"/>
      <c r="R1838" s="155"/>
      <c r="S1838" s="152"/>
      <c r="T1838" s="152"/>
    </row>
    <row r="1839" spans="1:20" ht="12.75" customHeight="1" x14ac:dyDescent="0.2">
      <c r="A1839" s="146"/>
      <c r="B1839" s="147"/>
      <c r="C1839" s="195"/>
      <c r="D1839" s="337"/>
      <c r="E1839" s="149"/>
      <c r="F1839" s="150"/>
      <c r="G1839" s="151"/>
      <c r="H1839" s="152"/>
      <c r="I1839" s="153"/>
      <c r="J1839" s="152"/>
      <c r="K1839" s="23"/>
      <c r="L1839" s="23"/>
      <c r="M1839" s="23"/>
      <c r="N1839" s="97"/>
      <c r="O1839" s="55">
        <f t="shared" si="2515"/>
        <v>0</v>
      </c>
      <c r="P1839" s="156"/>
      <c r="Q1839" s="156"/>
      <c r="R1839" s="156"/>
      <c r="S1839" s="152"/>
      <c r="T1839" s="152"/>
    </row>
    <row r="1840" spans="1:20" s="54" customFormat="1" ht="12.75" customHeight="1" x14ac:dyDescent="0.2">
      <c r="A1840" s="144"/>
      <c r="B1840" s="433"/>
      <c r="C1840" s="383" t="s">
        <v>716</v>
      </c>
      <c r="D1840" s="433"/>
      <c r="E1840" s="477"/>
      <c r="F1840" s="439">
        <f>H1840+J1840+R1840</f>
        <v>2.8792230000000001</v>
      </c>
      <c r="G1840" s="442">
        <v>0.4</v>
      </c>
      <c r="H1840" s="445">
        <f>G1840*$P$8/1000</f>
        <v>0.75948000000000004</v>
      </c>
      <c r="I1840" s="448">
        <v>0.9</v>
      </c>
      <c r="J1840" s="445">
        <f>I1840*$P$9/1000</f>
        <v>2.1197430000000002</v>
      </c>
      <c r="K1840" s="82" t="s">
        <v>685</v>
      </c>
      <c r="L1840" s="82"/>
      <c r="M1840" s="82"/>
      <c r="N1840" s="83"/>
      <c r="O1840" s="84">
        <f t="shared" si="2515"/>
        <v>0</v>
      </c>
      <c r="P1840" s="445">
        <f>E1840*F1840</f>
        <v>0</v>
      </c>
      <c r="Q1840" s="445">
        <f>SUM(O1840:O1843)</f>
        <v>0</v>
      </c>
      <c r="R1840" s="445">
        <f>Q1840*1.02*1.05*$R$14</f>
        <v>0</v>
      </c>
      <c r="S1840" s="453"/>
      <c r="T1840" s="451">
        <f>SUM(T1808:T1839)</f>
        <v>1692.5183013686587</v>
      </c>
    </row>
    <row r="1841" spans="1:21" s="54" customFormat="1" ht="12.75" customHeight="1" x14ac:dyDescent="0.2">
      <c r="A1841" s="145"/>
      <c r="B1841" s="434"/>
      <c r="C1841" s="384"/>
      <c r="D1841" s="434"/>
      <c r="E1841" s="478"/>
      <c r="F1841" s="440"/>
      <c r="G1841" s="443"/>
      <c r="H1841" s="446"/>
      <c r="I1841" s="449"/>
      <c r="J1841" s="446"/>
      <c r="K1841" s="82"/>
      <c r="L1841" s="82"/>
      <c r="M1841" s="82"/>
      <c r="N1841" s="83"/>
      <c r="O1841" s="84">
        <f t="shared" si="2515"/>
        <v>0</v>
      </c>
      <c r="P1841" s="446"/>
      <c r="Q1841" s="446"/>
      <c r="R1841" s="446"/>
      <c r="S1841" s="453"/>
      <c r="T1841" s="451"/>
    </row>
    <row r="1842" spans="1:21" s="54" customFormat="1" ht="12.75" customHeight="1" x14ac:dyDescent="0.2">
      <c r="A1842" s="145"/>
      <c r="B1842" s="434"/>
      <c r="C1842" s="384"/>
      <c r="D1842" s="434"/>
      <c r="E1842" s="478"/>
      <c r="F1842" s="440"/>
      <c r="G1842" s="443"/>
      <c r="H1842" s="446"/>
      <c r="I1842" s="449"/>
      <c r="J1842" s="446"/>
      <c r="K1842" s="82"/>
      <c r="L1842" s="82"/>
      <c r="M1842" s="82"/>
      <c r="N1842" s="83"/>
      <c r="O1842" s="84">
        <f t="shared" si="2515"/>
        <v>0</v>
      </c>
      <c r="P1842" s="446"/>
      <c r="Q1842" s="446"/>
      <c r="R1842" s="446"/>
      <c r="S1842" s="453"/>
      <c r="T1842" s="451"/>
    </row>
    <row r="1843" spans="1:21" s="54" customFormat="1" ht="12.75" customHeight="1" x14ac:dyDescent="0.2">
      <c r="A1843" s="146"/>
      <c r="B1843" s="435"/>
      <c r="C1843" s="385"/>
      <c r="D1843" s="435"/>
      <c r="E1843" s="479"/>
      <c r="F1843" s="441"/>
      <c r="G1843" s="444"/>
      <c r="H1843" s="447"/>
      <c r="I1843" s="450"/>
      <c r="J1843" s="447"/>
      <c r="K1843" s="82"/>
      <c r="L1843" s="82"/>
      <c r="M1843" s="82"/>
      <c r="N1843" s="83"/>
      <c r="O1843" s="84">
        <f t="shared" si="2515"/>
        <v>0</v>
      </c>
      <c r="P1843" s="447"/>
      <c r="Q1843" s="447"/>
      <c r="R1843" s="447"/>
      <c r="S1843" s="453"/>
      <c r="T1843" s="451"/>
    </row>
    <row r="1844" spans="1:21" s="54" customFormat="1" ht="12.75" customHeight="1" x14ac:dyDescent="0.2">
      <c r="A1844" s="144"/>
      <c r="B1844" s="433"/>
      <c r="C1844" s="383" t="s">
        <v>717</v>
      </c>
      <c r="D1844" s="433"/>
      <c r="E1844" s="477"/>
      <c r="F1844" s="439">
        <f>H1844+J1844+R1844</f>
        <v>7.1331929999999995</v>
      </c>
      <c r="G1844" s="442">
        <v>1.4</v>
      </c>
      <c r="H1844" s="445">
        <f>G1844*$P$8/1000</f>
        <v>2.6581799999999998</v>
      </c>
      <c r="I1844" s="448">
        <v>1.9</v>
      </c>
      <c r="J1844" s="445">
        <f>I1844*$P$9/1000</f>
        <v>4.4750129999999997</v>
      </c>
      <c r="K1844" s="82"/>
      <c r="L1844" s="82"/>
      <c r="M1844" s="82"/>
      <c r="N1844" s="83"/>
      <c r="O1844" s="84">
        <f t="shared" si="2515"/>
        <v>0</v>
      </c>
      <c r="P1844" s="445">
        <f>E1844*F1844</f>
        <v>0</v>
      </c>
      <c r="Q1844" s="445">
        <f>SUM(O1844:O1847)</f>
        <v>0</v>
      </c>
      <c r="R1844" s="445">
        <f>Q1844*1.02*1.05*$R$14</f>
        <v>0</v>
      </c>
      <c r="S1844" s="453"/>
      <c r="T1844" s="452">
        <f>(T1840*100%)/$T$1936</f>
        <v>1.422465681985168E-2</v>
      </c>
    </row>
    <row r="1845" spans="1:21" s="54" customFormat="1" ht="12.75" customHeight="1" x14ac:dyDescent="0.2">
      <c r="A1845" s="145"/>
      <c r="B1845" s="434"/>
      <c r="C1845" s="384"/>
      <c r="D1845" s="434"/>
      <c r="E1845" s="478"/>
      <c r="F1845" s="440"/>
      <c r="G1845" s="443"/>
      <c r="H1845" s="446"/>
      <c r="I1845" s="449"/>
      <c r="J1845" s="446"/>
      <c r="K1845" s="82"/>
      <c r="L1845" s="82"/>
      <c r="M1845" s="82"/>
      <c r="N1845" s="83"/>
      <c r="O1845" s="84">
        <f t="shared" si="2515"/>
        <v>0</v>
      </c>
      <c r="P1845" s="446"/>
      <c r="Q1845" s="446"/>
      <c r="R1845" s="446"/>
      <c r="S1845" s="453"/>
      <c r="T1845" s="452"/>
    </row>
    <row r="1846" spans="1:21" s="54" customFormat="1" ht="12.75" customHeight="1" x14ac:dyDescent="0.2">
      <c r="A1846" s="145"/>
      <c r="B1846" s="434"/>
      <c r="C1846" s="384"/>
      <c r="D1846" s="434"/>
      <c r="E1846" s="478"/>
      <c r="F1846" s="440"/>
      <c r="G1846" s="443"/>
      <c r="H1846" s="446"/>
      <c r="I1846" s="449"/>
      <c r="J1846" s="446"/>
      <c r="K1846" s="82"/>
      <c r="L1846" s="82"/>
      <c r="M1846" s="82"/>
      <c r="N1846" s="83"/>
      <c r="O1846" s="84">
        <f t="shared" si="2515"/>
        <v>0</v>
      </c>
      <c r="P1846" s="446"/>
      <c r="Q1846" s="446"/>
      <c r="R1846" s="446"/>
      <c r="S1846" s="453"/>
      <c r="T1846" s="452"/>
    </row>
    <row r="1847" spans="1:21" s="54" customFormat="1" ht="12.75" customHeight="1" x14ac:dyDescent="0.2">
      <c r="A1847" s="146"/>
      <c r="B1847" s="435"/>
      <c r="C1847" s="385"/>
      <c r="D1847" s="435"/>
      <c r="E1847" s="479"/>
      <c r="F1847" s="441"/>
      <c r="G1847" s="444"/>
      <c r="H1847" s="447"/>
      <c r="I1847" s="450"/>
      <c r="J1847" s="447"/>
      <c r="K1847" s="82"/>
      <c r="L1847" s="82"/>
      <c r="M1847" s="82"/>
      <c r="N1847" s="83"/>
      <c r="O1847" s="84">
        <f t="shared" si="2515"/>
        <v>0</v>
      </c>
      <c r="P1847" s="447"/>
      <c r="Q1847" s="447"/>
      <c r="R1847" s="447"/>
      <c r="S1847" s="453"/>
      <c r="T1847" s="452"/>
    </row>
    <row r="1848" spans="1:21" ht="12.75" customHeight="1" x14ac:dyDescent="0.2">
      <c r="A1848" s="144"/>
      <c r="B1848" s="454"/>
      <c r="C1848" s="378" t="s">
        <v>961</v>
      </c>
      <c r="D1848" s="455"/>
      <c r="E1848" s="471"/>
      <c r="F1848" s="457">
        <f t="shared" ref="F1848" si="2585">H1848+J1848+R1848</f>
        <v>0</v>
      </c>
      <c r="G1848" s="466"/>
      <c r="H1848" s="462">
        <f t="shared" ref="H1848" si="2586">G1848*$P$8/1000</f>
        <v>0</v>
      </c>
      <c r="I1848" s="467"/>
      <c r="J1848" s="462">
        <f t="shared" ref="J1848" si="2587">I1848*$P$9/1000</f>
        <v>0</v>
      </c>
      <c r="K1848" s="88"/>
      <c r="L1848" s="88"/>
      <c r="M1848" s="88"/>
      <c r="N1848" s="112"/>
      <c r="O1848" s="89">
        <f t="shared" si="2515"/>
        <v>0</v>
      </c>
      <c r="P1848" s="459">
        <f t="shared" ref="P1848" si="2588">E1848*F1848</f>
        <v>0</v>
      </c>
      <c r="Q1848" s="459">
        <f t="shared" ref="Q1848" si="2589">SUM(O1848:O1851)</f>
        <v>0</v>
      </c>
      <c r="R1848" s="459">
        <f t="shared" ref="R1848" si="2590">Q1848*1.02*1.05*$R$14</f>
        <v>0</v>
      </c>
      <c r="S1848" s="462">
        <f t="shared" ref="S1848" si="2591">F1848*$S$17</f>
        <v>0</v>
      </c>
      <c r="T1848" s="463">
        <f>T117+T173+T229+T305+T361+T405+T437+T461+T485+T563+T703+T727+T755+T791+T831+T939+T963+T1084+T1124+T1204+T1248+T1356+T1384+T1472+T1496+T1584+T1636+T1672+T1700+T1720+T1760+T1796+T1840+T381</f>
        <v>113821.9169278401</v>
      </c>
    </row>
    <row r="1849" spans="1:21" ht="12.75" customHeight="1" x14ac:dyDescent="0.2">
      <c r="A1849" s="145"/>
      <c r="B1849" s="454"/>
      <c r="C1849" s="379"/>
      <c r="D1849" s="455"/>
      <c r="E1849" s="471"/>
      <c r="F1849" s="457"/>
      <c r="G1849" s="466"/>
      <c r="H1849" s="462"/>
      <c r="I1849" s="467"/>
      <c r="J1849" s="462"/>
      <c r="K1849" s="88"/>
      <c r="L1849" s="88"/>
      <c r="M1849" s="88"/>
      <c r="N1849" s="112"/>
      <c r="O1849" s="89">
        <f t="shared" si="2515"/>
        <v>0</v>
      </c>
      <c r="P1849" s="460"/>
      <c r="Q1849" s="460"/>
      <c r="R1849" s="460"/>
      <c r="S1849" s="462"/>
      <c r="T1849" s="463"/>
      <c r="U1849" s="81"/>
    </row>
    <row r="1850" spans="1:21" ht="12.75" customHeight="1" x14ac:dyDescent="0.2">
      <c r="A1850" s="145"/>
      <c r="B1850" s="454"/>
      <c r="C1850" s="379"/>
      <c r="D1850" s="455"/>
      <c r="E1850" s="471"/>
      <c r="F1850" s="457"/>
      <c r="G1850" s="466"/>
      <c r="H1850" s="462"/>
      <c r="I1850" s="467"/>
      <c r="J1850" s="462"/>
      <c r="K1850" s="88"/>
      <c r="L1850" s="88"/>
      <c r="M1850" s="90"/>
      <c r="N1850" s="91"/>
      <c r="O1850" s="89">
        <f t="shared" si="2515"/>
        <v>0</v>
      </c>
      <c r="P1850" s="460"/>
      <c r="Q1850" s="460"/>
      <c r="R1850" s="460"/>
      <c r="S1850" s="462"/>
      <c r="T1850" s="463"/>
    </row>
    <row r="1851" spans="1:21" ht="12.75" customHeight="1" x14ac:dyDescent="0.2">
      <c r="A1851" s="146"/>
      <c r="B1851" s="454"/>
      <c r="C1851" s="380"/>
      <c r="D1851" s="455"/>
      <c r="E1851" s="471"/>
      <c r="F1851" s="457"/>
      <c r="G1851" s="466"/>
      <c r="H1851" s="462"/>
      <c r="I1851" s="467"/>
      <c r="J1851" s="462"/>
      <c r="K1851" s="88"/>
      <c r="L1851" s="88"/>
      <c r="M1851" s="88"/>
      <c r="N1851" s="112"/>
      <c r="O1851" s="89">
        <f t="shared" si="2515"/>
        <v>0</v>
      </c>
      <c r="P1851" s="461"/>
      <c r="Q1851" s="461"/>
      <c r="R1851" s="461"/>
      <c r="S1851" s="462"/>
      <c r="T1851" s="463"/>
    </row>
    <row r="1852" spans="1:21" ht="12.75" customHeight="1" x14ac:dyDescent="0.2">
      <c r="A1852" s="144"/>
      <c r="B1852" s="433"/>
      <c r="C1852" s="383" t="s">
        <v>717</v>
      </c>
      <c r="D1852" s="433"/>
      <c r="E1852" s="477"/>
      <c r="F1852" s="464">
        <f t="shared" ref="F1852" si="2592">H1852+J1852+R1852</f>
        <v>0</v>
      </c>
      <c r="G1852" s="465"/>
      <c r="H1852" s="453">
        <f t="shared" ref="H1852" si="2593">G1852*$P$8/1000</f>
        <v>0</v>
      </c>
      <c r="I1852" s="458"/>
      <c r="J1852" s="453">
        <f t="shared" ref="J1852" si="2594">I1852*$P$9/1000</f>
        <v>0</v>
      </c>
      <c r="K1852" s="85"/>
      <c r="L1852" s="85"/>
      <c r="M1852" s="85"/>
      <c r="N1852" s="113"/>
      <c r="O1852" s="84">
        <f t="shared" si="2515"/>
        <v>0</v>
      </c>
      <c r="P1852" s="445">
        <f t="shared" ref="P1852" si="2595">E1852*F1852</f>
        <v>0</v>
      </c>
      <c r="Q1852" s="445">
        <f t="shared" ref="Q1852" si="2596">SUM(O1852:O1855)</f>
        <v>0</v>
      </c>
      <c r="R1852" s="445">
        <f t="shared" ref="R1852" si="2597">Q1852*1.02*1.05*$R$14</f>
        <v>0</v>
      </c>
      <c r="S1852" s="453">
        <f t="shared" ref="S1852" si="2598">F1852*$S$17</f>
        <v>0</v>
      </c>
      <c r="T1852" s="452">
        <f>T121+T177+T233+T309+T365+T385+T409+T441+T465+T489+T567+T707+T731+T759+T795+T835+T943+T967+T1088+T1128+T1208+T1252+T1360+T1388+T1476+T1500+T1588+T1640+T1676+T1704+T1724+T1764+T1800+T1844</f>
        <v>0.95660868515685826</v>
      </c>
    </row>
    <row r="1853" spans="1:21" ht="12.75" customHeight="1" x14ac:dyDescent="0.2">
      <c r="A1853" s="145"/>
      <c r="B1853" s="434"/>
      <c r="C1853" s="384"/>
      <c r="D1853" s="434"/>
      <c r="E1853" s="478"/>
      <c r="F1853" s="464"/>
      <c r="G1853" s="465"/>
      <c r="H1853" s="453"/>
      <c r="I1853" s="458"/>
      <c r="J1853" s="453"/>
      <c r="K1853" s="85"/>
      <c r="L1853" s="85"/>
      <c r="M1853" s="85"/>
      <c r="N1853" s="113"/>
      <c r="O1853" s="84">
        <f t="shared" si="2515"/>
        <v>0</v>
      </c>
      <c r="P1853" s="446"/>
      <c r="Q1853" s="446"/>
      <c r="R1853" s="446"/>
      <c r="S1853" s="453"/>
      <c r="T1853" s="452"/>
    </row>
    <row r="1854" spans="1:21" ht="12.75" customHeight="1" x14ac:dyDescent="0.2">
      <c r="A1854" s="145"/>
      <c r="B1854" s="434"/>
      <c r="C1854" s="384"/>
      <c r="D1854" s="434"/>
      <c r="E1854" s="478"/>
      <c r="F1854" s="464"/>
      <c r="G1854" s="465"/>
      <c r="H1854" s="453"/>
      <c r="I1854" s="458"/>
      <c r="J1854" s="453"/>
      <c r="K1854" s="85"/>
      <c r="L1854" s="85"/>
      <c r="M1854" s="86"/>
      <c r="N1854" s="87"/>
      <c r="O1854" s="84">
        <f t="shared" si="2515"/>
        <v>0</v>
      </c>
      <c r="P1854" s="446"/>
      <c r="Q1854" s="446"/>
      <c r="R1854" s="446"/>
      <c r="S1854" s="453"/>
      <c r="T1854" s="452"/>
    </row>
    <row r="1855" spans="1:21" ht="12.75" customHeight="1" x14ac:dyDescent="0.2">
      <c r="A1855" s="146"/>
      <c r="B1855" s="435"/>
      <c r="C1855" s="385"/>
      <c r="D1855" s="435"/>
      <c r="E1855" s="479"/>
      <c r="F1855" s="464"/>
      <c r="G1855" s="465"/>
      <c r="H1855" s="453"/>
      <c r="I1855" s="458"/>
      <c r="J1855" s="453"/>
      <c r="K1855" s="85"/>
      <c r="L1855" s="85"/>
      <c r="M1855" s="85"/>
      <c r="N1855" s="113"/>
      <c r="O1855" s="84">
        <f t="shared" si="2515"/>
        <v>0</v>
      </c>
      <c r="P1855" s="447"/>
      <c r="Q1855" s="447"/>
      <c r="R1855" s="447"/>
      <c r="S1855" s="453"/>
      <c r="T1855" s="452"/>
    </row>
    <row r="1856" spans="1:21" ht="12.75" customHeight="1" x14ac:dyDescent="0.2">
      <c r="A1856" s="144"/>
      <c r="B1856" s="147"/>
      <c r="C1856" s="147"/>
      <c r="D1856" s="148"/>
      <c r="E1856" s="149"/>
      <c r="F1856" s="150">
        <f t="shared" ref="F1856" si="2599">H1856+J1856+R1856</f>
        <v>0</v>
      </c>
      <c r="G1856" s="151"/>
      <c r="H1856" s="152">
        <f t="shared" ref="H1856" si="2600">G1856*$P$8/1000</f>
        <v>0</v>
      </c>
      <c r="I1856" s="153"/>
      <c r="J1856" s="152">
        <f t="shared" ref="J1856" si="2601">I1856*$P$9/1000</f>
        <v>0</v>
      </c>
      <c r="K1856" s="23"/>
      <c r="L1856" s="23"/>
      <c r="M1856" s="23"/>
      <c r="N1856" s="97"/>
      <c r="O1856" s="55">
        <f t="shared" si="2515"/>
        <v>0</v>
      </c>
      <c r="P1856" s="154">
        <f t="shared" ref="P1856" si="2602">E1856*F1856</f>
        <v>0</v>
      </c>
      <c r="Q1856" s="154">
        <f t="shared" ref="Q1856" si="2603">SUM(O1856:O1859)</f>
        <v>0</v>
      </c>
      <c r="R1856" s="154">
        <f t="shared" ref="R1856" si="2604">Q1856*1.02*1.05*$R$14</f>
        <v>0</v>
      </c>
      <c r="S1856" s="152">
        <f t="shared" ref="S1856" si="2605">F1856*$S$17</f>
        <v>0</v>
      </c>
      <c r="T1856" s="152"/>
    </row>
    <row r="1857" spans="1:20" ht="12.75" customHeight="1" x14ac:dyDescent="0.2">
      <c r="A1857" s="145"/>
      <c r="B1857" s="147"/>
      <c r="C1857" s="147"/>
      <c r="D1857" s="148"/>
      <c r="E1857" s="149"/>
      <c r="F1857" s="150"/>
      <c r="G1857" s="151"/>
      <c r="H1857" s="152"/>
      <c r="I1857" s="153"/>
      <c r="J1857" s="152"/>
      <c r="K1857" s="23"/>
      <c r="L1857" s="23"/>
      <c r="M1857" s="23"/>
      <c r="N1857" s="97"/>
      <c r="O1857" s="55">
        <f t="shared" ref="O1857:O1863" si="2606">M1857*N1857</f>
        <v>0</v>
      </c>
      <c r="P1857" s="155"/>
      <c r="Q1857" s="155"/>
      <c r="R1857" s="155"/>
      <c r="S1857" s="152"/>
      <c r="T1857" s="152"/>
    </row>
    <row r="1858" spans="1:20" ht="12.75" customHeight="1" x14ac:dyDescent="0.2">
      <c r="A1858" s="145"/>
      <c r="B1858" s="147"/>
      <c r="C1858" s="147"/>
      <c r="D1858" s="148"/>
      <c r="E1858" s="149"/>
      <c r="F1858" s="150"/>
      <c r="G1858" s="151"/>
      <c r="H1858" s="152"/>
      <c r="I1858" s="153"/>
      <c r="J1858" s="152"/>
      <c r="K1858" s="23"/>
      <c r="L1858" s="23"/>
      <c r="M1858" s="16"/>
      <c r="N1858" s="43"/>
      <c r="O1858" s="55">
        <f t="shared" si="2606"/>
        <v>0</v>
      </c>
      <c r="P1858" s="155"/>
      <c r="Q1858" s="155"/>
      <c r="R1858" s="155"/>
      <c r="S1858" s="152"/>
      <c r="T1858" s="152"/>
    </row>
    <row r="1859" spans="1:20" ht="12.75" customHeight="1" x14ac:dyDescent="0.2">
      <c r="A1859" s="146"/>
      <c r="B1859" s="147"/>
      <c r="C1859" s="147"/>
      <c r="D1859" s="148"/>
      <c r="E1859" s="149"/>
      <c r="F1859" s="150"/>
      <c r="G1859" s="151"/>
      <c r="H1859" s="152"/>
      <c r="I1859" s="153"/>
      <c r="J1859" s="152"/>
      <c r="K1859" s="23"/>
      <c r="L1859" s="23"/>
      <c r="M1859" s="23"/>
      <c r="N1859" s="97"/>
      <c r="O1859" s="55">
        <f t="shared" si="2606"/>
        <v>0</v>
      </c>
      <c r="P1859" s="156"/>
      <c r="Q1859" s="156"/>
      <c r="R1859" s="156"/>
      <c r="S1859" s="152"/>
      <c r="T1859" s="152"/>
    </row>
    <row r="1860" spans="1:20" ht="12.75" customHeight="1" x14ac:dyDescent="0.2">
      <c r="A1860" s="144"/>
      <c r="B1860" s="468"/>
      <c r="C1860" s="383" t="s">
        <v>962</v>
      </c>
      <c r="D1860" s="469"/>
      <c r="E1860" s="472"/>
      <c r="F1860" s="464">
        <f t="shared" ref="F1860" si="2607">H1860+J1860+R1860</f>
        <v>0</v>
      </c>
      <c r="G1860" s="465"/>
      <c r="H1860" s="453">
        <f t="shared" ref="H1860" si="2608">G1860*$P$8/1000</f>
        <v>0</v>
      </c>
      <c r="I1860" s="458"/>
      <c r="J1860" s="453">
        <f t="shared" ref="J1860" si="2609">I1860*$P$9/1000</f>
        <v>0</v>
      </c>
      <c r="K1860" s="85"/>
      <c r="L1860" s="85"/>
      <c r="M1860" s="85"/>
      <c r="N1860" s="113"/>
      <c r="O1860" s="84">
        <f t="shared" si="2606"/>
        <v>0</v>
      </c>
      <c r="P1860" s="445">
        <f t="shared" ref="P1860" si="2610">E1860*F1860</f>
        <v>0</v>
      </c>
      <c r="Q1860" s="445">
        <f t="shared" ref="Q1860" si="2611">SUM(O1860:O1863)</f>
        <v>0</v>
      </c>
      <c r="R1860" s="445">
        <f t="shared" ref="R1860" si="2612">Q1860*1.02*1.05*$R$14</f>
        <v>0</v>
      </c>
      <c r="S1860" s="453">
        <f t="shared" ref="S1860" si="2613">F1860*$S$17</f>
        <v>0</v>
      </c>
      <c r="T1860" s="453"/>
    </row>
    <row r="1861" spans="1:20" ht="12.75" customHeight="1" x14ac:dyDescent="0.2">
      <c r="A1861" s="145"/>
      <c r="B1861" s="468"/>
      <c r="C1861" s="384"/>
      <c r="D1861" s="469"/>
      <c r="E1861" s="472"/>
      <c r="F1861" s="464"/>
      <c r="G1861" s="465"/>
      <c r="H1861" s="453"/>
      <c r="I1861" s="458"/>
      <c r="J1861" s="453"/>
      <c r="K1861" s="85"/>
      <c r="L1861" s="85"/>
      <c r="M1861" s="85"/>
      <c r="N1861" s="113"/>
      <c r="O1861" s="84">
        <f t="shared" si="2606"/>
        <v>0</v>
      </c>
      <c r="P1861" s="446"/>
      <c r="Q1861" s="446"/>
      <c r="R1861" s="446"/>
      <c r="S1861" s="453"/>
      <c r="T1861" s="453"/>
    </row>
    <row r="1862" spans="1:20" ht="12.75" customHeight="1" x14ac:dyDescent="0.2">
      <c r="A1862" s="145"/>
      <c r="B1862" s="468"/>
      <c r="C1862" s="384"/>
      <c r="D1862" s="469"/>
      <c r="E1862" s="472"/>
      <c r="F1862" s="464"/>
      <c r="G1862" s="465"/>
      <c r="H1862" s="453"/>
      <c r="I1862" s="458"/>
      <c r="J1862" s="453"/>
      <c r="K1862" s="85"/>
      <c r="L1862" s="85"/>
      <c r="M1862" s="86"/>
      <c r="N1862" s="87"/>
      <c r="O1862" s="84">
        <f t="shared" si="2606"/>
        <v>0</v>
      </c>
      <c r="P1862" s="446"/>
      <c r="Q1862" s="446"/>
      <c r="R1862" s="446"/>
      <c r="S1862" s="453"/>
      <c r="T1862" s="453"/>
    </row>
    <row r="1863" spans="1:20" ht="12.75" customHeight="1" x14ac:dyDescent="0.2">
      <c r="A1863" s="146"/>
      <c r="B1863" s="468"/>
      <c r="C1863" s="385"/>
      <c r="D1863" s="469"/>
      <c r="E1863" s="472"/>
      <c r="F1863" s="464"/>
      <c r="G1863" s="465"/>
      <c r="H1863" s="453"/>
      <c r="I1863" s="458"/>
      <c r="J1863" s="453"/>
      <c r="K1863" s="85"/>
      <c r="L1863" s="85"/>
      <c r="M1863" s="85"/>
      <c r="N1863" s="113"/>
      <c r="O1863" s="84">
        <f t="shared" si="2606"/>
        <v>0</v>
      </c>
      <c r="P1863" s="447"/>
      <c r="Q1863" s="447"/>
      <c r="R1863" s="447"/>
      <c r="S1863" s="453"/>
      <c r="T1863" s="453"/>
    </row>
    <row r="1864" spans="1:20" ht="12.75" customHeight="1" x14ac:dyDescent="0.2">
      <c r="A1864" s="144">
        <v>1</v>
      </c>
      <c r="B1864" s="195" t="s">
        <v>165</v>
      </c>
      <c r="C1864" s="204" t="s">
        <v>1002</v>
      </c>
      <c r="D1864" s="220" t="s">
        <v>798</v>
      </c>
      <c r="E1864" s="231">
        <v>3</v>
      </c>
      <c r="F1864" s="150"/>
      <c r="G1864" s="151"/>
      <c r="H1864" s="152"/>
      <c r="I1864" s="153"/>
      <c r="J1864" s="152"/>
      <c r="K1864" s="23"/>
      <c r="L1864" s="23"/>
      <c r="M1864" s="23"/>
      <c r="N1864" s="97"/>
      <c r="O1864" s="55"/>
      <c r="P1864" s="154"/>
      <c r="Q1864" s="154"/>
      <c r="R1864" s="154"/>
      <c r="S1864" s="152">
        <f>'CAV-NAX'!N715</f>
        <v>598</v>
      </c>
      <c r="T1864" s="152">
        <f>E1864*S1864</f>
        <v>1794</v>
      </c>
    </row>
    <row r="1865" spans="1:20" ht="12.75" customHeight="1" x14ac:dyDescent="0.2">
      <c r="A1865" s="145"/>
      <c r="B1865" s="195"/>
      <c r="C1865" s="205"/>
      <c r="D1865" s="221"/>
      <c r="E1865" s="231"/>
      <c r="F1865" s="150"/>
      <c r="G1865" s="151"/>
      <c r="H1865" s="152"/>
      <c r="I1865" s="153"/>
      <c r="J1865" s="152"/>
      <c r="K1865" s="23"/>
      <c r="L1865" s="23"/>
      <c r="M1865" s="23"/>
      <c r="N1865" s="97"/>
      <c r="O1865" s="55"/>
      <c r="P1865" s="155"/>
      <c r="Q1865" s="155"/>
      <c r="R1865" s="155"/>
      <c r="S1865" s="152"/>
      <c r="T1865" s="152"/>
    </row>
    <row r="1866" spans="1:20" ht="12.75" customHeight="1" x14ac:dyDescent="0.2">
      <c r="A1866" s="145"/>
      <c r="B1866" s="195"/>
      <c r="C1866" s="205"/>
      <c r="D1866" s="221"/>
      <c r="E1866" s="231"/>
      <c r="F1866" s="150"/>
      <c r="G1866" s="151"/>
      <c r="H1866" s="152"/>
      <c r="I1866" s="153"/>
      <c r="J1866" s="152"/>
      <c r="K1866" s="23"/>
      <c r="L1866" s="23"/>
      <c r="M1866" s="16"/>
      <c r="N1866" s="43"/>
      <c r="O1866" s="55"/>
      <c r="P1866" s="155"/>
      <c r="Q1866" s="155"/>
      <c r="R1866" s="155"/>
      <c r="S1866" s="152"/>
      <c r="T1866" s="152"/>
    </row>
    <row r="1867" spans="1:20" ht="12.75" customHeight="1" x14ac:dyDescent="0.2">
      <c r="A1867" s="146"/>
      <c r="B1867" s="195"/>
      <c r="C1867" s="206"/>
      <c r="D1867" s="222"/>
      <c r="E1867" s="231"/>
      <c r="F1867" s="150"/>
      <c r="G1867" s="151"/>
      <c r="H1867" s="152"/>
      <c r="I1867" s="153"/>
      <c r="J1867" s="152"/>
      <c r="K1867" s="23"/>
      <c r="L1867" s="23"/>
      <c r="M1867" s="23"/>
      <c r="N1867" s="97"/>
      <c r="O1867" s="55"/>
      <c r="P1867" s="156"/>
      <c r="Q1867" s="156"/>
      <c r="R1867" s="156"/>
      <c r="S1867" s="152"/>
      <c r="T1867" s="152"/>
    </row>
    <row r="1868" spans="1:20" ht="12.75" customHeight="1" x14ac:dyDescent="0.2">
      <c r="A1868" s="144">
        <v>2</v>
      </c>
      <c r="B1868" s="195" t="s">
        <v>45</v>
      </c>
      <c r="C1868" s="204" t="s">
        <v>797</v>
      </c>
      <c r="D1868" s="220" t="s">
        <v>798</v>
      </c>
      <c r="E1868" s="231">
        <v>3</v>
      </c>
      <c r="F1868" s="150"/>
      <c r="G1868" s="151"/>
      <c r="H1868" s="152"/>
      <c r="I1868" s="153"/>
      <c r="J1868" s="152"/>
      <c r="K1868" s="23"/>
      <c r="L1868" s="23"/>
      <c r="M1868" s="23"/>
      <c r="N1868" s="97"/>
      <c r="O1868" s="55"/>
      <c r="P1868" s="154"/>
      <c r="Q1868" s="154"/>
      <c r="R1868" s="154"/>
      <c r="S1868" s="152">
        <f>'CAV-NAX'!N719</f>
        <v>9.6999999999999993</v>
      </c>
      <c r="T1868" s="152">
        <f t="shared" ref="T1868" si="2614">E1868*S1868</f>
        <v>29.099999999999998</v>
      </c>
    </row>
    <row r="1869" spans="1:20" ht="12.75" customHeight="1" x14ac:dyDescent="0.2">
      <c r="A1869" s="145"/>
      <c r="B1869" s="195"/>
      <c r="C1869" s="205"/>
      <c r="D1869" s="221"/>
      <c r="E1869" s="231"/>
      <c r="F1869" s="150"/>
      <c r="G1869" s="151"/>
      <c r="H1869" s="152"/>
      <c r="I1869" s="153"/>
      <c r="J1869" s="152"/>
      <c r="K1869" s="23"/>
      <c r="L1869" s="23"/>
      <c r="M1869" s="23"/>
      <c r="N1869" s="97"/>
      <c r="O1869" s="55"/>
      <c r="P1869" s="155"/>
      <c r="Q1869" s="155"/>
      <c r="R1869" s="155"/>
      <c r="S1869" s="152"/>
      <c r="T1869" s="152"/>
    </row>
    <row r="1870" spans="1:20" ht="12.75" customHeight="1" x14ac:dyDescent="0.2">
      <c r="A1870" s="145"/>
      <c r="B1870" s="195"/>
      <c r="C1870" s="205"/>
      <c r="D1870" s="221"/>
      <c r="E1870" s="231"/>
      <c r="F1870" s="150"/>
      <c r="G1870" s="151"/>
      <c r="H1870" s="152"/>
      <c r="I1870" s="153"/>
      <c r="J1870" s="152"/>
      <c r="K1870" s="23"/>
      <c r="L1870" s="23"/>
      <c r="M1870" s="16"/>
      <c r="N1870" s="43"/>
      <c r="O1870" s="55"/>
      <c r="P1870" s="155"/>
      <c r="Q1870" s="155"/>
      <c r="R1870" s="155"/>
      <c r="S1870" s="152"/>
      <c r="T1870" s="152"/>
    </row>
    <row r="1871" spans="1:20" ht="12.75" customHeight="1" x14ac:dyDescent="0.2">
      <c r="A1871" s="146"/>
      <c r="B1871" s="195"/>
      <c r="C1871" s="206"/>
      <c r="D1871" s="222"/>
      <c r="E1871" s="231"/>
      <c r="F1871" s="150"/>
      <c r="G1871" s="151"/>
      <c r="H1871" s="152"/>
      <c r="I1871" s="153"/>
      <c r="J1871" s="152"/>
      <c r="K1871" s="23"/>
      <c r="L1871" s="23"/>
      <c r="M1871" s="23"/>
      <c r="N1871" s="97"/>
      <c r="O1871" s="55"/>
      <c r="P1871" s="156"/>
      <c r="Q1871" s="156"/>
      <c r="R1871" s="156"/>
      <c r="S1871" s="152"/>
      <c r="T1871" s="152"/>
    </row>
    <row r="1872" spans="1:20" ht="12.75" customHeight="1" x14ac:dyDescent="0.2">
      <c r="A1872" s="144">
        <v>3</v>
      </c>
      <c r="B1872" s="219" t="s">
        <v>142</v>
      </c>
      <c r="C1872" s="195" t="s">
        <v>799</v>
      </c>
      <c r="D1872" s="220" t="s">
        <v>798</v>
      </c>
      <c r="E1872" s="231">
        <v>3</v>
      </c>
      <c r="F1872" s="150"/>
      <c r="G1872" s="151"/>
      <c r="H1872" s="152"/>
      <c r="I1872" s="153"/>
      <c r="J1872" s="152"/>
      <c r="K1872" s="23"/>
      <c r="L1872" s="23"/>
      <c r="M1872" s="23"/>
      <c r="N1872" s="97"/>
      <c r="O1872" s="55"/>
      <c r="P1872" s="154"/>
      <c r="Q1872" s="154"/>
      <c r="R1872" s="154"/>
      <c r="S1872" s="152">
        <f>'CAV-NAX'!N723</f>
        <v>193.05600000000001</v>
      </c>
      <c r="T1872" s="152">
        <f t="shared" ref="T1872" si="2615">E1872*S1872</f>
        <v>579.16800000000001</v>
      </c>
    </row>
    <row r="1873" spans="1:20" ht="12.75" customHeight="1" x14ac:dyDescent="0.2">
      <c r="A1873" s="145"/>
      <c r="B1873" s="219"/>
      <c r="C1873" s="195"/>
      <c r="D1873" s="221"/>
      <c r="E1873" s="231"/>
      <c r="F1873" s="150"/>
      <c r="G1873" s="151"/>
      <c r="H1873" s="152"/>
      <c r="I1873" s="153"/>
      <c r="J1873" s="152"/>
      <c r="K1873" s="23"/>
      <c r="L1873" s="23"/>
      <c r="M1873" s="23"/>
      <c r="N1873" s="97"/>
      <c r="O1873" s="55"/>
      <c r="P1873" s="155"/>
      <c r="Q1873" s="155"/>
      <c r="R1873" s="155"/>
      <c r="S1873" s="152"/>
      <c r="T1873" s="152"/>
    </row>
    <row r="1874" spans="1:20" ht="12.75" customHeight="1" x14ac:dyDescent="0.2">
      <c r="A1874" s="145"/>
      <c r="B1874" s="219"/>
      <c r="C1874" s="195"/>
      <c r="D1874" s="221"/>
      <c r="E1874" s="231"/>
      <c r="F1874" s="150"/>
      <c r="G1874" s="151"/>
      <c r="H1874" s="152"/>
      <c r="I1874" s="153"/>
      <c r="J1874" s="152"/>
      <c r="K1874" s="23"/>
      <c r="L1874" s="23"/>
      <c r="M1874" s="16"/>
      <c r="N1874" s="43"/>
      <c r="O1874" s="55"/>
      <c r="P1874" s="155"/>
      <c r="Q1874" s="155"/>
      <c r="R1874" s="155"/>
      <c r="S1874" s="152"/>
      <c r="T1874" s="152"/>
    </row>
    <row r="1875" spans="1:20" ht="12.75" customHeight="1" x14ac:dyDescent="0.2">
      <c r="A1875" s="146"/>
      <c r="B1875" s="219"/>
      <c r="C1875" s="195"/>
      <c r="D1875" s="222"/>
      <c r="E1875" s="231"/>
      <c r="F1875" s="150"/>
      <c r="G1875" s="151"/>
      <c r="H1875" s="152"/>
      <c r="I1875" s="153"/>
      <c r="J1875" s="152"/>
      <c r="K1875" s="23"/>
      <c r="L1875" s="23"/>
      <c r="M1875" s="23"/>
      <c r="N1875" s="97"/>
      <c r="O1875" s="55"/>
      <c r="P1875" s="156"/>
      <c r="Q1875" s="156"/>
      <c r="R1875" s="156"/>
      <c r="S1875" s="152"/>
      <c r="T1875" s="152"/>
    </row>
    <row r="1876" spans="1:20" ht="12.75" customHeight="1" x14ac:dyDescent="0.2">
      <c r="A1876" s="144">
        <v>4</v>
      </c>
      <c r="B1876" s="219" t="s">
        <v>431</v>
      </c>
      <c r="C1876" s="195" t="s">
        <v>800</v>
      </c>
      <c r="D1876" s="220" t="s">
        <v>798</v>
      </c>
      <c r="E1876" s="231">
        <v>3</v>
      </c>
      <c r="F1876" s="150"/>
      <c r="G1876" s="151"/>
      <c r="H1876" s="152"/>
      <c r="I1876" s="153"/>
      <c r="J1876" s="152"/>
      <c r="K1876" s="23"/>
      <c r="L1876" s="23"/>
      <c r="M1876" s="23"/>
      <c r="N1876" s="97"/>
      <c r="O1876" s="55"/>
      <c r="P1876" s="154"/>
      <c r="Q1876" s="154"/>
      <c r="R1876" s="154"/>
      <c r="S1876" s="152">
        <f>'CAV-NAX'!N727</f>
        <v>95</v>
      </c>
      <c r="T1876" s="152">
        <f t="shared" ref="T1876" si="2616">E1876*S1876</f>
        <v>285</v>
      </c>
    </row>
    <row r="1877" spans="1:20" ht="12.75" customHeight="1" x14ac:dyDescent="0.2">
      <c r="A1877" s="145"/>
      <c r="B1877" s="219"/>
      <c r="C1877" s="195"/>
      <c r="D1877" s="221"/>
      <c r="E1877" s="231"/>
      <c r="F1877" s="150"/>
      <c r="G1877" s="151"/>
      <c r="H1877" s="152"/>
      <c r="I1877" s="153"/>
      <c r="J1877" s="152"/>
      <c r="K1877" s="23"/>
      <c r="L1877" s="23"/>
      <c r="M1877" s="23"/>
      <c r="N1877" s="97"/>
      <c r="O1877" s="55"/>
      <c r="P1877" s="155"/>
      <c r="Q1877" s="155"/>
      <c r="R1877" s="155"/>
      <c r="S1877" s="152"/>
      <c r="T1877" s="152"/>
    </row>
    <row r="1878" spans="1:20" ht="12.75" customHeight="1" x14ac:dyDescent="0.2">
      <c r="A1878" s="145"/>
      <c r="B1878" s="219"/>
      <c r="C1878" s="195"/>
      <c r="D1878" s="221"/>
      <c r="E1878" s="231"/>
      <c r="F1878" s="150"/>
      <c r="G1878" s="151"/>
      <c r="H1878" s="152"/>
      <c r="I1878" s="153"/>
      <c r="J1878" s="152"/>
      <c r="K1878" s="23"/>
      <c r="L1878" s="23"/>
      <c r="M1878" s="16"/>
      <c r="N1878" s="43"/>
      <c r="O1878" s="55"/>
      <c r="P1878" s="155"/>
      <c r="Q1878" s="155"/>
      <c r="R1878" s="155"/>
      <c r="S1878" s="152"/>
      <c r="T1878" s="152"/>
    </row>
    <row r="1879" spans="1:20" ht="12.75" customHeight="1" x14ac:dyDescent="0.2">
      <c r="A1879" s="146"/>
      <c r="B1879" s="219"/>
      <c r="C1879" s="195"/>
      <c r="D1879" s="222"/>
      <c r="E1879" s="231"/>
      <c r="F1879" s="150"/>
      <c r="G1879" s="151"/>
      <c r="H1879" s="152"/>
      <c r="I1879" s="153"/>
      <c r="J1879" s="152"/>
      <c r="K1879" s="23"/>
      <c r="L1879" s="23"/>
      <c r="M1879" s="23"/>
      <c r="N1879" s="97"/>
      <c r="O1879" s="55"/>
      <c r="P1879" s="156"/>
      <c r="Q1879" s="156"/>
      <c r="R1879" s="156"/>
      <c r="S1879" s="152"/>
      <c r="T1879" s="152"/>
    </row>
    <row r="1880" spans="1:20" ht="12.75" customHeight="1" x14ac:dyDescent="0.2">
      <c r="A1880" s="144">
        <v>5</v>
      </c>
      <c r="B1880" s="213" t="s">
        <v>272</v>
      </c>
      <c r="C1880" s="195" t="s">
        <v>1003</v>
      </c>
      <c r="D1880" s="220" t="s">
        <v>798</v>
      </c>
      <c r="E1880" s="197">
        <v>12</v>
      </c>
      <c r="F1880" s="150"/>
      <c r="G1880" s="151"/>
      <c r="H1880" s="152"/>
      <c r="I1880" s="153"/>
      <c r="J1880" s="152"/>
      <c r="K1880" s="23"/>
      <c r="L1880" s="23"/>
      <c r="M1880" s="23"/>
      <c r="N1880" s="97"/>
      <c r="O1880" s="55"/>
      <c r="P1880" s="154"/>
      <c r="Q1880" s="154"/>
      <c r="R1880" s="154"/>
      <c r="S1880" s="152">
        <f>'CAV-NAX'!N863</f>
        <v>53.4</v>
      </c>
      <c r="T1880" s="152">
        <f t="shared" ref="T1880" si="2617">E1880*S1880</f>
        <v>640.79999999999995</v>
      </c>
    </row>
    <row r="1881" spans="1:20" ht="12.75" customHeight="1" x14ac:dyDescent="0.2">
      <c r="A1881" s="145"/>
      <c r="B1881" s="213"/>
      <c r="C1881" s="195"/>
      <c r="D1881" s="221"/>
      <c r="E1881" s="197"/>
      <c r="F1881" s="150"/>
      <c r="G1881" s="151"/>
      <c r="H1881" s="152"/>
      <c r="I1881" s="153"/>
      <c r="J1881" s="152"/>
      <c r="K1881" s="23"/>
      <c r="L1881" s="23"/>
      <c r="M1881" s="23"/>
      <c r="N1881" s="97"/>
      <c r="O1881" s="55"/>
      <c r="P1881" s="155"/>
      <c r="Q1881" s="155"/>
      <c r="R1881" s="155"/>
      <c r="S1881" s="152"/>
      <c r="T1881" s="152"/>
    </row>
    <row r="1882" spans="1:20" ht="12.75" customHeight="1" x14ac:dyDescent="0.2">
      <c r="A1882" s="145"/>
      <c r="B1882" s="213"/>
      <c r="C1882" s="195"/>
      <c r="D1882" s="221"/>
      <c r="E1882" s="197"/>
      <c r="F1882" s="150"/>
      <c r="G1882" s="151"/>
      <c r="H1882" s="152"/>
      <c r="I1882" s="153"/>
      <c r="J1882" s="152"/>
      <c r="K1882" s="23"/>
      <c r="L1882" s="23"/>
      <c r="M1882" s="16"/>
      <c r="N1882" s="43"/>
      <c r="O1882" s="55"/>
      <c r="P1882" s="155"/>
      <c r="Q1882" s="155"/>
      <c r="R1882" s="155"/>
      <c r="S1882" s="152"/>
      <c r="T1882" s="152"/>
    </row>
    <row r="1883" spans="1:20" ht="12.75" customHeight="1" x14ac:dyDescent="0.2">
      <c r="A1883" s="146"/>
      <c r="B1883" s="213"/>
      <c r="C1883" s="195"/>
      <c r="D1883" s="222"/>
      <c r="E1883" s="197"/>
      <c r="F1883" s="150"/>
      <c r="G1883" s="151"/>
      <c r="H1883" s="152"/>
      <c r="I1883" s="153"/>
      <c r="J1883" s="152"/>
      <c r="K1883" s="23"/>
      <c r="L1883" s="23"/>
      <c r="M1883" s="23"/>
      <c r="N1883" s="97"/>
      <c r="O1883" s="55"/>
      <c r="P1883" s="156"/>
      <c r="Q1883" s="156"/>
      <c r="R1883" s="156"/>
      <c r="S1883" s="152"/>
      <c r="T1883" s="152"/>
    </row>
    <row r="1884" spans="1:20" ht="12.75" customHeight="1" x14ac:dyDescent="0.2">
      <c r="A1884" s="144">
        <v>6</v>
      </c>
      <c r="B1884" s="147" t="s">
        <v>358</v>
      </c>
      <c r="C1884" s="147" t="s">
        <v>1004</v>
      </c>
      <c r="D1884" s="220" t="s">
        <v>798</v>
      </c>
      <c r="E1884" s="148">
        <v>1</v>
      </c>
      <c r="F1884" s="150"/>
      <c r="G1884" s="151"/>
      <c r="H1884" s="152"/>
      <c r="I1884" s="153"/>
      <c r="J1884" s="152"/>
      <c r="K1884" s="23"/>
      <c r="L1884" s="23"/>
      <c r="M1884" s="23"/>
      <c r="N1884" s="97"/>
      <c r="O1884" s="55"/>
      <c r="P1884" s="154"/>
      <c r="Q1884" s="154"/>
      <c r="R1884" s="154"/>
      <c r="S1884" s="152">
        <f>'CAV-NAX'!N1100</f>
        <v>225</v>
      </c>
      <c r="T1884" s="152">
        <f t="shared" ref="T1884" si="2618">E1884*S1884</f>
        <v>225</v>
      </c>
    </row>
    <row r="1885" spans="1:20" ht="12.75" customHeight="1" x14ac:dyDescent="0.2">
      <c r="A1885" s="145"/>
      <c r="B1885" s="147"/>
      <c r="C1885" s="147"/>
      <c r="D1885" s="221"/>
      <c r="E1885" s="148"/>
      <c r="F1885" s="150"/>
      <c r="G1885" s="151"/>
      <c r="H1885" s="152"/>
      <c r="I1885" s="153"/>
      <c r="J1885" s="152"/>
      <c r="K1885" s="23"/>
      <c r="L1885" s="23"/>
      <c r="M1885" s="23"/>
      <c r="N1885" s="97"/>
      <c r="O1885" s="55"/>
      <c r="P1885" s="155"/>
      <c r="Q1885" s="155"/>
      <c r="R1885" s="155"/>
      <c r="S1885" s="152"/>
      <c r="T1885" s="152"/>
    </row>
    <row r="1886" spans="1:20" ht="12.75" customHeight="1" x14ac:dyDescent="0.2">
      <c r="A1886" s="145"/>
      <c r="B1886" s="147"/>
      <c r="C1886" s="147"/>
      <c r="D1886" s="221"/>
      <c r="E1886" s="148"/>
      <c r="F1886" s="150"/>
      <c r="G1886" s="151"/>
      <c r="H1886" s="152"/>
      <c r="I1886" s="153"/>
      <c r="J1886" s="152"/>
      <c r="K1886" s="23"/>
      <c r="L1886" s="23"/>
      <c r="M1886" s="16"/>
      <c r="N1886" s="43"/>
      <c r="O1886" s="55"/>
      <c r="P1886" s="155"/>
      <c r="Q1886" s="155"/>
      <c r="R1886" s="155"/>
      <c r="S1886" s="152"/>
      <c r="T1886" s="152"/>
    </row>
    <row r="1887" spans="1:20" ht="12.75" customHeight="1" x14ac:dyDescent="0.2">
      <c r="A1887" s="146"/>
      <c r="B1887" s="147"/>
      <c r="C1887" s="147"/>
      <c r="D1887" s="222"/>
      <c r="E1887" s="148"/>
      <c r="F1887" s="150"/>
      <c r="G1887" s="151"/>
      <c r="H1887" s="152"/>
      <c r="I1887" s="153"/>
      <c r="J1887" s="152"/>
      <c r="K1887" s="23"/>
      <c r="L1887" s="23"/>
      <c r="M1887" s="23"/>
      <c r="N1887" s="97"/>
      <c r="O1887" s="55"/>
      <c r="P1887" s="156"/>
      <c r="Q1887" s="156"/>
      <c r="R1887" s="156"/>
      <c r="S1887" s="152"/>
      <c r="T1887" s="152"/>
    </row>
    <row r="1888" spans="1:20" ht="12.75" customHeight="1" x14ac:dyDescent="0.2">
      <c r="A1888" s="144">
        <v>7</v>
      </c>
      <c r="B1888" s="213" t="s">
        <v>629</v>
      </c>
      <c r="C1888" s="213" t="s">
        <v>933</v>
      </c>
      <c r="D1888" s="220" t="s">
        <v>798</v>
      </c>
      <c r="E1888" s="247">
        <v>5</v>
      </c>
      <c r="F1888" s="150"/>
      <c r="G1888" s="151"/>
      <c r="H1888" s="152"/>
      <c r="I1888" s="153"/>
      <c r="J1888" s="152"/>
      <c r="K1888" s="23"/>
      <c r="L1888" s="23"/>
      <c r="M1888" s="23"/>
      <c r="N1888" s="97"/>
      <c r="O1888" s="55"/>
      <c r="P1888" s="154"/>
      <c r="Q1888" s="154"/>
      <c r="R1888" s="154"/>
      <c r="S1888" s="152">
        <f>'CAV-NAX'!N1300</f>
        <v>90</v>
      </c>
      <c r="T1888" s="152">
        <f t="shared" ref="T1888" si="2619">E1888*S1888</f>
        <v>450</v>
      </c>
    </row>
    <row r="1889" spans="1:20" ht="12.75" customHeight="1" x14ac:dyDescent="0.2">
      <c r="A1889" s="145"/>
      <c r="B1889" s="213"/>
      <c r="C1889" s="213"/>
      <c r="D1889" s="221"/>
      <c r="E1889" s="247"/>
      <c r="F1889" s="150"/>
      <c r="G1889" s="151"/>
      <c r="H1889" s="152"/>
      <c r="I1889" s="153"/>
      <c r="J1889" s="152"/>
      <c r="K1889" s="23"/>
      <c r="L1889" s="23"/>
      <c r="M1889" s="23"/>
      <c r="N1889" s="97"/>
      <c r="O1889" s="55"/>
      <c r="P1889" s="155"/>
      <c r="Q1889" s="155"/>
      <c r="R1889" s="155"/>
      <c r="S1889" s="152"/>
      <c r="T1889" s="152"/>
    </row>
    <row r="1890" spans="1:20" ht="12.75" customHeight="1" x14ac:dyDescent="0.2">
      <c r="A1890" s="145"/>
      <c r="B1890" s="213"/>
      <c r="C1890" s="213"/>
      <c r="D1890" s="221"/>
      <c r="E1890" s="247"/>
      <c r="F1890" s="150"/>
      <c r="G1890" s="151"/>
      <c r="H1890" s="152"/>
      <c r="I1890" s="153"/>
      <c r="J1890" s="152"/>
      <c r="K1890" s="23"/>
      <c r="L1890" s="23"/>
      <c r="M1890" s="16"/>
      <c r="N1890" s="43"/>
      <c r="O1890" s="55"/>
      <c r="P1890" s="155"/>
      <c r="Q1890" s="155"/>
      <c r="R1890" s="155"/>
      <c r="S1890" s="152"/>
      <c r="T1890" s="152"/>
    </row>
    <row r="1891" spans="1:20" ht="12.75" customHeight="1" x14ac:dyDescent="0.2">
      <c r="A1891" s="146"/>
      <c r="B1891" s="213"/>
      <c r="C1891" s="213"/>
      <c r="D1891" s="222"/>
      <c r="E1891" s="247"/>
      <c r="F1891" s="150"/>
      <c r="G1891" s="151"/>
      <c r="H1891" s="152"/>
      <c r="I1891" s="153"/>
      <c r="J1891" s="152"/>
      <c r="K1891" s="23"/>
      <c r="L1891" s="23"/>
      <c r="M1891" s="23"/>
      <c r="N1891" s="97"/>
      <c r="O1891" s="55"/>
      <c r="P1891" s="156"/>
      <c r="Q1891" s="156"/>
      <c r="R1891" s="156"/>
      <c r="S1891" s="152"/>
      <c r="T1891" s="152"/>
    </row>
    <row r="1892" spans="1:20" ht="12.75" customHeight="1" x14ac:dyDescent="0.2">
      <c r="A1892" s="144">
        <v>7</v>
      </c>
      <c r="B1892" s="213" t="s">
        <v>629</v>
      </c>
      <c r="C1892" s="213" t="s">
        <v>1148</v>
      </c>
      <c r="D1892" s="220" t="s">
        <v>798</v>
      </c>
      <c r="E1892" s="247">
        <v>4</v>
      </c>
      <c r="F1892" s="150"/>
      <c r="G1892" s="151"/>
      <c r="H1892" s="152"/>
      <c r="I1892" s="153"/>
      <c r="J1892" s="152"/>
      <c r="K1892" s="23"/>
      <c r="L1892" s="23"/>
      <c r="M1892" s="23"/>
      <c r="N1892" s="97"/>
      <c r="O1892" s="55"/>
      <c r="P1892" s="154"/>
      <c r="Q1892" s="154"/>
      <c r="R1892" s="154"/>
      <c r="S1892" s="152">
        <f>'CAV-NAX'!N1304</f>
        <v>85</v>
      </c>
      <c r="T1892" s="152">
        <f t="shared" ref="T1892" si="2620">E1892*S1892</f>
        <v>340</v>
      </c>
    </row>
    <row r="1893" spans="1:20" ht="12.75" customHeight="1" x14ac:dyDescent="0.2">
      <c r="A1893" s="145"/>
      <c r="B1893" s="213"/>
      <c r="C1893" s="213"/>
      <c r="D1893" s="221"/>
      <c r="E1893" s="247"/>
      <c r="F1893" s="150"/>
      <c r="G1893" s="151"/>
      <c r="H1893" s="152"/>
      <c r="I1893" s="153"/>
      <c r="J1893" s="152"/>
      <c r="K1893" s="23"/>
      <c r="L1893" s="23"/>
      <c r="M1893" s="23"/>
      <c r="N1893" s="97"/>
      <c r="O1893" s="55"/>
      <c r="P1893" s="155"/>
      <c r="Q1893" s="155"/>
      <c r="R1893" s="155"/>
      <c r="S1893" s="152"/>
      <c r="T1893" s="152"/>
    </row>
    <row r="1894" spans="1:20" ht="12.75" customHeight="1" x14ac:dyDescent="0.2">
      <c r="A1894" s="145"/>
      <c r="B1894" s="213"/>
      <c r="C1894" s="213"/>
      <c r="D1894" s="221"/>
      <c r="E1894" s="247"/>
      <c r="F1894" s="150"/>
      <c r="G1894" s="151"/>
      <c r="H1894" s="152"/>
      <c r="I1894" s="153"/>
      <c r="J1894" s="152"/>
      <c r="K1894" s="23"/>
      <c r="L1894" s="23"/>
      <c r="M1894" s="16"/>
      <c r="N1894" s="43"/>
      <c r="O1894" s="55"/>
      <c r="P1894" s="155"/>
      <c r="Q1894" s="155"/>
      <c r="R1894" s="155"/>
      <c r="S1894" s="152"/>
      <c r="T1894" s="152"/>
    </row>
    <row r="1895" spans="1:20" ht="12.75" customHeight="1" x14ac:dyDescent="0.2">
      <c r="A1895" s="146"/>
      <c r="B1895" s="213"/>
      <c r="C1895" s="213"/>
      <c r="D1895" s="222"/>
      <c r="E1895" s="247"/>
      <c r="F1895" s="150"/>
      <c r="G1895" s="151"/>
      <c r="H1895" s="152"/>
      <c r="I1895" s="153"/>
      <c r="J1895" s="152"/>
      <c r="K1895" s="23"/>
      <c r="L1895" s="23"/>
      <c r="M1895" s="23"/>
      <c r="N1895" s="97"/>
      <c r="O1895" s="55"/>
      <c r="P1895" s="156"/>
      <c r="Q1895" s="156"/>
      <c r="R1895" s="156"/>
      <c r="S1895" s="152"/>
      <c r="T1895" s="152"/>
    </row>
    <row r="1896" spans="1:20" ht="12.75" customHeight="1" x14ac:dyDescent="0.2">
      <c r="A1896" s="144">
        <v>8</v>
      </c>
      <c r="B1896" s="213" t="s">
        <v>454</v>
      </c>
      <c r="C1896" s="213" t="s">
        <v>934</v>
      </c>
      <c r="D1896" s="220" t="s">
        <v>798</v>
      </c>
      <c r="E1896" s="247">
        <v>1</v>
      </c>
      <c r="F1896" s="150"/>
      <c r="G1896" s="151"/>
      <c r="H1896" s="152"/>
      <c r="I1896" s="153"/>
      <c r="J1896" s="152"/>
      <c r="K1896" s="23"/>
      <c r="L1896" s="23"/>
      <c r="M1896" s="23"/>
      <c r="N1896" s="97"/>
      <c r="O1896" s="55"/>
      <c r="P1896" s="154"/>
      <c r="Q1896" s="154"/>
      <c r="R1896" s="154"/>
      <c r="S1896" s="152">
        <f>'CAV-NAX'!N1308</f>
        <v>31</v>
      </c>
      <c r="T1896" s="152">
        <f t="shared" ref="T1896" si="2621">E1896*S1896</f>
        <v>31</v>
      </c>
    </row>
    <row r="1897" spans="1:20" ht="12.75" customHeight="1" x14ac:dyDescent="0.2">
      <c r="A1897" s="145"/>
      <c r="B1897" s="213"/>
      <c r="C1897" s="213"/>
      <c r="D1897" s="221"/>
      <c r="E1897" s="247"/>
      <c r="F1897" s="150"/>
      <c r="G1897" s="151"/>
      <c r="H1897" s="152"/>
      <c r="I1897" s="153"/>
      <c r="J1897" s="152"/>
      <c r="K1897" s="23"/>
      <c r="L1897" s="23"/>
      <c r="M1897" s="23"/>
      <c r="N1897" s="97"/>
      <c r="O1897" s="55"/>
      <c r="P1897" s="155"/>
      <c r="Q1897" s="155"/>
      <c r="R1897" s="155"/>
      <c r="S1897" s="152"/>
      <c r="T1897" s="152"/>
    </row>
    <row r="1898" spans="1:20" ht="12.75" customHeight="1" x14ac:dyDescent="0.2">
      <c r="A1898" s="145"/>
      <c r="B1898" s="213"/>
      <c r="C1898" s="213"/>
      <c r="D1898" s="221"/>
      <c r="E1898" s="247"/>
      <c r="F1898" s="150"/>
      <c r="G1898" s="151"/>
      <c r="H1898" s="152"/>
      <c r="I1898" s="153"/>
      <c r="J1898" s="152"/>
      <c r="K1898" s="23"/>
      <c r="L1898" s="23"/>
      <c r="M1898" s="16"/>
      <c r="N1898" s="43"/>
      <c r="O1898" s="55"/>
      <c r="P1898" s="155"/>
      <c r="Q1898" s="155"/>
      <c r="R1898" s="155"/>
      <c r="S1898" s="152"/>
      <c r="T1898" s="152"/>
    </row>
    <row r="1899" spans="1:20" ht="12.75" customHeight="1" x14ac:dyDescent="0.2">
      <c r="A1899" s="146"/>
      <c r="B1899" s="213"/>
      <c r="C1899" s="213"/>
      <c r="D1899" s="222"/>
      <c r="E1899" s="247"/>
      <c r="F1899" s="150"/>
      <c r="G1899" s="151"/>
      <c r="H1899" s="152"/>
      <c r="I1899" s="153"/>
      <c r="J1899" s="152"/>
      <c r="K1899" s="23"/>
      <c r="L1899" s="23"/>
      <c r="M1899" s="23"/>
      <c r="N1899" s="97"/>
      <c r="O1899" s="55"/>
      <c r="P1899" s="156"/>
      <c r="Q1899" s="156"/>
      <c r="R1899" s="156"/>
      <c r="S1899" s="152"/>
      <c r="T1899" s="152"/>
    </row>
    <row r="1900" spans="1:20" ht="12.75" customHeight="1" x14ac:dyDescent="0.2">
      <c r="A1900" s="144">
        <v>9</v>
      </c>
      <c r="B1900" s="213" t="s">
        <v>454</v>
      </c>
      <c r="C1900" s="213" t="s">
        <v>935</v>
      </c>
      <c r="D1900" s="220" t="s">
        <v>798</v>
      </c>
      <c r="E1900" s="247">
        <v>1</v>
      </c>
      <c r="F1900" s="150"/>
      <c r="G1900" s="151"/>
      <c r="H1900" s="152"/>
      <c r="I1900" s="153"/>
      <c r="J1900" s="152"/>
      <c r="K1900" s="23"/>
      <c r="L1900" s="23"/>
      <c r="M1900" s="23"/>
      <c r="N1900" s="97"/>
      <c r="O1900" s="55"/>
      <c r="P1900" s="154"/>
      <c r="Q1900" s="154"/>
      <c r="R1900" s="154"/>
      <c r="S1900" s="152">
        <f>'CAV-NAX'!N1312</f>
        <v>130</v>
      </c>
      <c r="T1900" s="152">
        <f t="shared" ref="T1900" si="2622">E1900*S1900</f>
        <v>130</v>
      </c>
    </row>
    <row r="1901" spans="1:20" ht="12.75" customHeight="1" x14ac:dyDescent="0.2">
      <c r="A1901" s="145"/>
      <c r="B1901" s="213"/>
      <c r="C1901" s="213"/>
      <c r="D1901" s="221"/>
      <c r="E1901" s="247"/>
      <c r="F1901" s="150"/>
      <c r="G1901" s="151"/>
      <c r="H1901" s="152"/>
      <c r="I1901" s="153"/>
      <c r="J1901" s="152"/>
      <c r="K1901" s="23"/>
      <c r="L1901" s="23"/>
      <c r="M1901" s="23"/>
      <c r="N1901" s="97"/>
      <c r="O1901" s="55"/>
      <c r="P1901" s="155"/>
      <c r="Q1901" s="155"/>
      <c r="R1901" s="155"/>
      <c r="S1901" s="152"/>
      <c r="T1901" s="152"/>
    </row>
    <row r="1902" spans="1:20" ht="12.75" customHeight="1" x14ac:dyDescent="0.2">
      <c r="A1902" s="145"/>
      <c r="B1902" s="213"/>
      <c r="C1902" s="213"/>
      <c r="D1902" s="221"/>
      <c r="E1902" s="247"/>
      <c r="F1902" s="150"/>
      <c r="G1902" s="151"/>
      <c r="H1902" s="152"/>
      <c r="I1902" s="153"/>
      <c r="J1902" s="152"/>
      <c r="K1902" s="23"/>
      <c r="L1902" s="23"/>
      <c r="M1902" s="16"/>
      <c r="N1902" s="43"/>
      <c r="O1902" s="55"/>
      <c r="P1902" s="155"/>
      <c r="Q1902" s="155"/>
      <c r="R1902" s="155"/>
      <c r="S1902" s="152"/>
      <c r="T1902" s="152"/>
    </row>
    <row r="1903" spans="1:20" ht="12.75" customHeight="1" x14ac:dyDescent="0.2">
      <c r="A1903" s="146"/>
      <c r="B1903" s="213"/>
      <c r="C1903" s="213"/>
      <c r="D1903" s="222"/>
      <c r="E1903" s="247"/>
      <c r="F1903" s="150"/>
      <c r="G1903" s="151"/>
      <c r="H1903" s="152"/>
      <c r="I1903" s="153"/>
      <c r="J1903" s="152"/>
      <c r="K1903" s="23"/>
      <c r="L1903" s="23"/>
      <c r="M1903" s="23"/>
      <c r="N1903" s="97"/>
      <c r="O1903" s="55"/>
      <c r="P1903" s="156"/>
      <c r="Q1903" s="156"/>
      <c r="R1903" s="156"/>
      <c r="S1903" s="152"/>
      <c r="T1903" s="152"/>
    </row>
    <row r="1904" spans="1:20" ht="12.75" customHeight="1" x14ac:dyDescent="0.2">
      <c r="A1904" s="144">
        <v>10</v>
      </c>
      <c r="B1904" s="213" t="s">
        <v>454</v>
      </c>
      <c r="C1904" s="213" t="s">
        <v>936</v>
      </c>
      <c r="D1904" s="220" t="s">
        <v>798</v>
      </c>
      <c r="E1904" s="247">
        <v>12</v>
      </c>
      <c r="F1904" s="150"/>
      <c r="G1904" s="151"/>
      <c r="H1904" s="152"/>
      <c r="I1904" s="153"/>
      <c r="J1904" s="152"/>
      <c r="K1904" s="23"/>
      <c r="L1904" s="23"/>
      <c r="M1904" s="23"/>
      <c r="N1904" s="97"/>
      <c r="O1904" s="55"/>
      <c r="P1904" s="154"/>
      <c r="Q1904" s="154"/>
      <c r="R1904" s="154"/>
      <c r="S1904" s="152">
        <f>'CAV-NAX'!N1316</f>
        <v>12</v>
      </c>
      <c r="T1904" s="152">
        <f t="shared" ref="T1904" si="2623">E1904*S1904</f>
        <v>144</v>
      </c>
    </row>
    <row r="1905" spans="1:20" ht="12.75" customHeight="1" x14ac:dyDescent="0.2">
      <c r="A1905" s="145"/>
      <c r="B1905" s="213"/>
      <c r="C1905" s="213"/>
      <c r="D1905" s="221"/>
      <c r="E1905" s="247"/>
      <c r="F1905" s="150"/>
      <c r="G1905" s="151"/>
      <c r="H1905" s="152"/>
      <c r="I1905" s="153"/>
      <c r="J1905" s="152"/>
      <c r="K1905" s="23"/>
      <c r="L1905" s="23"/>
      <c r="M1905" s="23"/>
      <c r="N1905" s="97"/>
      <c r="O1905" s="55"/>
      <c r="P1905" s="155"/>
      <c r="Q1905" s="155"/>
      <c r="R1905" s="155"/>
      <c r="S1905" s="152"/>
      <c r="T1905" s="152"/>
    </row>
    <row r="1906" spans="1:20" ht="12.75" customHeight="1" x14ac:dyDescent="0.2">
      <c r="A1906" s="145"/>
      <c r="B1906" s="213"/>
      <c r="C1906" s="213"/>
      <c r="D1906" s="221"/>
      <c r="E1906" s="247"/>
      <c r="F1906" s="150"/>
      <c r="G1906" s="151"/>
      <c r="H1906" s="152"/>
      <c r="I1906" s="153"/>
      <c r="J1906" s="152"/>
      <c r="K1906" s="23"/>
      <c r="L1906" s="23"/>
      <c r="M1906" s="16"/>
      <c r="N1906" s="43"/>
      <c r="O1906" s="55"/>
      <c r="P1906" s="155"/>
      <c r="Q1906" s="155"/>
      <c r="R1906" s="155"/>
      <c r="S1906" s="152"/>
      <c r="T1906" s="152"/>
    </row>
    <row r="1907" spans="1:20" ht="12.75" customHeight="1" x14ac:dyDescent="0.2">
      <c r="A1907" s="146"/>
      <c r="B1907" s="213"/>
      <c r="C1907" s="213"/>
      <c r="D1907" s="222"/>
      <c r="E1907" s="247"/>
      <c r="F1907" s="150"/>
      <c r="G1907" s="151"/>
      <c r="H1907" s="152"/>
      <c r="I1907" s="153"/>
      <c r="J1907" s="152"/>
      <c r="K1907" s="23"/>
      <c r="L1907" s="23"/>
      <c r="M1907" s="23"/>
      <c r="N1907" s="97"/>
      <c r="O1907" s="55"/>
      <c r="P1907" s="156"/>
      <c r="Q1907" s="156"/>
      <c r="R1907" s="156"/>
      <c r="S1907" s="152"/>
      <c r="T1907" s="152"/>
    </row>
    <row r="1908" spans="1:20" ht="12.75" customHeight="1" x14ac:dyDescent="0.2">
      <c r="A1908" s="144">
        <v>11</v>
      </c>
      <c r="B1908" s="219" t="s">
        <v>45</v>
      </c>
      <c r="C1908" s="195" t="s">
        <v>1006</v>
      </c>
      <c r="D1908" s="220" t="s">
        <v>798</v>
      </c>
      <c r="E1908" s="223">
        <v>1</v>
      </c>
      <c r="F1908" s="150"/>
      <c r="G1908" s="151"/>
      <c r="H1908" s="152"/>
      <c r="I1908" s="153"/>
      <c r="J1908" s="152"/>
      <c r="K1908" s="23"/>
      <c r="L1908" s="23"/>
      <c r="M1908" s="23"/>
      <c r="N1908" s="97"/>
      <c r="O1908" s="55"/>
      <c r="P1908" s="154"/>
      <c r="Q1908" s="154"/>
      <c r="R1908" s="154"/>
      <c r="S1908" s="152">
        <f>'CAV-NAX'!N1381</f>
        <v>73.3</v>
      </c>
      <c r="T1908" s="152">
        <f t="shared" ref="T1908" si="2624">E1908*S1908</f>
        <v>73.3</v>
      </c>
    </row>
    <row r="1909" spans="1:20" ht="12.75" customHeight="1" x14ac:dyDescent="0.2">
      <c r="A1909" s="145"/>
      <c r="B1909" s="219"/>
      <c r="C1909" s="195"/>
      <c r="D1909" s="221"/>
      <c r="E1909" s="224"/>
      <c r="F1909" s="150"/>
      <c r="G1909" s="151"/>
      <c r="H1909" s="152"/>
      <c r="I1909" s="153"/>
      <c r="J1909" s="152"/>
      <c r="K1909" s="23"/>
      <c r="L1909" s="23"/>
      <c r="M1909" s="23"/>
      <c r="N1909" s="97"/>
      <c r="O1909" s="55"/>
      <c r="P1909" s="155"/>
      <c r="Q1909" s="155"/>
      <c r="R1909" s="155"/>
      <c r="S1909" s="152"/>
      <c r="T1909" s="152"/>
    </row>
    <row r="1910" spans="1:20" ht="12.75" customHeight="1" x14ac:dyDescent="0.2">
      <c r="A1910" s="145"/>
      <c r="B1910" s="219"/>
      <c r="C1910" s="195"/>
      <c r="D1910" s="221"/>
      <c r="E1910" s="224"/>
      <c r="F1910" s="150"/>
      <c r="G1910" s="151"/>
      <c r="H1910" s="152"/>
      <c r="I1910" s="153"/>
      <c r="J1910" s="152"/>
      <c r="K1910" s="23"/>
      <c r="L1910" s="23"/>
      <c r="M1910" s="16"/>
      <c r="N1910" s="43"/>
      <c r="O1910" s="55"/>
      <c r="P1910" s="155"/>
      <c r="Q1910" s="155"/>
      <c r="R1910" s="155"/>
      <c r="S1910" s="152"/>
      <c r="T1910" s="152"/>
    </row>
    <row r="1911" spans="1:20" ht="12.75" customHeight="1" x14ac:dyDescent="0.2">
      <c r="A1911" s="146"/>
      <c r="B1911" s="219"/>
      <c r="C1911" s="195"/>
      <c r="D1911" s="222"/>
      <c r="E1911" s="225"/>
      <c r="F1911" s="150"/>
      <c r="G1911" s="151"/>
      <c r="H1911" s="152"/>
      <c r="I1911" s="153"/>
      <c r="J1911" s="152"/>
      <c r="K1911" s="23"/>
      <c r="L1911" s="23"/>
      <c r="M1911" s="23"/>
      <c r="N1911" s="97"/>
      <c r="O1911" s="55"/>
      <c r="P1911" s="156"/>
      <c r="Q1911" s="156"/>
      <c r="R1911" s="156"/>
      <c r="S1911" s="152"/>
      <c r="T1911" s="152"/>
    </row>
    <row r="1912" spans="1:20" ht="12.75" customHeight="1" x14ac:dyDescent="0.2">
      <c r="A1912" s="144">
        <v>12</v>
      </c>
      <c r="B1912" s="204" t="s">
        <v>209</v>
      </c>
      <c r="C1912" s="195" t="s">
        <v>1007</v>
      </c>
      <c r="D1912" s="220" t="s">
        <v>798</v>
      </c>
      <c r="E1912" s="223">
        <v>73</v>
      </c>
      <c r="F1912" s="150"/>
      <c r="G1912" s="151"/>
      <c r="H1912" s="152"/>
      <c r="I1912" s="153"/>
      <c r="J1912" s="152"/>
      <c r="K1912" s="23"/>
      <c r="L1912" s="23"/>
      <c r="M1912" s="23"/>
      <c r="N1912" s="97"/>
      <c r="O1912" s="55"/>
      <c r="P1912" s="154"/>
      <c r="Q1912" s="154"/>
      <c r="R1912" s="154"/>
      <c r="S1912" s="152">
        <f>'CAV-NAX'!N1388</f>
        <v>4.9000000000000004</v>
      </c>
      <c r="T1912" s="152">
        <f t="shared" ref="T1912" si="2625">E1912*S1912</f>
        <v>357.70000000000005</v>
      </c>
    </row>
    <row r="1913" spans="1:20" ht="12.75" customHeight="1" x14ac:dyDescent="0.2">
      <c r="A1913" s="145"/>
      <c r="B1913" s="205"/>
      <c r="C1913" s="195"/>
      <c r="D1913" s="221"/>
      <c r="E1913" s="224"/>
      <c r="F1913" s="150"/>
      <c r="G1913" s="151"/>
      <c r="H1913" s="152"/>
      <c r="I1913" s="153"/>
      <c r="J1913" s="152"/>
      <c r="K1913" s="23"/>
      <c r="L1913" s="23"/>
      <c r="M1913" s="23"/>
      <c r="N1913" s="97"/>
      <c r="O1913" s="55"/>
      <c r="P1913" s="155"/>
      <c r="Q1913" s="155"/>
      <c r="R1913" s="155"/>
      <c r="S1913" s="152"/>
      <c r="T1913" s="152"/>
    </row>
    <row r="1914" spans="1:20" ht="12.75" customHeight="1" x14ac:dyDescent="0.2">
      <c r="A1914" s="145"/>
      <c r="B1914" s="205"/>
      <c r="C1914" s="195"/>
      <c r="D1914" s="221"/>
      <c r="E1914" s="224"/>
      <c r="F1914" s="150"/>
      <c r="G1914" s="151"/>
      <c r="H1914" s="152"/>
      <c r="I1914" s="153"/>
      <c r="J1914" s="152"/>
      <c r="K1914" s="23"/>
      <c r="L1914" s="23"/>
      <c r="M1914" s="16"/>
      <c r="N1914" s="43"/>
      <c r="O1914" s="55"/>
      <c r="P1914" s="155"/>
      <c r="Q1914" s="155"/>
      <c r="R1914" s="155"/>
      <c r="S1914" s="152"/>
      <c r="T1914" s="152"/>
    </row>
    <row r="1915" spans="1:20" ht="12.75" customHeight="1" x14ac:dyDescent="0.2">
      <c r="A1915" s="146"/>
      <c r="B1915" s="206"/>
      <c r="C1915" s="195"/>
      <c r="D1915" s="222"/>
      <c r="E1915" s="225"/>
      <c r="F1915" s="150"/>
      <c r="G1915" s="151"/>
      <c r="H1915" s="152"/>
      <c r="I1915" s="153"/>
      <c r="J1915" s="152"/>
      <c r="K1915" s="23"/>
      <c r="L1915" s="23"/>
      <c r="M1915" s="23"/>
      <c r="N1915" s="97"/>
      <c r="O1915" s="55"/>
      <c r="P1915" s="156"/>
      <c r="Q1915" s="156"/>
      <c r="R1915" s="156"/>
      <c r="S1915" s="152"/>
      <c r="T1915" s="152"/>
    </row>
    <row r="1916" spans="1:20" ht="12.75" customHeight="1" x14ac:dyDescent="0.2">
      <c r="A1916" s="144">
        <v>13</v>
      </c>
      <c r="B1916" s="219" t="s">
        <v>45</v>
      </c>
      <c r="C1916" s="195" t="s">
        <v>1008</v>
      </c>
      <c r="D1916" s="220" t="s">
        <v>798</v>
      </c>
      <c r="E1916" s="223">
        <v>5</v>
      </c>
      <c r="F1916" s="150"/>
      <c r="G1916" s="151"/>
      <c r="H1916" s="152"/>
      <c r="I1916" s="153"/>
      <c r="J1916" s="152"/>
      <c r="K1916" s="23"/>
      <c r="L1916" s="23"/>
      <c r="M1916" s="23"/>
      <c r="N1916" s="97"/>
      <c r="O1916" s="55"/>
      <c r="P1916" s="154"/>
      <c r="Q1916" s="154"/>
      <c r="R1916" s="154"/>
      <c r="S1916" s="152">
        <f>'CAV-NAX'!N1392</f>
        <v>3.2</v>
      </c>
      <c r="T1916" s="152">
        <f t="shared" ref="T1916" si="2626">E1916*S1916</f>
        <v>16</v>
      </c>
    </row>
    <row r="1917" spans="1:20" ht="12.75" customHeight="1" x14ac:dyDescent="0.2">
      <c r="A1917" s="145"/>
      <c r="B1917" s="219"/>
      <c r="C1917" s="195"/>
      <c r="D1917" s="221"/>
      <c r="E1917" s="224"/>
      <c r="F1917" s="150"/>
      <c r="G1917" s="151"/>
      <c r="H1917" s="152"/>
      <c r="I1917" s="153"/>
      <c r="J1917" s="152"/>
      <c r="K1917" s="23"/>
      <c r="L1917" s="23"/>
      <c r="M1917" s="23"/>
      <c r="N1917" s="97"/>
      <c r="O1917" s="55"/>
      <c r="P1917" s="155"/>
      <c r="Q1917" s="155"/>
      <c r="R1917" s="155"/>
      <c r="S1917" s="152"/>
      <c r="T1917" s="152"/>
    </row>
    <row r="1918" spans="1:20" ht="12.75" customHeight="1" x14ac:dyDescent="0.2">
      <c r="A1918" s="145"/>
      <c r="B1918" s="219"/>
      <c r="C1918" s="195"/>
      <c r="D1918" s="221"/>
      <c r="E1918" s="224"/>
      <c r="F1918" s="150"/>
      <c r="G1918" s="151"/>
      <c r="H1918" s="152"/>
      <c r="I1918" s="153"/>
      <c r="J1918" s="152"/>
      <c r="K1918" s="23"/>
      <c r="L1918" s="23"/>
      <c r="M1918" s="16"/>
      <c r="N1918" s="43"/>
      <c r="O1918" s="55"/>
      <c r="P1918" s="155"/>
      <c r="Q1918" s="155"/>
      <c r="R1918" s="155"/>
      <c r="S1918" s="152"/>
      <c r="T1918" s="152"/>
    </row>
    <row r="1919" spans="1:20" ht="12.75" customHeight="1" x14ac:dyDescent="0.2">
      <c r="A1919" s="146"/>
      <c r="B1919" s="219"/>
      <c r="C1919" s="195"/>
      <c r="D1919" s="222"/>
      <c r="E1919" s="225"/>
      <c r="F1919" s="150"/>
      <c r="G1919" s="151"/>
      <c r="H1919" s="152"/>
      <c r="I1919" s="153"/>
      <c r="J1919" s="152"/>
      <c r="K1919" s="23"/>
      <c r="L1919" s="23"/>
      <c r="M1919" s="23"/>
      <c r="N1919" s="97"/>
      <c r="O1919" s="55"/>
      <c r="P1919" s="156"/>
      <c r="Q1919" s="156"/>
      <c r="R1919" s="156"/>
      <c r="S1919" s="152"/>
      <c r="T1919" s="152"/>
    </row>
    <row r="1920" spans="1:20" ht="12.75" customHeight="1" x14ac:dyDescent="0.2">
      <c r="A1920" s="144">
        <v>14</v>
      </c>
      <c r="B1920" s="204" t="s">
        <v>209</v>
      </c>
      <c r="C1920" s="195" t="s">
        <v>1009</v>
      </c>
      <c r="D1920" s="220" t="s">
        <v>798</v>
      </c>
      <c r="E1920" s="223">
        <v>8</v>
      </c>
      <c r="F1920" s="150"/>
      <c r="G1920" s="151"/>
      <c r="H1920" s="152"/>
      <c r="I1920" s="153"/>
      <c r="J1920" s="152"/>
      <c r="K1920" s="23"/>
      <c r="L1920" s="23"/>
      <c r="M1920" s="23"/>
      <c r="N1920" s="97"/>
      <c r="O1920" s="55"/>
      <c r="P1920" s="154"/>
      <c r="Q1920" s="154"/>
      <c r="R1920" s="154"/>
      <c r="S1920" s="152">
        <f>'CAV-NAX'!N1396</f>
        <v>2.98</v>
      </c>
      <c r="T1920" s="152">
        <f t="shared" ref="T1920" si="2627">E1920*S1920</f>
        <v>23.84</v>
      </c>
    </row>
    <row r="1921" spans="1:20" ht="12.75" customHeight="1" x14ac:dyDescent="0.2">
      <c r="A1921" s="145"/>
      <c r="B1921" s="205"/>
      <c r="C1921" s="195"/>
      <c r="D1921" s="221"/>
      <c r="E1921" s="224"/>
      <c r="F1921" s="150"/>
      <c r="G1921" s="151"/>
      <c r="H1921" s="152"/>
      <c r="I1921" s="153"/>
      <c r="J1921" s="152"/>
      <c r="K1921" s="23"/>
      <c r="L1921" s="23"/>
      <c r="M1921" s="23"/>
      <c r="N1921" s="97"/>
      <c r="O1921" s="55"/>
      <c r="P1921" s="155"/>
      <c r="Q1921" s="155"/>
      <c r="R1921" s="155"/>
      <c r="S1921" s="152"/>
      <c r="T1921" s="152"/>
    </row>
    <row r="1922" spans="1:20" ht="12.75" customHeight="1" x14ac:dyDescent="0.2">
      <c r="A1922" s="145"/>
      <c r="B1922" s="205"/>
      <c r="C1922" s="195"/>
      <c r="D1922" s="221"/>
      <c r="E1922" s="224"/>
      <c r="F1922" s="150"/>
      <c r="G1922" s="151"/>
      <c r="H1922" s="152"/>
      <c r="I1922" s="153"/>
      <c r="J1922" s="152"/>
      <c r="K1922" s="23"/>
      <c r="L1922" s="23"/>
      <c r="M1922" s="16"/>
      <c r="N1922" s="43"/>
      <c r="O1922" s="55"/>
      <c r="P1922" s="155"/>
      <c r="Q1922" s="155"/>
      <c r="R1922" s="155"/>
      <c r="S1922" s="152"/>
      <c r="T1922" s="152"/>
    </row>
    <row r="1923" spans="1:20" ht="12.75" customHeight="1" x14ac:dyDescent="0.2">
      <c r="A1923" s="146"/>
      <c r="B1923" s="206"/>
      <c r="C1923" s="195"/>
      <c r="D1923" s="222"/>
      <c r="E1923" s="225"/>
      <c r="F1923" s="150"/>
      <c r="G1923" s="151"/>
      <c r="H1923" s="152"/>
      <c r="I1923" s="153"/>
      <c r="J1923" s="152"/>
      <c r="K1923" s="23"/>
      <c r="L1923" s="23"/>
      <c r="M1923" s="23"/>
      <c r="N1923" s="97"/>
      <c r="O1923" s="55"/>
      <c r="P1923" s="156"/>
      <c r="Q1923" s="156"/>
      <c r="R1923" s="156"/>
      <c r="S1923" s="152"/>
      <c r="T1923" s="152"/>
    </row>
    <row r="1924" spans="1:20" ht="12.75" customHeight="1" x14ac:dyDescent="0.2">
      <c r="A1924" s="144">
        <v>15</v>
      </c>
      <c r="B1924" s="219" t="s">
        <v>45</v>
      </c>
      <c r="C1924" s="195" t="s">
        <v>1010</v>
      </c>
      <c r="D1924" s="220" t="s">
        <v>798</v>
      </c>
      <c r="E1924" s="223">
        <v>1</v>
      </c>
      <c r="F1924" s="150"/>
      <c r="G1924" s="151"/>
      <c r="H1924" s="152"/>
      <c r="I1924" s="153"/>
      <c r="J1924" s="152"/>
      <c r="K1924" s="23"/>
      <c r="L1924" s="23"/>
      <c r="M1924" s="23"/>
      <c r="N1924" s="97"/>
      <c r="O1924" s="55"/>
      <c r="P1924" s="154"/>
      <c r="Q1924" s="154"/>
      <c r="R1924" s="154"/>
      <c r="S1924" s="152">
        <f>'CAV-NAX'!N1404</f>
        <v>44</v>
      </c>
      <c r="T1924" s="152">
        <f t="shared" ref="T1924" si="2628">E1924*S1924</f>
        <v>44</v>
      </c>
    </row>
    <row r="1925" spans="1:20" ht="12.75" customHeight="1" x14ac:dyDescent="0.2">
      <c r="A1925" s="145"/>
      <c r="B1925" s="219"/>
      <c r="C1925" s="195"/>
      <c r="D1925" s="221"/>
      <c r="E1925" s="224"/>
      <c r="F1925" s="150"/>
      <c r="G1925" s="151"/>
      <c r="H1925" s="152"/>
      <c r="I1925" s="153"/>
      <c r="J1925" s="152"/>
      <c r="K1925" s="23"/>
      <c r="L1925" s="23"/>
      <c r="M1925" s="23"/>
      <c r="N1925" s="97"/>
      <c r="O1925" s="55"/>
      <c r="P1925" s="155"/>
      <c r="Q1925" s="155"/>
      <c r="R1925" s="155"/>
      <c r="S1925" s="152"/>
      <c r="T1925" s="152"/>
    </row>
    <row r="1926" spans="1:20" ht="12.75" customHeight="1" x14ac:dyDescent="0.2">
      <c r="A1926" s="145"/>
      <c r="B1926" s="219"/>
      <c r="C1926" s="195"/>
      <c r="D1926" s="221"/>
      <c r="E1926" s="224"/>
      <c r="F1926" s="150"/>
      <c r="G1926" s="151"/>
      <c r="H1926" s="152"/>
      <c r="I1926" s="153"/>
      <c r="J1926" s="152"/>
      <c r="K1926" s="23"/>
      <c r="L1926" s="23"/>
      <c r="M1926" s="16"/>
      <c r="N1926" s="43"/>
      <c r="O1926" s="55"/>
      <c r="P1926" s="155"/>
      <c r="Q1926" s="155"/>
      <c r="R1926" s="155"/>
      <c r="S1926" s="152"/>
      <c r="T1926" s="152"/>
    </row>
    <row r="1927" spans="1:20" ht="12.75" customHeight="1" x14ac:dyDescent="0.2">
      <c r="A1927" s="146"/>
      <c r="B1927" s="219"/>
      <c r="C1927" s="195"/>
      <c r="D1927" s="222"/>
      <c r="E1927" s="225"/>
      <c r="F1927" s="150"/>
      <c r="G1927" s="151"/>
      <c r="H1927" s="152"/>
      <c r="I1927" s="153"/>
      <c r="J1927" s="152"/>
      <c r="K1927" s="23"/>
      <c r="L1927" s="23"/>
      <c r="M1927" s="23"/>
      <c r="N1927" s="97"/>
      <c r="O1927" s="55"/>
      <c r="P1927" s="156"/>
      <c r="Q1927" s="156"/>
      <c r="R1927" s="156"/>
      <c r="S1927" s="152"/>
      <c r="T1927" s="152"/>
    </row>
    <row r="1928" spans="1:20" ht="11.85" customHeight="1" x14ac:dyDescent="0.2">
      <c r="A1928" s="144"/>
      <c r="B1928" s="454"/>
      <c r="C1928" s="378" t="s">
        <v>963</v>
      </c>
      <c r="D1928" s="455"/>
      <c r="E1928" s="471"/>
      <c r="F1928" s="457">
        <f t="shared" ref="F1928" si="2629">H1928+J1928+R1928</f>
        <v>0</v>
      </c>
      <c r="G1928" s="466"/>
      <c r="H1928" s="462">
        <f t="shared" ref="H1928" si="2630">G1928*$P$8/1000</f>
        <v>0</v>
      </c>
      <c r="I1928" s="467"/>
      <c r="J1928" s="462">
        <f t="shared" ref="J1928" si="2631">I1928*$P$9/1000</f>
        <v>0</v>
      </c>
      <c r="K1928" s="88"/>
      <c r="L1928" s="88"/>
      <c r="M1928" s="88"/>
      <c r="N1928" s="112"/>
      <c r="O1928" s="89">
        <f t="shared" ref="O1928:O1951" si="2632">M1928*N1928</f>
        <v>0</v>
      </c>
      <c r="P1928" s="459">
        <f t="shared" ref="P1928" si="2633">E1928*F1928</f>
        <v>0</v>
      </c>
      <c r="Q1928" s="459">
        <f t="shared" ref="Q1928" si="2634">SUM(O1928:O1931)</f>
        <v>0</v>
      </c>
      <c r="R1928" s="459">
        <f t="shared" ref="R1928" si="2635">Q1928*1.02*1.05*$R$14</f>
        <v>0</v>
      </c>
      <c r="S1928" s="463"/>
      <c r="T1928" s="463">
        <f>SUM(T1864:T1927)</f>
        <v>5162.9080000000004</v>
      </c>
    </row>
    <row r="1929" spans="1:20" ht="11.85" customHeight="1" x14ac:dyDescent="0.2">
      <c r="A1929" s="145"/>
      <c r="B1929" s="454"/>
      <c r="C1929" s="379"/>
      <c r="D1929" s="455"/>
      <c r="E1929" s="471"/>
      <c r="F1929" s="457"/>
      <c r="G1929" s="466"/>
      <c r="H1929" s="462"/>
      <c r="I1929" s="467"/>
      <c r="J1929" s="462"/>
      <c r="K1929" s="88"/>
      <c r="L1929" s="88"/>
      <c r="M1929" s="88"/>
      <c r="N1929" s="112"/>
      <c r="O1929" s="89">
        <f t="shared" si="2632"/>
        <v>0</v>
      </c>
      <c r="P1929" s="460"/>
      <c r="Q1929" s="460"/>
      <c r="R1929" s="460"/>
      <c r="S1929" s="463"/>
      <c r="T1929" s="463"/>
    </row>
    <row r="1930" spans="1:20" ht="11.85" customHeight="1" x14ac:dyDescent="0.2">
      <c r="A1930" s="145"/>
      <c r="B1930" s="454"/>
      <c r="C1930" s="379"/>
      <c r="D1930" s="455"/>
      <c r="E1930" s="471"/>
      <c r="F1930" s="457"/>
      <c r="G1930" s="466"/>
      <c r="H1930" s="462"/>
      <c r="I1930" s="467"/>
      <c r="J1930" s="462"/>
      <c r="K1930" s="88"/>
      <c r="L1930" s="88"/>
      <c r="M1930" s="90"/>
      <c r="N1930" s="91"/>
      <c r="O1930" s="89">
        <f t="shared" si="2632"/>
        <v>0</v>
      </c>
      <c r="P1930" s="460"/>
      <c r="Q1930" s="460"/>
      <c r="R1930" s="460"/>
      <c r="S1930" s="463"/>
      <c r="T1930" s="463"/>
    </row>
    <row r="1931" spans="1:20" ht="11.85" customHeight="1" x14ac:dyDescent="0.2">
      <c r="A1931" s="146"/>
      <c r="B1931" s="454"/>
      <c r="C1931" s="380"/>
      <c r="D1931" s="455"/>
      <c r="E1931" s="471"/>
      <c r="F1931" s="457"/>
      <c r="G1931" s="466"/>
      <c r="H1931" s="462"/>
      <c r="I1931" s="467"/>
      <c r="J1931" s="462"/>
      <c r="K1931" s="88"/>
      <c r="L1931" s="88"/>
      <c r="M1931" s="88"/>
      <c r="N1931" s="112"/>
      <c r="O1931" s="89">
        <f t="shared" si="2632"/>
        <v>0</v>
      </c>
      <c r="P1931" s="461"/>
      <c r="Q1931" s="461"/>
      <c r="R1931" s="461"/>
      <c r="S1931" s="463"/>
      <c r="T1931" s="463"/>
    </row>
    <row r="1932" spans="1:20" ht="11.85" customHeight="1" x14ac:dyDescent="0.2">
      <c r="A1932" s="144"/>
      <c r="B1932" s="468"/>
      <c r="C1932" s="383" t="s">
        <v>964</v>
      </c>
      <c r="D1932" s="469"/>
      <c r="E1932" s="472"/>
      <c r="F1932" s="464">
        <f t="shared" ref="F1932" si="2636">H1932+J1932+R1932</f>
        <v>0</v>
      </c>
      <c r="G1932" s="465"/>
      <c r="H1932" s="453">
        <f t="shared" ref="H1932" si="2637">G1932*$P$8/1000</f>
        <v>0</v>
      </c>
      <c r="I1932" s="458"/>
      <c r="J1932" s="453">
        <f t="shared" ref="J1932" si="2638">I1932*$P$9/1000</f>
        <v>0</v>
      </c>
      <c r="K1932" s="85"/>
      <c r="L1932" s="85"/>
      <c r="M1932" s="85"/>
      <c r="N1932" s="113"/>
      <c r="O1932" s="84">
        <f t="shared" si="2632"/>
        <v>0</v>
      </c>
      <c r="P1932" s="445">
        <f t="shared" ref="P1932" si="2639">E1932*F1932</f>
        <v>0</v>
      </c>
      <c r="Q1932" s="445">
        <f t="shared" ref="Q1932" si="2640">SUM(O1932:O1935)</f>
        <v>0</v>
      </c>
      <c r="R1932" s="445">
        <f t="shared" ref="R1932" si="2641">Q1932*1.02*1.05*$R$14</f>
        <v>0</v>
      </c>
      <c r="S1932" s="453">
        <f t="shared" ref="S1932" si="2642">F1932*$S$17</f>
        <v>0</v>
      </c>
      <c r="T1932" s="452">
        <f>(T1928*100%)/$T$1936</f>
        <v>4.3391314843141668E-2</v>
      </c>
    </row>
    <row r="1933" spans="1:20" ht="11.85" customHeight="1" x14ac:dyDescent="0.2">
      <c r="A1933" s="145"/>
      <c r="B1933" s="468"/>
      <c r="C1933" s="384"/>
      <c r="D1933" s="469"/>
      <c r="E1933" s="472"/>
      <c r="F1933" s="464"/>
      <c r="G1933" s="465"/>
      <c r="H1933" s="453"/>
      <c r="I1933" s="458"/>
      <c r="J1933" s="453"/>
      <c r="K1933" s="85"/>
      <c r="L1933" s="85"/>
      <c r="M1933" s="85"/>
      <c r="N1933" s="113"/>
      <c r="O1933" s="84">
        <f t="shared" si="2632"/>
        <v>0</v>
      </c>
      <c r="P1933" s="446"/>
      <c r="Q1933" s="446"/>
      <c r="R1933" s="446"/>
      <c r="S1933" s="453"/>
      <c r="T1933" s="452"/>
    </row>
    <row r="1934" spans="1:20" ht="11.85" customHeight="1" x14ac:dyDescent="0.2">
      <c r="A1934" s="145"/>
      <c r="B1934" s="468"/>
      <c r="C1934" s="384"/>
      <c r="D1934" s="469"/>
      <c r="E1934" s="472"/>
      <c r="F1934" s="464"/>
      <c r="G1934" s="465"/>
      <c r="H1934" s="453"/>
      <c r="I1934" s="458"/>
      <c r="J1934" s="453"/>
      <c r="K1934" s="85"/>
      <c r="L1934" s="85"/>
      <c r="M1934" s="86"/>
      <c r="N1934" s="87"/>
      <c r="O1934" s="84">
        <f t="shared" si="2632"/>
        <v>0</v>
      </c>
      <c r="P1934" s="446"/>
      <c r="Q1934" s="446"/>
      <c r="R1934" s="446"/>
      <c r="S1934" s="453"/>
      <c r="T1934" s="452"/>
    </row>
    <row r="1935" spans="1:20" ht="11.85" customHeight="1" x14ac:dyDescent="0.2">
      <c r="A1935" s="146"/>
      <c r="B1935" s="468"/>
      <c r="C1935" s="385"/>
      <c r="D1935" s="469"/>
      <c r="E1935" s="472"/>
      <c r="F1935" s="464"/>
      <c r="G1935" s="465"/>
      <c r="H1935" s="453"/>
      <c r="I1935" s="458"/>
      <c r="J1935" s="453"/>
      <c r="K1935" s="85"/>
      <c r="L1935" s="85"/>
      <c r="M1935" s="85"/>
      <c r="N1935" s="113"/>
      <c r="O1935" s="84">
        <f t="shared" si="2632"/>
        <v>0</v>
      </c>
      <c r="P1935" s="447"/>
      <c r="Q1935" s="447"/>
      <c r="R1935" s="447"/>
      <c r="S1935" s="453"/>
      <c r="T1935" s="452"/>
    </row>
    <row r="1936" spans="1:20" ht="11.85" customHeight="1" x14ac:dyDescent="0.2">
      <c r="A1936" s="144"/>
      <c r="B1936" s="454"/>
      <c r="C1936" s="378" t="s">
        <v>965</v>
      </c>
      <c r="D1936" s="455"/>
      <c r="E1936" s="471"/>
      <c r="F1936" s="457">
        <f t="shared" ref="F1936" si="2643">H1936+J1936+R1936</f>
        <v>0</v>
      </c>
      <c r="G1936" s="466"/>
      <c r="H1936" s="462">
        <f t="shared" ref="H1936" si="2644">G1936*$P$8/1000</f>
        <v>0</v>
      </c>
      <c r="I1936" s="467"/>
      <c r="J1936" s="462">
        <f t="shared" ref="J1936" si="2645">I1936*$P$9/1000</f>
        <v>0</v>
      </c>
      <c r="K1936" s="88"/>
      <c r="L1936" s="88"/>
      <c r="M1936" s="88"/>
      <c r="N1936" s="112"/>
      <c r="O1936" s="89">
        <f t="shared" si="2632"/>
        <v>0</v>
      </c>
      <c r="P1936" s="459">
        <f t="shared" ref="P1936" si="2646">E1936*F1936</f>
        <v>0</v>
      </c>
      <c r="Q1936" s="459">
        <f t="shared" ref="Q1936" si="2647">SUM(O1936:O1939)</f>
        <v>0</v>
      </c>
      <c r="R1936" s="459">
        <f t="shared" ref="R1936" si="2648">Q1936*1.02*1.05*$R$14</f>
        <v>0</v>
      </c>
      <c r="S1936" s="462">
        <f t="shared" ref="S1936" si="2649">F1936*$S$17</f>
        <v>0</v>
      </c>
      <c r="T1936" s="463">
        <f>T1848+T1928</f>
        <v>118984.82492784009</v>
      </c>
    </row>
    <row r="1937" spans="1:20" ht="11.85" customHeight="1" x14ac:dyDescent="0.2">
      <c r="A1937" s="145"/>
      <c r="B1937" s="454"/>
      <c r="C1937" s="379"/>
      <c r="D1937" s="455"/>
      <c r="E1937" s="471"/>
      <c r="F1937" s="457"/>
      <c r="G1937" s="466"/>
      <c r="H1937" s="462"/>
      <c r="I1937" s="467"/>
      <c r="J1937" s="462"/>
      <c r="K1937" s="88"/>
      <c r="L1937" s="88"/>
      <c r="M1937" s="88"/>
      <c r="N1937" s="112"/>
      <c r="O1937" s="89">
        <f t="shared" si="2632"/>
        <v>0</v>
      </c>
      <c r="P1937" s="460"/>
      <c r="Q1937" s="460"/>
      <c r="R1937" s="460"/>
      <c r="S1937" s="462"/>
      <c r="T1937" s="463"/>
    </row>
    <row r="1938" spans="1:20" ht="11.85" customHeight="1" x14ac:dyDescent="0.2">
      <c r="A1938" s="145"/>
      <c r="B1938" s="454"/>
      <c r="C1938" s="379"/>
      <c r="D1938" s="455"/>
      <c r="E1938" s="471"/>
      <c r="F1938" s="457"/>
      <c r="G1938" s="466"/>
      <c r="H1938" s="462"/>
      <c r="I1938" s="467"/>
      <c r="J1938" s="462"/>
      <c r="K1938" s="88"/>
      <c r="L1938" s="88"/>
      <c r="M1938" s="90"/>
      <c r="N1938" s="91"/>
      <c r="O1938" s="89">
        <f t="shared" si="2632"/>
        <v>0</v>
      </c>
      <c r="P1938" s="460"/>
      <c r="Q1938" s="460"/>
      <c r="R1938" s="460"/>
      <c r="S1938" s="462"/>
      <c r="T1938" s="463"/>
    </row>
    <row r="1939" spans="1:20" ht="11.85" customHeight="1" x14ac:dyDescent="0.2">
      <c r="A1939" s="146"/>
      <c r="B1939" s="454"/>
      <c r="C1939" s="380"/>
      <c r="D1939" s="455"/>
      <c r="E1939" s="471"/>
      <c r="F1939" s="457"/>
      <c r="G1939" s="466"/>
      <c r="H1939" s="462"/>
      <c r="I1939" s="467"/>
      <c r="J1939" s="462"/>
      <c r="K1939" s="88"/>
      <c r="L1939" s="88"/>
      <c r="M1939" s="88"/>
      <c r="N1939" s="112"/>
      <c r="O1939" s="89">
        <f t="shared" si="2632"/>
        <v>0</v>
      </c>
      <c r="P1939" s="461"/>
      <c r="Q1939" s="461"/>
      <c r="R1939" s="461"/>
      <c r="S1939" s="462"/>
      <c r="T1939" s="463"/>
    </row>
    <row r="1940" spans="1:20" ht="11.85" customHeight="1" x14ac:dyDescent="0.2">
      <c r="A1940" s="144"/>
      <c r="B1940" s="468"/>
      <c r="C1940" s="383" t="s">
        <v>970</v>
      </c>
      <c r="D1940" s="469"/>
      <c r="E1940" s="472"/>
      <c r="F1940" s="464">
        <f t="shared" ref="F1940" si="2650">H1940+J1940+R1940</f>
        <v>0</v>
      </c>
      <c r="G1940" s="465"/>
      <c r="H1940" s="453">
        <f t="shared" ref="H1940" si="2651">G1940*$P$8/1000</f>
        <v>0</v>
      </c>
      <c r="I1940" s="458"/>
      <c r="J1940" s="453">
        <f t="shared" ref="J1940" si="2652">I1940*$P$9/1000</f>
        <v>0</v>
      </c>
      <c r="K1940" s="85"/>
      <c r="L1940" s="85"/>
      <c r="M1940" s="85"/>
      <c r="N1940" s="113"/>
      <c r="O1940" s="84">
        <f t="shared" si="2632"/>
        <v>0</v>
      </c>
      <c r="P1940" s="445">
        <f t="shared" ref="P1940" si="2653">E1940*F1940</f>
        <v>0</v>
      </c>
      <c r="Q1940" s="445">
        <f t="shared" ref="Q1940" si="2654">SUM(O1940:O1943)</f>
        <v>0</v>
      </c>
      <c r="R1940" s="445">
        <f t="shared" ref="R1940" si="2655">Q1940*1.02*1.05*$R$14</f>
        <v>0</v>
      </c>
      <c r="S1940" s="453">
        <f t="shared" ref="S1940" si="2656">F1940*$S$17</f>
        <v>0</v>
      </c>
      <c r="T1940" s="452">
        <f>T1852+T1932</f>
        <v>0.99999999999999989</v>
      </c>
    </row>
    <row r="1941" spans="1:20" ht="11.85" customHeight="1" x14ac:dyDescent="0.2">
      <c r="A1941" s="145"/>
      <c r="B1941" s="468"/>
      <c r="C1941" s="384"/>
      <c r="D1941" s="469"/>
      <c r="E1941" s="472"/>
      <c r="F1941" s="464"/>
      <c r="G1941" s="465"/>
      <c r="H1941" s="453"/>
      <c r="I1941" s="458"/>
      <c r="J1941" s="453"/>
      <c r="K1941" s="85"/>
      <c r="L1941" s="85"/>
      <c r="M1941" s="85"/>
      <c r="N1941" s="113"/>
      <c r="O1941" s="84">
        <f t="shared" si="2632"/>
        <v>0</v>
      </c>
      <c r="P1941" s="446"/>
      <c r="Q1941" s="446"/>
      <c r="R1941" s="446"/>
      <c r="S1941" s="453"/>
      <c r="T1941" s="452"/>
    </row>
    <row r="1942" spans="1:20" ht="11.85" customHeight="1" x14ac:dyDescent="0.2">
      <c r="A1942" s="145"/>
      <c r="B1942" s="468"/>
      <c r="C1942" s="384"/>
      <c r="D1942" s="469"/>
      <c r="E1942" s="472"/>
      <c r="F1942" s="464"/>
      <c r="G1942" s="465"/>
      <c r="H1942" s="453"/>
      <c r="I1942" s="458"/>
      <c r="J1942" s="453"/>
      <c r="K1942" s="85"/>
      <c r="L1942" s="85"/>
      <c r="M1942" s="86"/>
      <c r="N1942" s="87"/>
      <c r="O1942" s="84">
        <f t="shared" si="2632"/>
        <v>0</v>
      </c>
      <c r="P1942" s="446"/>
      <c r="Q1942" s="446"/>
      <c r="R1942" s="446"/>
      <c r="S1942" s="453"/>
      <c r="T1942" s="452"/>
    </row>
    <row r="1943" spans="1:20" ht="11.85" customHeight="1" x14ac:dyDescent="0.2">
      <c r="A1943" s="146"/>
      <c r="B1943" s="468"/>
      <c r="C1943" s="385"/>
      <c r="D1943" s="469"/>
      <c r="E1943" s="472"/>
      <c r="F1943" s="464"/>
      <c r="G1943" s="465"/>
      <c r="H1943" s="453"/>
      <c r="I1943" s="458"/>
      <c r="J1943" s="453"/>
      <c r="K1943" s="85"/>
      <c r="L1943" s="85"/>
      <c r="M1943" s="85"/>
      <c r="N1943" s="113"/>
      <c r="O1943" s="84">
        <f t="shared" si="2632"/>
        <v>0</v>
      </c>
      <c r="P1943" s="447"/>
      <c r="Q1943" s="447"/>
      <c r="R1943" s="447"/>
      <c r="S1943" s="453"/>
      <c r="T1943" s="452"/>
    </row>
    <row r="1944" spans="1:20" ht="11.85" customHeight="1" x14ac:dyDescent="0.2">
      <c r="A1944" s="144"/>
      <c r="B1944" s="468"/>
      <c r="C1944" s="383" t="s">
        <v>966</v>
      </c>
      <c r="D1944" s="469"/>
      <c r="E1944" s="472"/>
      <c r="F1944" s="464">
        <f t="shared" ref="F1944" si="2657">H1944+J1944+R1944</f>
        <v>0</v>
      </c>
      <c r="G1944" s="465"/>
      <c r="H1944" s="453">
        <f t="shared" ref="H1944" si="2658">G1944*$P$8/1000</f>
        <v>0</v>
      </c>
      <c r="I1944" s="458"/>
      <c r="J1944" s="453">
        <f t="shared" ref="J1944" si="2659">I1944*$P$9/1000</f>
        <v>0</v>
      </c>
      <c r="K1944" s="85"/>
      <c r="L1944" s="85"/>
      <c r="M1944" s="85"/>
      <c r="N1944" s="113"/>
      <c r="O1944" s="84">
        <f t="shared" si="2632"/>
        <v>0</v>
      </c>
      <c r="P1944" s="445">
        <f t="shared" ref="P1944" si="2660">E1944*F1944</f>
        <v>0</v>
      </c>
      <c r="Q1944" s="445">
        <f t="shared" ref="Q1944" si="2661">SUM(O1944:O1947)</f>
        <v>0</v>
      </c>
      <c r="R1944" s="445">
        <f t="shared" ref="R1944" si="2662">Q1944*1.02*1.05*$R$14</f>
        <v>0</v>
      </c>
      <c r="S1944" s="453">
        <f t="shared" ref="S1944" si="2663">F1944*$S$17</f>
        <v>0</v>
      </c>
      <c r="T1944" s="451">
        <f>T1936*20%</f>
        <v>23796.964985568018</v>
      </c>
    </row>
    <row r="1945" spans="1:20" ht="11.85" customHeight="1" x14ac:dyDescent="0.2">
      <c r="A1945" s="145"/>
      <c r="B1945" s="468"/>
      <c r="C1945" s="384"/>
      <c r="D1945" s="469"/>
      <c r="E1945" s="472"/>
      <c r="F1945" s="464"/>
      <c r="G1945" s="465"/>
      <c r="H1945" s="453"/>
      <c r="I1945" s="458"/>
      <c r="J1945" s="453"/>
      <c r="K1945" s="85"/>
      <c r="L1945" s="85"/>
      <c r="M1945" s="85"/>
      <c r="N1945" s="113"/>
      <c r="O1945" s="84">
        <f t="shared" si="2632"/>
        <v>0</v>
      </c>
      <c r="P1945" s="446"/>
      <c r="Q1945" s="446"/>
      <c r="R1945" s="446"/>
      <c r="S1945" s="453"/>
      <c r="T1945" s="451"/>
    </row>
    <row r="1946" spans="1:20" ht="11.85" customHeight="1" x14ac:dyDescent="0.2">
      <c r="A1946" s="145"/>
      <c r="B1946" s="468"/>
      <c r="C1946" s="384"/>
      <c r="D1946" s="469"/>
      <c r="E1946" s="472"/>
      <c r="F1946" s="464"/>
      <c r="G1946" s="465"/>
      <c r="H1946" s="453"/>
      <c r="I1946" s="458"/>
      <c r="J1946" s="453"/>
      <c r="K1946" s="85"/>
      <c r="L1946" s="85"/>
      <c r="M1946" s="86"/>
      <c r="N1946" s="87"/>
      <c r="O1946" s="84">
        <f t="shared" si="2632"/>
        <v>0</v>
      </c>
      <c r="P1946" s="446"/>
      <c r="Q1946" s="446"/>
      <c r="R1946" s="446"/>
      <c r="S1946" s="453"/>
      <c r="T1946" s="451"/>
    </row>
    <row r="1947" spans="1:20" ht="11.85" customHeight="1" x14ac:dyDescent="0.2">
      <c r="A1947" s="146"/>
      <c r="B1947" s="468"/>
      <c r="C1947" s="385"/>
      <c r="D1947" s="469"/>
      <c r="E1947" s="472"/>
      <c r="F1947" s="464"/>
      <c r="G1947" s="465"/>
      <c r="H1947" s="453"/>
      <c r="I1947" s="458"/>
      <c r="J1947" s="453"/>
      <c r="K1947" s="85"/>
      <c r="L1947" s="85"/>
      <c r="M1947" s="85"/>
      <c r="N1947" s="113"/>
      <c r="O1947" s="84">
        <f t="shared" si="2632"/>
        <v>0</v>
      </c>
      <c r="P1947" s="447"/>
      <c r="Q1947" s="447"/>
      <c r="R1947" s="447"/>
      <c r="S1947" s="453"/>
      <c r="T1947" s="451"/>
    </row>
    <row r="1948" spans="1:20" ht="11.85" customHeight="1" x14ac:dyDescent="0.2">
      <c r="A1948" s="144"/>
      <c r="B1948" s="454"/>
      <c r="C1948" s="378" t="s">
        <v>967</v>
      </c>
      <c r="D1948" s="455"/>
      <c r="E1948" s="471"/>
      <c r="F1948" s="457">
        <f t="shared" ref="F1948" si="2664">H1948+J1948+R1948</f>
        <v>0</v>
      </c>
      <c r="G1948" s="466"/>
      <c r="H1948" s="462">
        <f t="shared" ref="H1948" si="2665">G1948*$P$8/1000</f>
        <v>0</v>
      </c>
      <c r="I1948" s="467"/>
      <c r="J1948" s="462">
        <f t="shared" ref="J1948" si="2666">I1948*$P$9/1000</f>
        <v>0</v>
      </c>
      <c r="K1948" s="88"/>
      <c r="L1948" s="88"/>
      <c r="M1948" s="88"/>
      <c r="N1948" s="112"/>
      <c r="O1948" s="89">
        <f t="shared" si="2632"/>
        <v>0</v>
      </c>
      <c r="P1948" s="459">
        <f t="shared" ref="P1948" si="2667">E1948*F1948</f>
        <v>0</v>
      </c>
      <c r="Q1948" s="459">
        <f t="shared" ref="Q1948" si="2668">SUM(O1948:O1951)</f>
        <v>0</v>
      </c>
      <c r="R1948" s="459">
        <f t="shared" ref="R1948" si="2669">Q1948*1.02*1.05*$R$14</f>
        <v>0</v>
      </c>
      <c r="S1948" s="462">
        <f t="shared" ref="S1948" si="2670">F1948*$S$17</f>
        <v>0</v>
      </c>
      <c r="T1948" s="463">
        <f>T1936+T1944</f>
        <v>142781.78991340811</v>
      </c>
    </row>
    <row r="1949" spans="1:20" ht="11.85" customHeight="1" x14ac:dyDescent="0.2">
      <c r="A1949" s="145"/>
      <c r="B1949" s="454"/>
      <c r="C1949" s="379"/>
      <c r="D1949" s="455"/>
      <c r="E1949" s="471"/>
      <c r="F1949" s="457"/>
      <c r="G1949" s="466"/>
      <c r="H1949" s="462"/>
      <c r="I1949" s="467"/>
      <c r="J1949" s="462"/>
      <c r="K1949" s="88"/>
      <c r="L1949" s="88"/>
      <c r="M1949" s="88"/>
      <c r="N1949" s="112"/>
      <c r="O1949" s="89">
        <f t="shared" si="2632"/>
        <v>0</v>
      </c>
      <c r="P1949" s="460"/>
      <c r="Q1949" s="460"/>
      <c r="R1949" s="460"/>
      <c r="S1949" s="462"/>
      <c r="T1949" s="463"/>
    </row>
    <row r="1950" spans="1:20" ht="11.85" customHeight="1" x14ac:dyDescent="0.2">
      <c r="A1950" s="145"/>
      <c r="B1950" s="454"/>
      <c r="C1950" s="379"/>
      <c r="D1950" s="455"/>
      <c r="E1950" s="471"/>
      <c r="F1950" s="457"/>
      <c r="G1950" s="466"/>
      <c r="H1950" s="462"/>
      <c r="I1950" s="467"/>
      <c r="J1950" s="462"/>
      <c r="K1950" s="88"/>
      <c r="L1950" s="88"/>
      <c r="M1950" s="90"/>
      <c r="N1950" s="91"/>
      <c r="O1950" s="89">
        <f t="shared" si="2632"/>
        <v>0</v>
      </c>
      <c r="P1950" s="460"/>
      <c r="Q1950" s="460"/>
      <c r="R1950" s="460"/>
      <c r="S1950" s="462"/>
      <c r="T1950" s="463"/>
    </row>
    <row r="1951" spans="1:20" ht="11.85" customHeight="1" x14ac:dyDescent="0.2">
      <c r="A1951" s="146"/>
      <c r="B1951" s="454"/>
      <c r="C1951" s="380"/>
      <c r="D1951" s="455"/>
      <c r="E1951" s="471"/>
      <c r="F1951" s="457"/>
      <c r="G1951" s="466"/>
      <c r="H1951" s="462"/>
      <c r="I1951" s="467"/>
      <c r="J1951" s="462"/>
      <c r="K1951" s="88"/>
      <c r="L1951" s="88"/>
      <c r="M1951" s="88"/>
      <c r="N1951" s="112"/>
      <c r="O1951" s="89">
        <f t="shared" si="2632"/>
        <v>0</v>
      </c>
      <c r="P1951" s="461"/>
      <c r="Q1951" s="461"/>
      <c r="R1951" s="461"/>
      <c r="S1951" s="462"/>
      <c r="T1951" s="463"/>
    </row>
    <row r="1952" spans="1:20" ht="12.75" customHeight="1" x14ac:dyDescent="0.2"/>
    <row r="1953" spans="1:20" ht="12.75" customHeight="1" x14ac:dyDescent="0.2">
      <c r="A1953" s="254" t="s">
        <v>968</v>
      </c>
      <c r="B1953" s="254"/>
      <c r="C1953" s="254"/>
      <c r="D1953" s="254"/>
      <c r="E1953" s="254"/>
      <c r="F1953" s="254"/>
      <c r="G1953" s="254"/>
      <c r="H1953" s="254"/>
      <c r="I1953" s="254"/>
      <c r="J1953" s="254"/>
      <c r="K1953" s="254"/>
      <c r="L1953" s="254"/>
      <c r="M1953" s="254"/>
      <c r="N1953" s="254"/>
      <c r="O1953" s="254"/>
      <c r="P1953" s="254"/>
      <c r="Q1953" s="254"/>
      <c r="R1953" s="254"/>
      <c r="S1953" s="254"/>
      <c r="T1953" s="254"/>
    </row>
    <row r="1954" spans="1:20" ht="12.75" customHeight="1" x14ac:dyDescent="0.2">
      <c r="C1954" s="15"/>
      <c r="D1954" s="15"/>
      <c r="E1954" s="15"/>
      <c r="F1954" s="15"/>
      <c r="G1954" s="15"/>
      <c r="H1954" s="15"/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</row>
    <row r="1955" spans="1:20" ht="12.75" customHeight="1" x14ac:dyDescent="0.2">
      <c r="A1955" s="254" t="s">
        <v>969</v>
      </c>
      <c r="B1955" s="254"/>
      <c r="C1955" s="254"/>
      <c r="D1955" s="254"/>
      <c r="E1955" s="254"/>
      <c r="F1955" s="254"/>
      <c r="G1955" s="254"/>
      <c r="H1955" s="254"/>
      <c r="I1955" s="254"/>
      <c r="J1955" s="254"/>
      <c r="K1955" s="254"/>
      <c r="L1955" s="254"/>
      <c r="M1955" s="254"/>
      <c r="N1955" s="254"/>
      <c r="O1955" s="254"/>
      <c r="P1955" s="254"/>
      <c r="Q1955" s="254"/>
      <c r="R1955" s="254"/>
      <c r="S1955" s="254"/>
      <c r="T1955" s="254"/>
    </row>
    <row r="1956" spans="1:20" ht="12.75" customHeight="1" x14ac:dyDescent="0.2"/>
    <row r="1957" spans="1:20" ht="12.75" customHeight="1" x14ac:dyDescent="0.2"/>
    <row r="1958" spans="1:20" ht="12.75" customHeight="1" x14ac:dyDescent="0.2"/>
    <row r="1959" spans="1:20" ht="12.75" customHeight="1" x14ac:dyDescent="0.2"/>
    <row r="1960" spans="1:20" ht="12.75" customHeight="1" x14ac:dyDescent="0.2"/>
    <row r="1961" spans="1:20" ht="12.75" customHeight="1" x14ac:dyDescent="0.2"/>
    <row r="1962" spans="1:20" ht="12.75" customHeight="1" x14ac:dyDescent="0.2"/>
    <row r="1963" spans="1:20" ht="12.75" customHeight="1" x14ac:dyDescent="0.2"/>
    <row r="1964" spans="1:20" ht="12.75" customHeight="1" x14ac:dyDescent="0.2"/>
    <row r="1965" spans="1:20" ht="12.75" customHeight="1" x14ac:dyDescent="0.2"/>
    <row r="1981" spans="1:18" s="21" customFormat="1" x14ac:dyDescent="0.2">
      <c r="A1981" s="53"/>
      <c r="B1981" s="53"/>
      <c r="C1981" s="53"/>
      <c r="D1981" s="53"/>
      <c r="E1981" s="53"/>
      <c r="F1981" s="53"/>
      <c r="G1981" s="53"/>
      <c r="H1981" s="53"/>
      <c r="I1981" s="53"/>
      <c r="J1981" s="53"/>
      <c r="K1981" s="53"/>
      <c r="L1981" s="53"/>
      <c r="M1981" s="53"/>
      <c r="N1981" s="53"/>
      <c r="O1981" s="53"/>
      <c r="P1981" s="53"/>
      <c r="Q1981" s="53"/>
      <c r="R1981" s="53"/>
    </row>
  </sheetData>
  <mergeCells count="7273">
    <mergeCell ref="H1892:H1895"/>
    <mergeCell ref="I1892:I1895"/>
    <mergeCell ref="J1892:J1895"/>
    <mergeCell ref="P1892:P1895"/>
    <mergeCell ref="Q1892:Q1895"/>
    <mergeCell ref="S1948:S1951"/>
    <mergeCell ref="T1948:T1951"/>
    <mergeCell ref="A1953:T1953"/>
    <mergeCell ref="A1955:T1955"/>
    <mergeCell ref="A1892:A1895"/>
    <mergeCell ref="B1892:B1895"/>
    <mergeCell ref="C1892:C1895"/>
    <mergeCell ref="D1892:D1895"/>
    <mergeCell ref="E1892:E1895"/>
    <mergeCell ref="F1892:F1895"/>
    <mergeCell ref="H1948:H1951"/>
    <mergeCell ref="I1948:I1951"/>
    <mergeCell ref="J1948:J1951"/>
    <mergeCell ref="P1948:P1951"/>
    <mergeCell ref="Q1948:Q1951"/>
    <mergeCell ref="R1948:R1951"/>
    <mergeCell ref="R1944:R1947"/>
    <mergeCell ref="S1944:S1947"/>
    <mergeCell ref="T1944:T1947"/>
    <mergeCell ref="A1948:A1951"/>
    <mergeCell ref="B1948:B1951"/>
    <mergeCell ref="C1948:C1951"/>
    <mergeCell ref="D1948:D1951"/>
    <mergeCell ref="E1948:E1951"/>
    <mergeCell ref="F1948:F1951"/>
    <mergeCell ref="G1948:G1951"/>
    <mergeCell ref="G1944:G1947"/>
    <mergeCell ref="H1944:H1947"/>
    <mergeCell ref="I1944:I1947"/>
    <mergeCell ref="J1944:J1947"/>
    <mergeCell ref="P1944:P1947"/>
    <mergeCell ref="Q1944:Q1947"/>
    <mergeCell ref="A1944:A1947"/>
    <mergeCell ref="B1944:B1947"/>
    <mergeCell ref="C1944:C1947"/>
    <mergeCell ref="D1944:D1947"/>
    <mergeCell ref="E1944:E1947"/>
    <mergeCell ref="F1944:F1947"/>
    <mergeCell ref="J1940:J1943"/>
    <mergeCell ref="P1940:P1943"/>
    <mergeCell ref="Q1940:Q1943"/>
    <mergeCell ref="R1940:R1943"/>
    <mergeCell ref="S1940:S1943"/>
    <mergeCell ref="T1940:T1943"/>
    <mergeCell ref="T1936:T1939"/>
    <mergeCell ref="A1940:A1943"/>
    <mergeCell ref="B1940:B1943"/>
    <mergeCell ref="C1940:C1943"/>
    <mergeCell ref="D1940:D1943"/>
    <mergeCell ref="E1940:E1943"/>
    <mergeCell ref="F1940:F1943"/>
    <mergeCell ref="G1940:G1943"/>
    <mergeCell ref="H1940:H1943"/>
    <mergeCell ref="I1940:I1943"/>
    <mergeCell ref="I1936:I1939"/>
    <mergeCell ref="J1936:J1939"/>
    <mergeCell ref="P1936:P1939"/>
    <mergeCell ref="Q1936:Q1939"/>
    <mergeCell ref="R1936:R1939"/>
    <mergeCell ref="S1936:S1939"/>
    <mergeCell ref="S1932:S1935"/>
    <mergeCell ref="T1932:T1935"/>
    <mergeCell ref="A1936:A1939"/>
    <mergeCell ref="B1936:B1939"/>
    <mergeCell ref="C1936:C1939"/>
    <mergeCell ref="D1936:D1939"/>
    <mergeCell ref="E1936:E1939"/>
    <mergeCell ref="F1936:F1939"/>
    <mergeCell ref="G1936:G1939"/>
    <mergeCell ref="H1936:H1939"/>
    <mergeCell ref="H1932:H1935"/>
    <mergeCell ref="I1932:I1935"/>
    <mergeCell ref="J1932:J1935"/>
    <mergeCell ref="P1932:P1935"/>
    <mergeCell ref="Q1932:Q1935"/>
    <mergeCell ref="R1932:R1935"/>
    <mergeCell ref="R1928:R1931"/>
    <mergeCell ref="S1928:S1931"/>
    <mergeCell ref="T1928:T1931"/>
    <mergeCell ref="A1932:A1935"/>
    <mergeCell ref="B1932:B1935"/>
    <mergeCell ref="C1932:C1935"/>
    <mergeCell ref="D1932:D1935"/>
    <mergeCell ref="E1932:E1935"/>
    <mergeCell ref="F1932:F1935"/>
    <mergeCell ref="G1932:G1935"/>
    <mergeCell ref="G1928:G1931"/>
    <mergeCell ref="H1928:H1931"/>
    <mergeCell ref="I1928:I1931"/>
    <mergeCell ref="J1928:J1931"/>
    <mergeCell ref="P1928:P1931"/>
    <mergeCell ref="Q1928:Q1931"/>
    <mergeCell ref="A1928:A1931"/>
    <mergeCell ref="B1928:B1931"/>
    <mergeCell ref="C1928:C1931"/>
    <mergeCell ref="D1928:D1931"/>
    <mergeCell ref="E1928:E1931"/>
    <mergeCell ref="F1928:F1931"/>
    <mergeCell ref="J1924:J1927"/>
    <mergeCell ref="P1924:P1927"/>
    <mergeCell ref="Q1924:Q1927"/>
    <mergeCell ref="R1924:R1927"/>
    <mergeCell ref="S1924:S1927"/>
    <mergeCell ref="T1924:T1927"/>
    <mergeCell ref="T1920:T1923"/>
    <mergeCell ref="A1924:A1927"/>
    <mergeCell ref="B1924:B1927"/>
    <mergeCell ref="C1924:C1927"/>
    <mergeCell ref="D1924:D1927"/>
    <mergeCell ref="E1924:E1927"/>
    <mergeCell ref="F1924:F1927"/>
    <mergeCell ref="G1924:G1927"/>
    <mergeCell ref="H1924:H1927"/>
    <mergeCell ref="I1924:I1927"/>
    <mergeCell ref="I1920:I1923"/>
    <mergeCell ref="J1920:J1923"/>
    <mergeCell ref="P1920:P1923"/>
    <mergeCell ref="Q1920:Q1923"/>
    <mergeCell ref="R1920:R1923"/>
    <mergeCell ref="S1920:S1923"/>
    <mergeCell ref="S1916:S1919"/>
    <mergeCell ref="T1916:T1919"/>
    <mergeCell ref="A1920:A1923"/>
    <mergeCell ref="B1920:B1923"/>
    <mergeCell ref="C1920:C1923"/>
    <mergeCell ref="D1920:D1923"/>
    <mergeCell ref="E1920:E1923"/>
    <mergeCell ref="F1920:F1923"/>
    <mergeCell ref="G1920:G1923"/>
    <mergeCell ref="H1920:H1923"/>
    <mergeCell ref="H1916:H1919"/>
    <mergeCell ref="I1916:I1919"/>
    <mergeCell ref="J1916:J1919"/>
    <mergeCell ref="P1916:P1919"/>
    <mergeCell ref="Q1916:Q1919"/>
    <mergeCell ref="R1916:R1919"/>
    <mergeCell ref="R1912:R1915"/>
    <mergeCell ref="S1912:S1915"/>
    <mergeCell ref="T1912:T1915"/>
    <mergeCell ref="A1916:A1919"/>
    <mergeCell ref="B1916:B1919"/>
    <mergeCell ref="C1916:C1919"/>
    <mergeCell ref="D1916:D1919"/>
    <mergeCell ref="E1916:E1919"/>
    <mergeCell ref="F1916:F1919"/>
    <mergeCell ref="G1916:G1919"/>
    <mergeCell ref="G1912:G1915"/>
    <mergeCell ref="H1912:H1915"/>
    <mergeCell ref="I1912:I1915"/>
    <mergeCell ref="J1912:J1915"/>
    <mergeCell ref="P1912:P1915"/>
    <mergeCell ref="Q1912:Q1915"/>
    <mergeCell ref="A1912:A1915"/>
    <mergeCell ref="B1912:B1915"/>
    <mergeCell ref="C1912:C1915"/>
    <mergeCell ref="D1912:D1915"/>
    <mergeCell ref="E1912:E1915"/>
    <mergeCell ref="F1912:F1915"/>
    <mergeCell ref="J1908:J1911"/>
    <mergeCell ref="P1908:P1911"/>
    <mergeCell ref="Q1908:Q1911"/>
    <mergeCell ref="R1908:R1911"/>
    <mergeCell ref="S1908:S1911"/>
    <mergeCell ref="T1908:T1911"/>
    <mergeCell ref="T1904:T1907"/>
    <mergeCell ref="A1908:A1911"/>
    <mergeCell ref="B1908:B1911"/>
    <mergeCell ref="C1908:C1911"/>
    <mergeCell ref="D1908:D1911"/>
    <mergeCell ref="E1908:E1911"/>
    <mergeCell ref="F1908:F1911"/>
    <mergeCell ref="G1908:G1911"/>
    <mergeCell ref="H1908:H1911"/>
    <mergeCell ref="I1908:I1911"/>
    <mergeCell ref="I1904:I1907"/>
    <mergeCell ref="J1904:J1907"/>
    <mergeCell ref="P1904:P1907"/>
    <mergeCell ref="Q1904:Q1907"/>
    <mergeCell ref="R1904:R1907"/>
    <mergeCell ref="S1904:S1907"/>
    <mergeCell ref="S1900:S1903"/>
    <mergeCell ref="T1900:T1903"/>
    <mergeCell ref="A1904:A1907"/>
    <mergeCell ref="B1904:B1907"/>
    <mergeCell ref="C1904:C1907"/>
    <mergeCell ref="D1904:D1907"/>
    <mergeCell ref="E1904:E1907"/>
    <mergeCell ref="F1904:F1907"/>
    <mergeCell ref="G1904:G1907"/>
    <mergeCell ref="H1904:H1907"/>
    <mergeCell ref="H1900:H1903"/>
    <mergeCell ref="I1900:I1903"/>
    <mergeCell ref="J1900:J1903"/>
    <mergeCell ref="P1900:P1903"/>
    <mergeCell ref="Q1900:Q1903"/>
    <mergeCell ref="R1900:R1903"/>
    <mergeCell ref="R1896:R1899"/>
    <mergeCell ref="S1896:S1899"/>
    <mergeCell ref="T1896:T1899"/>
    <mergeCell ref="A1900:A1903"/>
    <mergeCell ref="B1900:B1903"/>
    <mergeCell ref="C1900:C1903"/>
    <mergeCell ref="D1900:D1903"/>
    <mergeCell ref="E1900:E1903"/>
    <mergeCell ref="F1900:F1903"/>
    <mergeCell ref="G1900:G1903"/>
    <mergeCell ref="G1896:G1899"/>
    <mergeCell ref="H1896:H1899"/>
    <mergeCell ref="I1896:I1899"/>
    <mergeCell ref="J1896:J1899"/>
    <mergeCell ref="P1896:P1899"/>
    <mergeCell ref="Q1896:Q1899"/>
    <mergeCell ref="A1896:A1899"/>
    <mergeCell ref="B1896:B1899"/>
    <mergeCell ref="C1896:C1899"/>
    <mergeCell ref="D1896:D1899"/>
    <mergeCell ref="E1896:E1899"/>
    <mergeCell ref="F1896:F1899"/>
    <mergeCell ref="J1888:J1891"/>
    <mergeCell ref="P1888:P1891"/>
    <mergeCell ref="Q1888:Q1891"/>
    <mergeCell ref="R1888:R1891"/>
    <mergeCell ref="S1888:S1891"/>
    <mergeCell ref="T1888:T1891"/>
    <mergeCell ref="T1884:T1887"/>
    <mergeCell ref="A1888:A1891"/>
    <mergeCell ref="B1888:B1891"/>
    <mergeCell ref="C1888:C1891"/>
    <mergeCell ref="D1888:D1891"/>
    <mergeCell ref="E1888:E1891"/>
    <mergeCell ref="F1888:F1891"/>
    <mergeCell ref="G1888:G1891"/>
    <mergeCell ref="H1888:H1891"/>
    <mergeCell ref="I1888:I1891"/>
    <mergeCell ref="I1884:I1887"/>
    <mergeCell ref="J1884:J1887"/>
    <mergeCell ref="P1884:P1887"/>
    <mergeCell ref="Q1884:Q1887"/>
    <mergeCell ref="R1884:R1887"/>
    <mergeCell ref="S1884:S1887"/>
    <mergeCell ref="R1892:R1895"/>
    <mergeCell ref="S1892:S1895"/>
    <mergeCell ref="T1892:T1895"/>
    <mergeCell ref="G1892:G1895"/>
    <mergeCell ref="S1880:S1883"/>
    <mergeCell ref="T1880:T1883"/>
    <mergeCell ref="A1884:A1887"/>
    <mergeCell ref="B1884:B1887"/>
    <mergeCell ref="C1884:C1887"/>
    <mergeCell ref="D1884:D1887"/>
    <mergeCell ref="E1884:E1887"/>
    <mergeCell ref="F1884:F1887"/>
    <mergeCell ref="G1884:G1887"/>
    <mergeCell ref="H1884:H1887"/>
    <mergeCell ref="H1880:H1883"/>
    <mergeCell ref="I1880:I1883"/>
    <mergeCell ref="J1880:J1883"/>
    <mergeCell ref="P1880:P1883"/>
    <mergeCell ref="Q1880:Q1883"/>
    <mergeCell ref="R1880:R1883"/>
    <mergeCell ref="R1876:R1879"/>
    <mergeCell ref="S1876:S1879"/>
    <mergeCell ref="T1876:T1879"/>
    <mergeCell ref="A1880:A1883"/>
    <mergeCell ref="B1880:B1883"/>
    <mergeCell ref="C1880:C1883"/>
    <mergeCell ref="D1880:D1883"/>
    <mergeCell ref="E1880:E1883"/>
    <mergeCell ref="F1880:F1883"/>
    <mergeCell ref="G1880:G1883"/>
    <mergeCell ref="G1876:G1879"/>
    <mergeCell ref="H1876:H1879"/>
    <mergeCell ref="I1876:I1879"/>
    <mergeCell ref="J1876:J1879"/>
    <mergeCell ref="P1876:P1879"/>
    <mergeCell ref="Q1876:Q1879"/>
    <mergeCell ref="A1876:A1879"/>
    <mergeCell ref="B1876:B1879"/>
    <mergeCell ref="C1876:C1879"/>
    <mergeCell ref="D1876:D1879"/>
    <mergeCell ref="E1876:E1879"/>
    <mergeCell ref="F1876:F1879"/>
    <mergeCell ref="J1872:J1875"/>
    <mergeCell ref="P1872:P1875"/>
    <mergeCell ref="Q1872:Q1875"/>
    <mergeCell ref="R1872:R1875"/>
    <mergeCell ref="S1872:S1875"/>
    <mergeCell ref="T1872:T1875"/>
    <mergeCell ref="T1868:T1871"/>
    <mergeCell ref="A1872:A1875"/>
    <mergeCell ref="B1872:B1875"/>
    <mergeCell ref="C1872:C1875"/>
    <mergeCell ref="D1872:D1875"/>
    <mergeCell ref="E1872:E1875"/>
    <mergeCell ref="F1872:F1875"/>
    <mergeCell ref="G1872:G1875"/>
    <mergeCell ref="H1872:H1875"/>
    <mergeCell ref="I1872:I1875"/>
    <mergeCell ref="I1868:I1871"/>
    <mergeCell ref="J1868:J1871"/>
    <mergeCell ref="P1868:P1871"/>
    <mergeCell ref="Q1868:Q1871"/>
    <mergeCell ref="R1868:R1871"/>
    <mergeCell ref="S1868:S1871"/>
    <mergeCell ref="S1864:S1867"/>
    <mergeCell ref="T1864:T1867"/>
    <mergeCell ref="A1868:A1871"/>
    <mergeCell ref="B1868:B1871"/>
    <mergeCell ref="C1868:C1871"/>
    <mergeCell ref="D1868:D1871"/>
    <mergeCell ref="E1868:E1871"/>
    <mergeCell ref="F1868:F1871"/>
    <mergeCell ref="G1868:G1871"/>
    <mergeCell ref="H1868:H1871"/>
    <mergeCell ref="H1864:H1867"/>
    <mergeCell ref="I1864:I1867"/>
    <mergeCell ref="J1864:J1867"/>
    <mergeCell ref="P1864:P1867"/>
    <mergeCell ref="Q1864:Q1867"/>
    <mergeCell ref="R1864:R1867"/>
    <mergeCell ref="R1860:R1863"/>
    <mergeCell ref="S1860:S1863"/>
    <mergeCell ref="T1860:T1863"/>
    <mergeCell ref="A1864:A1867"/>
    <mergeCell ref="B1864:B1867"/>
    <mergeCell ref="C1864:C1867"/>
    <mergeCell ref="D1864:D1867"/>
    <mergeCell ref="E1864:E1867"/>
    <mergeCell ref="F1864:F1867"/>
    <mergeCell ref="G1864:G1867"/>
    <mergeCell ref="G1860:G1863"/>
    <mergeCell ref="H1860:H1863"/>
    <mergeCell ref="I1860:I1863"/>
    <mergeCell ref="J1860:J1863"/>
    <mergeCell ref="P1860:P1863"/>
    <mergeCell ref="Q1860:Q1863"/>
    <mergeCell ref="A1860:A1863"/>
    <mergeCell ref="B1860:B1863"/>
    <mergeCell ref="C1860:C1863"/>
    <mergeCell ref="D1860:D1863"/>
    <mergeCell ref="E1860:E1863"/>
    <mergeCell ref="F1860:F1863"/>
    <mergeCell ref="J1856:J1859"/>
    <mergeCell ref="P1856:P1859"/>
    <mergeCell ref="Q1856:Q1859"/>
    <mergeCell ref="R1856:R1859"/>
    <mergeCell ref="S1856:S1859"/>
    <mergeCell ref="T1856:T1859"/>
    <mergeCell ref="T1852:T1855"/>
    <mergeCell ref="A1856:A1859"/>
    <mergeCell ref="B1856:B1859"/>
    <mergeCell ref="C1856:C1859"/>
    <mergeCell ref="D1856:D1859"/>
    <mergeCell ref="E1856:E1859"/>
    <mergeCell ref="F1856:F1859"/>
    <mergeCell ref="G1856:G1859"/>
    <mergeCell ref="H1856:H1859"/>
    <mergeCell ref="I1856:I1859"/>
    <mergeCell ref="I1852:I1855"/>
    <mergeCell ref="J1852:J1855"/>
    <mergeCell ref="P1852:P1855"/>
    <mergeCell ref="Q1852:Q1855"/>
    <mergeCell ref="R1852:R1855"/>
    <mergeCell ref="S1852:S1855"/>
    <mergeCell ref="S1848:S1851"/>
    <mergeCell ref="T1848:T1851"/>
    <mergeCell ref="A1852:A1855"/>
    <mergeCell ref="B1852:B1855"/>
    <mergeCell ref="C1852:C1855"/>
    <mergeCell ref="D1852:D1855"/>
    <mergeCell ref="E1852:E1855"/>
    <mergeCell ref="F1852:F1855"/>
    <mergeCell ref="G1852:G1855"/>
    <mergeCell ref="H1852:H1855"/>
    <mergeCell ref="H1848:H1851"/>
    <mergeCell ref="I1848:I1851"/>
    <mergeCell ref="J1848:J1851"/>
    <mergeCell ref="P1848:P1851"/>
    <mergeCell ref="Q1848:Q1851"/>
    <mergeCell ref="R1848:R1851"/>
    <mergeCell ref="R1844:R1847"/>
    <mergeCell ref="S1844:S1847"/>
    <mergeCell ref="T1844:T1847"/>
    <mergeCell ref="A1848:A1851"/>
    <mergeCell ref="B1848:B1851"/>
    <mergeCell ref="C1848:C1851"/>
    <mergeCell ref="D1848:D1851"/>
    <mergeCell ref="E1848:E1851"/>
    <mergeCell ref="F1848:F1851"/>
    <mergeCell ref="G1848:G1851"/>
    <mergeCell ref="G1844:G1847"/>
    <mergeCell ref="H1844:H1847"/>
    <mergeCell ref="I1844:I1847"/>
    <mergeCell ref="J1844:J1847"/>
    <mergeCell ref="P1844:P1847"/>
    <mergeCell ref="Q1844:Q1847"/>
    <mergeCell ref="A1844:A1847"/>
    <mergeCell ref="B1844:B1847"/>
    <mergeCell ref="C1844:C1847"/>
    <mergeCell ref="D1844:D1847"/>
    <mergeCell ref="E1844:E1847"/>
    <mergeCell ref="F1844:F1847"/>
    <mergeCell ref="J1840:J1843"/>
    <mergeCell ref="P1840:P1843"/>
    <mergeCell ref="Q1840:Q1843"/>
    <mergeCell ref="R1840:R1843"/>
    <mergeCell ref="S1840:S1843"/>
    <mergeCell ref="T1840:T1843"/>
    <mergeCell ref="T1836:T1839"/>
    <mergeCell ref="A1840:A1843"/>
    <mergeCell ref="B1840:B1843"/>
    <mergeCell ref="C1840:C1843"/>
    <mergeCell ref="D1840:D1843"/>
    <mergeCell ref="E1840:E1843"/>
    <mergeCell ref="F1840:F1843"/>
    <mergeCell ref="G1840:G1843"/>
    <mergeCell ref="H1840:H1843"/>
    <mergeCell ref="I1840:I1843"/>
    <mergeCell ref="I1836:I1839"/>
    <mergeCell ref="J1836:J1839"/>
    <mergeCell ref="P1836:P1839"/>
    <mergeCell ref="Q1836:Q1839"/>
    <mergeCell ref="R1836:R1839"/>
    <mergeCell ref="S1836:S1839"/>
    <mergeCell ref="S1832:S1835"/>
    <mergeCell ref="T1832:T1835"/>
    <mergeCell ref="A1836:A1839"/>
    <mergeCell ref="B1836:B1839"/>
    <mergeCell ref="C1836:C1839"/>
    <mergeCell ref="D1836:D1839"/>
    <mergeCell ref="E1836:E1839"/>
    <mergeCell ref="F1836:F1839"/>
    <mergeCell ref="G1836:G1839"/>
    <mergeCell ref="H1836:H1839"/>
    <mergeCell ref="H1832:H1835"/>
    <mergeCell ref="I1832:I1835"/>
    <mergeCell ref="J1832:J1835"/>
    <mergeCell ref="P1832:P1835"/>
    <mergeCell ref="Q1832:Q1835"/>
    <mergeCell ref="R1832:R1835"/>
    <mergeCell ref="R1828:R1831"/>
    <mergeCell ref="S1828:S1831"/>
    <mergeCell ref="T1828:T1831"/>
    <mergeCell ref="A1832:A1835"/>
    <mergeCell ref="B1832:B1835"/>
    <mergeCell ref="C1832:C1835"/>
    <mergeCell ref="D1832:D1835"/>
    <mergeCell ref="E1832:E1835"/>
    <mergeCell ref="F1832:F1835"/>
    <mergeCell ref="G1832:G1835"/>
    <mergeCell ref="G1828:G1831"/>
    <mergeCell ref="H1828:H1831"/>
    <mergeCell ref="I1828:I1831"/>
    <mergeCell ref="J1828:J1831"/>
    <mergeCell ref="P1828:P1831"/>
    <mergeCell ref="Q1828:Q1831"/>
    <mergeCell ref="A1828:A1831"/>
    <mergeCell ref="B1828:B1831"/>
    <mergeCell ref="C1828:C1831"/>
    <mergeCell ref="D1828:D1831"/>
    <mergeCell ref="E1828:E1831"/>
    <mergeCell ref="F1828:F1831"/>
    <mergeCell ref="J1824:J1827"/>
    <mergeCell ref="P1824:P1827"/>
    <mergeCell ref="Q1824:Q1827"/>
    <mergeCell ref="R1824:R1827"/>
    <mergeCell ref="S1824:S1827"/>
    <mergeCell ref="T1824:T1827"/>
    <mergeCell ref="T1820:T1823"/>
    <mergeCell ref="A1824:A1827"/>
    <mergeCell ref="B1824:B1827"/>
    <mergeCell ref="C1824:C1827"/>
    <mergeCell ref="D1824:D1827"/>
    <mergeCell ref="E1824:E1827"/>
    <mergeCell ref="F1824:F1827"/>
    <mergeCell ref="G1824:G1827"/>
    <mergeCell ref="H1824:H1827"/>
    <mergeCell ref="I1824:I1827"/>
    <mergeCell ref="I1820:I1823"/>
    <mergeCell ref="J1820:J1823"/>
    <mergeCell ref="P1820:P1823"/>
    <mergeCell ref="Q1820:Q1823"/>
    <mergeCell ref="R1820:R1823"/>
    <mergeCell ref="S1820:S1823"/>
    <mergeCell ref="S1816:S1819"/>
    <mergeCell ref="T1816:T1819"/>
    <mergeCell ref="A1820:A1823"/>
    <mergeCell ref="B1820:B1823"/>
    <mergeCell ref="C1820:C1823"/>
    <mergeCell ref="D1820:D1823"/>
    <mergeCell ref="E1820:E1823"/>
    <mergeCell ref="F1820:F1823"/>
    <mergeCell ref="G1820:G1823"/>
    <mergeCell ref="H1820:H1823"/>
    <mergeCell ref="H1816:H1819"/>
    <mergeCell ref="I1816:I1819"/>
    <mergeCell ref="J1816:J1819"/>
    <mergeCell ref="P1816:P1819"/>
    <mergeCell ref="Q1816:Q1819"/>
    <mergeCell ref="R1816:R1819"/>
    <mergeCell ref="R1812:R1815"/>
    <mergeCell ref="S1812:S1815"/>
    <mergeCell ref="T1812:T1815"/>
    <mergeCell ref="A1816:A1819"/>
    <mergeCell ref="B1816:B1819"/>
    <mergeCell ref="C1816:C1819"/>
    <mergeCell ref="D1816:D1819"/>
    <mergeCell ref="E1816:E1819"/>
    <mergeCell ref="F1816:F1819"/>
    <mergeCell ref="G1816:G1819"/>
    <mergeCell ref="G1812:G1815"/>
    <mergeCell ref="H1812:H1815"/>
    <mergeCell ref="I1812:I1815"/>
    <mergeCell ref="J1812:J1815"/>
    <mergeCell ref="P1812:P1815"/>
    <mergeCell ref="Q1812:Q1815"/>
    <mergeCell ref="A1812:A1815"/>
    <mergeCell ref="B1812:B1815"/>
    <mergeCell ref="C1812:C1815"/>
    <mergeCell ref="D1812:D1815"/>
    <mergeCell ref="E1812:E1815"/>
    <mergeCell ref="F1812:F1815"/>
    <mergeCell ref="J1808:J1811"/>
    <mergeCell ref="P1808:P1811"/>
    <mergeCell ref="Q1808:Q1811"/>
    <mergeCell ref="R1808:R1811"/>
    <mergeCell ref="S1808:S1811"/>
    <mergeCell ref="T1808:T1811"/>
    <mergeCell ref="T1804:T1807"/>
    <mergeCell ref="A1808:A1811"/>
    <mergeCell ref="B1808:B1811"/>
    <mergeCell ref="C1808:C1811"/>
    <mergeCell ref="D1808:D1811"/>
    <mergeCell ref="E1808:E1811"/>
    <mergeCell ref="F1808:F1811"/>
    <mergeCell ref="G1808:G1811"/>
    <mergeCell ref="H1808:H1811"/>
    <mergeCell ref="I1808:I1811"/>
    <mergeCell ref="I1804:I1807"/>
    <mergeCell ref="J1804:J1807"/>
    <mergeCell ref="P1804:P1807"/>
    <mergeCell ref="Q1804:Q1807"/>
    <mergeCell ref="R1804:R1807"/>
    <mergeCell ref="S1804:S1807"/>
    <mergeCell ref="S1800:S1803"/>
    <mergeCell ref="T1800:T1803"/>
    <mergeCell ref="A1804:A1807"/>
    <mergeCell ref="B1804:B1807"/>
    <mergeCell ref="C1804:C1807"/>
    <mergeCell ref="D1804:D1807"/>
    <mergeCell ref="E1804:E1807"/>
    <mergeCell ref="F1804:F1807"/>
    <mergeCell ref="G1804:G1807"/>
    <mergeCell ref="H1804:H1807"/>
    <mergeCell ref="H1800:H1803"/>
    <mergeCell ref="I1800:I1803"/>
    <mergeCell ref="J1800:J1803"/>
    <mergeCell ref="P1800:P1803"/>
    <mergeCell ref="Q1800:Q1803"/>
    <mergeCell ref="R1800:R1803"/>
    <mergeCell ref="R1796:R1799"/>
    <mergeCell ref="S1796:S1799"/>
    <mergeCell ref="T1796:T1799"/>
    <mergeCell ref="A1800:A1803"/>
    <mergeCell ref="B1800:B1803"/>
    <mergeCell ref="C1800:C1803"/>
    <mergeCell ref="D1800:D1803"/>
    <mergeCell ref="E1800:E1803"/>
    <mergeCell ref="F1800:F1803"/>
    <mergeCell ref="G1800:G1803"/>
    <mergeCell ref="G1796:G1799"/>
    <mergeCell ref="H1796:H1799"/>
    <mergeCell ref="I1796:I1799"/>
    <mergeCell ref="J1796:J1799"/>
    <mergeCell ref="P1796:P1799"/>
    <mergeCell ref="Q1796:Q1799"/>
    <mergeCell ref="A1796:A1799"/>
    <mergeCell ref="B1796:B1799"/>
    <mergeCell ref="C1796:C1799"/>
    <mergeCell ref="D1796:D1799"/>
    <mergeCell ref="E1796:E1799"/>
    <mergeCell ref="F1796:F1799"/>
    <mergeCell ref="J1792:J1795"/>
    <mergeCell ref="P1792:P1795"/>
    <mergeCell ref="Q1792:Q1795"/>
    <mergeCell ref="R1792:R1795"/>
    <mergeCell ref="S1792:S1795"/>
    <mergeCell ref="T1792:T1795"/>
    <mergeCell ref="T1788:T1791"/>
    <mergeCell ref="A1792:A1795"/>
    <mergeCell ref="B1792:B1795"/>
    <mergeCell ref="C1792:C1795"/>
    <mergeCell ref="D1792:D1795"/>
    <mergeCell ref="E1792:E1795"/>
    <mergeCell ref="F1792:F1795"/>
    <mergeCell ref="G1792:G1795"/>
    <mergeCell ref="H1792:H1795"/>
    <mergeCell ref="I1792:I1795"/>
    <mergeCell ref="I1788:I1791"/>
    <mergeCell ref="J1788:J1791"/>
    <mergeCell ref="P1788:P1791"/>
    <mergeCell ref="Q1788:Q1791"/>
    <mergeCell ref="R1788:R1791"/>
    <mergeCell ref="S1788:S1791"/>
    <mergeCell ref="S1784:S1787"/>
    <mergeCell ref="T1784:T1787"/>
    <mergeCell ref="A1788:A1791"/>
    <mergeCell ref="B1788:B1791"/>
    <mergeCell ref="C1788:C1791"/>
    <mergeCell ref="D1788:D1791"/>
    <mergeCell ref="E1788:E1791"/>
    <mergeCell ref="F1788:F1791"/>
    <mergeCell ref="G1788:G1791"/>
    <mergeCell ref="H1788:H1791"/>
    <mergeCell ref="H1784:H1787"/>
    <mergeCell ref="I1784:I1787"/>
    <mergeCell ref="J1784:J1787"/>
    <mergeCell ref="P1784:P1787"/>
    <mergeCell ref="Q1784:Q1787"/>
    <mergeCell ref="R1784:R1787"/>
    <mergeCell ref="R1780:R1783"/>
    <mergeCell ref="S1780:S1783"/>
    <mergeCell ref="T1780:T1783"/>
    <mergeCell ref="A1784:A1787"/>
    <mergeCell ref="B1784:B1787"/>
    <mergeCell ref="C1784:C1787"/>
    <mergeCell ref="D1784:D1787"/>
    <mergeCell ref="E1784:E1787"/>
    <mergeCell ref="F1784:F1787"/>
    <mergeCell ref="G1784:G1787"/>
    <mergeCell ref="G1780:G1783"/>
    <mergeCell ref="H1780:H1783"/>
    <mergeCell ref="I1780:I1783"/>
    <mergeCell ref="J1780:J1783"/>
    <mergeCell ref="P1780:P1783"/>
    <mergeCell ref="Q1780:Q1783"/>
    <mergeCell ref="A1780:A1783"/>
    <mergeCell ref="B1780:B1783"/>
    <mergeCell ref="C1780:C1783"/>
    <mergeCell ref="D1780:D1783"/>
    <mergeCell ref="E1780:E1783"/>
    <mergeCell ref="F1780:F1783"/>
    <mergeCell ref="J1776:J1779"/>
    <mergeCell ref="P1776:P1779"/>
    <mergeCell ref="Q1776:Q1779"/>
    <mergeCell ref="R1776:R1779"/>
    <mergeCell ref="S1776:S1779"/>
    <mergeCell ref="T1776:T1779"/>
    <mergeCell ref="T1772:T1775"/>
    <mergeCell ref="A1776:A1779"/>
    <mergeCell ref="B1776:B1779"/>
    <mergeCell ref="C1776:C1779"/>
    <mergeCell ref="D1776:D1779"/>
    <mergeCell ref="E1776:E1779"/>
    <mergeCell ref="F1776:F1779"/>
    <mergeCell ref="G1776:G1779"/>
    <mergeCell ref="H1776:H1779"/>
    <mergeCell ref="I1776:I1779"/>
    <mergeCell ref="I1772:I1775"/>
    <mergeCell ref="J1772:J1775"/>
    <mergeCell ref="P1772:P1775"/>
    <mergeCell ref="Q1772:Q1775"/>
    <mergeCell ref="R1772:R1775"/>
    <mergeCell ref="S1772:S1775"/>
    <mergeCell ref="S1768:S1771"/>
    <mergeCell ref="T1768:T1771"/>
    <mergeCell ref="A1772:A1775"/>
    <mergeCell ref="B1772:B1775"/>
    <mergeCell ref="C1772:C1775"/>
    <mergeCell ref="D1772:D1775"/>
    <mergeCell ref="E1772:E1775"/>
    <mergeCell ref="F1772:F1775"/>
    <mergeCell ref="G1772:G1775"/>
    <mergeCell ref="H1772:H1775"/>
    <mergeCell ref="H1768:H1771"/>
    <mergeCell ref="I1768:I1771"/>
    <mergeCell ref="J1768:J1771"/>
    <mergeCell ref="P1768:P1771"/>
    <mergeCell ref="Q1768:Q1771"/>
    <mergeCell ref="R1768:R1771"/>
    <mergeCell ref="A1768:A1771"/>
    <mergeCell ref="B1768:B1771"/>
    <mergeCell ref="C1768:C1771"/>
    <mergeCell ref="D1768:D1771"/>
    <mergeCell ref="E1768:E1771"/>
    <mergeCell ref="F1768:F1771"/>
    <mergeCell ref="G1768:G1771"/>
    <mergeCell ref="R1764:R1767"/>
    <mergeCell ref="S1764:S1767"/>
    <mergeCell ref="T1764:T1767"/>
    <mergeCell ref="G1764:G1767"/>
    <mergeCell ref="H1764:H1767"/>
    <mergeCell ref="I1764:I1767"/>
    <mergeCell ref="J1764:J1767"/>
    <mergeCell ref="P1764:P1767"/>
    <mergeCell ref="Q1764:Q1767"/>
    <mergeCell ref="A1764:A1767"/>
    <mergeCell ref="B1764:B1767"/>
    <mergeCell ref="C1764:C1767"/>
    <mergeCell ref="D1764:D1767"/>
    <mergeCell ref="E1764:E1767"/>
    <mergeCell ref="F1764:F1767"/>
    <mergeCell ref="J1760:J1763"/>
    <mergeCell ref="P1760:P1763"/>
    <mergeCell ref="Q1760:Q1763"/>
    <mergeCell ref="R1760:R1763"/>
    <mergeCell ref="S1760:S1763"/>
    <mergeCell ref="T1760:T1763"/>
    <mergeCell ref="T1756:T1759"/>
    <mergeCell ref="A1760:A1763"/>
    <mergeCell ref="B1760:B1763"/>
    <mergeCell ref="C1760:C1763"/>
    <mergeCell ref="D1760:D1763"/>
    <mergeCell ref="E1760:E1763"/>
    <mergeCell ref="F1760:F1763"/>
    <mergeCell ref="G1760:G1763"/>
    <mergeCell ref="H1760:H1763"/>
    <mergeCell ref="I1760:I1763"/>
    <mergeCell ref="I1756:I1759"/>
    <mergeCell ref="J1756:J1759"/>
    <mergeCell ref="P1756:P1759"/>
    <mergeCell ref="Q1756:Q1759"/>
    <mergeCell ref="R1756:R1759"/>
    <mergeCell ref="S1756:S1759"/>
    <mergeCell ref="S1752:S1755"/>
    <mergeCell ref="T1752:T1755"/>
    <mergeCell ref="A1756:A1759"/>
    <mergeCell ref="B1756:B1759"/>
    <mergeCell ref="C1756:C1759"/>
    <mergeCell ref="D1756:D1759"/>
    <mergeCell ref="E1756:E1759"/>
    <mergeCell ref="F1756:F1759"/>
    <mergeCell ref="G1756:G1759"/>
    <mergeCell ref="H1756:H1759"/>
    <mergeCell ref="H1752:H1755"/>
    <mergeCell ref="I1752:I1755"/>
    <mergeCell ref="J1752:J1755"/>
    <mergeCell ref="P1752:P1755"/>
    <mergeCell ref="Q1752:Q1755"/>
    <mergeCell ref="R1752:R1755"/>
    <mergeCell ref="R1748:R1751"/>
    <mergeCell ref="S1748:S1751"/>
    <mergeCell ref="T1748:T1751"/>
    <mergeCell ref="A1752:A1755"/>
    <mergeCell ref="B1752:B1755"/>
    <mergeCell ref="C1752:C1755"/>
    <mergeCell ref="D1752:D1755"/>
    <mergeCell ref="E1752:E1755"/>
    <mergeCell ref="F1752:F1755"/>
    <mergeCell ref="G1752:G1755"/>
    <mergeCell ref="G1748:G1751"/>
    <mergeCell ref="H1748:H1751"/>
    <mergeCell ref="I1748:I1751"/>
    <mergeCell ref="J1748:J1751"/>
    <mergeCell ref="P1748:P1751"/>
    <mergeCell ref="Q1748:Q1751"/>
    <mergeCell ref="A1748:A1751"/>
    <mergeCell ref="B1748:B1751"/>
    <mergeCell ref="C1748:C1751"/>
    <mergeCell ref="D1748:D1751"/>
    <mergeCell ref="E1748:E1751"/>
    <mergeCell ref="F1748:F1751"/>
    <mergeCell ref="J1744:J1747"/>
    <mergeCell ref="P1744:P1747"/>
    <mergeCell ref="Q1744:Q1747"/>
    <mergeCell ref="R1744:R1747"/>
    <mergeCell ref="S1744:S1747"/>
    <mergeCell ref="T1744:T1747"/>
    <mergeCell ref="T1740:T1743"/>
    <mergeCell ref="A1744:A1747"/>
    <mergeCell ref="B1744:B1747"/>
    <mergeCell ref="C1744:C1747"/>
    <mergeCell ref="D1744:D1747"/>
    <mergeCell ref="E1744:E1747"/>
    <mergeCell ref="F1744:F1747"/>
    <mergeCell ref="G1744:G1747"/>
    <mergeCell ref="H1744:H1747"/>
    <mergeCell ref="I1744:I1747"/>
    <mergeCell ref="I1740:I1743"/>
    <mergeCell ref="J1740:J1743"/>
    <mergeCell ref="P1740:P1743"/>
    <mergeCell ref="Q1740:Q1743"/>
    <mergeCell ref="R1740:R1743"/>
    <mergeCell ref="S1740:S1743"/>
    <mergeCell ref="S1736:S1739"/>
    <mergeCell ref="T1736:T1739"/>
    <mergeCell ref="A1740:A1743"/>
    <mergeCell ref="B1740:B1743"/>
    <mergeCell ref="C1740:C1743"/>
    <mergeCell ref="D1740:D1743"/>
    <mergeCell ref="E1740:E1743"/>
    <mergeCell ref="F1740:F1743"/>
    <mergeCell ref="G1740:G1743"/>
    <mergeCell ref="H1740:H1743"/>
    <mergeCell ref="H1736:H1739"/>
    <mergeCell ref="I1736:I1739"/>
    <mergeCell ref="J1736:J1739"/>
    <mergeCell ref="P1736:P1739"/>
    <mergeCell ref="Q1736:Q1739"/>
    <mergeCell ref="R1736:R1739"/>
    <mergeCell ref="R1732:R1735"/>
    <mergeCell ref="S1732:S1735"/>
    <mergeCell ref="T1732:T1735"/>
    <mergeCell ref="A1736:A1739"/>
    <mergeCell ref="B1736:B1739"/>
    <mergeCell ref="C1736:C1739"/>
    <mergeCell ref="D1736:D1739"/>
    <mergeCell ref="E1736:E1739"/>
    <mergeCell ref="F1736:F1739"/>
    <mergeCell ref="G1736:G1739"/>
    <mergeCell ref="G1732:G1735"/>
    <mergeCell ref="H1732:H1735"/>
    <mergeCell ref="I1732:I1735"/>
    <mergeCell ref="J1732:J1735"/>
    <mergeCell ref="P1732:P1735"/>
    <mergeCell ref="Q1732:Q1735"/>
    <mergeCell ref="A1732:A1735"/>
    <mergeCell ref="B1732:B1735"/>
    <mergeCell ref="C1732:C1735"/>
    <mergeCell ref="D1732:D1735"/>
    <mergeCell ref="E1732:E1735"/>
    <mergeCell ref="F1732:F1735"/>
    <mergeCell ref="J1728:J1731"/>
    <mergeCell ref="P1728:P1731"/>
    <mergeCell ref="Q1728:Q1731"/>
    <mergeCell ref="R1728:R1731"/>
    <mergeCell ref="S1728:S1731"/>
    <mergeCell ref="T1728:T1731"/>
    <mergeCell ref="T1724:T1727"/>
    <mergeCell ref="A1728:A1731"/>
    <mergeCell ref="B1728:B1731"/>
    <mergeCell ref="C1728:C1731"/>
    <mergeCell ref="D1728:D1731"/>
    <mergeCell ref="E1728:E1731"/>
    <mergeCell ref="F1728:F1731"/>
    <mergeCell ref="G1728:G1731"/>
    <mergeCell ref="H1728:H1731"/>
    <mergeCell ref="I1728:I1731"/>
    <mergeCell ref="I1724:I1727"/>
    <mergeCell ref="J1724:J1727"/>
    <mergeCell ref="P1724:P1727"/>
    <mergeCell ref="Q1724:Q1727"/>
    <mergeCell ref="R1724:R1727"/>
    <mergeCell ref="S1724:S1727"/>
    <mergeCell ref="S1720:S1723"/>
    <mergeCell ref="T1720:T1723"/>
    <mergeCell ref="A1724:A1727"/>
    <mergeCell ref="B1724:B1727"/>
    <mergeCell ref="C1724:C1727"/>
    <mergeCell ref="D1724:D1727"/>
    <mergeCell ref="E1724:E1727"/>
    <mergeCell ref="F1724:F1727"/>
    <mergeCell ref="G1724:G1727"/>
    <mergeCell ref="H1724:H1727"/>
    <mergeCell ref="H1720:H1723"/>
    <mergeCell ref="I1720:I1723"/>
    <mergeCell ref="J1720:J1723"/>
    <mergeCell ref="P1720:P1723"/>
    <mergeCell ref="Q1720:Q1723"/>
    <mergeCell ref="R1720:R1723"/>
    <mergeCell ref="R1716:R1719"/>
    <mergeCell ref="S1716:S1719"/>
    <mergeCell ref="T1716:T1719"/>
    <mergeCell ref="A1720:A1723"/>
    <mergeCell ref="B1720:B1723"/>
    <mergeCell ref="C1720:C1723"/>
    <mergeCell ref="D1720:D1723"/>
    <mergeCell ref="E1720:E1723"/>
    <mergeCell ref="F1720:F1723"/>
    <mergeCell ref="G1720:G1723"/>
    <mergeCell ref="G1716:G1719"/>
    <mergeCell ref="H1716:H1719"/>
    <mergeCell ref="I1716:I1719"/>
    <mergeCell ref="J1716:J1719"/>
    <mergeCell ref="P1716:P1719"/>
    <mergeCell ref="Q1716:Q1719"/>
    <mergeCell ref="A1716:A1719"/>
    <mergeCell ref="B1716:B1719"/>
    <mergeCell ref="C1716:C1719"/>
    <mergeCell ref="D1716:D1719"/>
    <mergeCell ref="E1716:E1719"/>
    <mergeCell ref="F1716:F1719"/>
    <mergeCell ref="J1712:J1715"/>
    <mergeCell ref="P1712:P1715"/>
    <mergeCell ref="Q1712:Q1715"/>
    <mergeCell ref="R1712:R1715"/>
    <mergeCell ref="S1712:S1715"/>
    <mergeCell ref="T1712:T1715"/>
    <mergeCell ref="T1708:T1711"/>
    <mergeCell ref="A1712:A1715"/>
    <mergeCell ref="B1712:B1715"/>
    <mergeCell ref="C1712:C1715"/>
    <mergeCell ref="D1712:D1715"/>
    <mergeCell ref="E1712:E1715"/>
    <mergeCell ref="F1712:F1715"/>
    <mergeCell ref="G1712:G1715"/>
    <mergeCell ref="H1712:H1715"/>
    <mergeCell ref="I1712:I1715"/>
    <mergeCell ref="I1708:I1711"/>
    <mergeCell ref="J1708:J1711"/>
    <mergeCell ref="P1708:P1711"/>
    <mergeCell ref="Q1708:Q1711"/>
    <mergeCell ref="R1708:R1711"/>
    <mergeCell ref="S1708:S1711"/>
    <mergeCell ref="S1704:S1707"/>
    <mergeCell ref="T1704:T1707"/>
    <mergeCell ref="A1708:A1711"/>
    <mergeCell ref="B1708:B1711"/>
    <mergeCell ref="C1708:C1711"/>
    <mergeCell ref="D1708:D1711"/>
    <mergeCell ref="E1708:E1711"/>
    <mergeCell ref="F1708:F1711"/>
    <mergeCell ref="G1708:G1711"/>
    <mergeCell ref="H1708:H1711"/>
    <mergeCell ref="H1704:H1707"/>
    <mergeCell ref="I1704:I1707"/>
    <mergeCell ref="J1704:J1707"/>
    <mergeCell ref="P1704:P1707"/>
    <mergeCell ref="Q1704:Q1707"/>
    <mergeCell ref="R1704:R1707"/>
    <mergeCell ref="R1700:R1703"/>
    <mergeCell ref="S1700:S1703"/>
    <mergeCell ref="T1700:T1703"/>
    <mergeCell ref="A1704:A1707"/>
    <mergeCell ref="B1704:B1707"/>
    <mergeCell ref="C1704:C1707"/>
    <mergeCell ref="D1704:D1707"/>
    <mergeCell ref="E1704:E1707"/>
    <mergeCell ref="F1704:F1707"/>
    <mergeCell ref="G1704:G1707"/>
    <mergeCell ref="G1700:G1703"/>
    <mergeCell ref="H1700:H1703"/>
    <mergeCell ref="I1700:I1703"/>
    <mergeCell ref="J1700:J1703"/>
    <mergeCell ref="P1700:P1703"/>
    <mergeCell ref="Q1700:Q1703"/>
    <mergeCell ref="A1700:A1703"/>
    <mergeCell ref="B1700:B1703"/>
    <mergeCell ref="C1700:C1703"/>
    <mergeCell ref="D1700:D1703"/>
    <mergeCell ref="E1700:E1703"/>
    <mergeCell ref="F1700:F1703"/>
    <mergeCell ref="J1696:J1699"/>
    <mergeCell ref="P1696:P1699"/>
    <mergeCell ref="Q1696:Q1699"/>
    <mergeCell ref="R1696:R1699"/>
    <mergeCell ref="S1696:S1699"/>
    <mergeCell ref="T1696:T1699"/>
    <mergeCell ref="T1692:T1695"/>
    <mergeCell ref="A1696:A1699"/>
    <mergeCell ref="B1696:B1699"/>
    <mergeCell ref="C1696:C1699"/>
    <mergeCell ref="D1696:D1699"/>
    <mergeCell ref="E1696:E1699"/>
    <mergeCell ref="F1696:F1699"/>
    <mergeCell ref="G1696:G1699"/>
    <mergeCell ref="H1696:H1699"/>
    <mergeCell ref="I1696:I1699"/>
    <mergeCell ref="I1692:I1695"/>
    <mergeCell ref="J1692:J1695"/>
    <mergeCell ref="P1692:P1695"/>
    <mergeCell ref="Q1692:Q1695"/>
    <mergeCell ref="R1692:R1695"/>
    <mergeCell ref="S1692:S1695"/>
    <mergeCell ref="S1688:S1691"/>
    <mergeCell ref="T1688:T1691"/>
    <mergeCell ref="A1692:A1695"/>
    <mergeCell ref="B1692:B1695"/>
    <mergeCell ref="C1692:C1695"/>
    <mergeCell ref="D1692:D1695"/>
    <mergeCell ref="E1692:E1695"/>
    <mergeCell ref="F1692:F1695"/>
    <mergeCell ref="G1692:G1695"/>
    <mergeCell ref="H1692:H1695"/>
    <mergeCell ref="H1688:H1691"/>
    <mergeCell ref="I1688:I1691"/>
    <mergeCell ref="J1688:J1691"/>
    <mergeCell ref="P1688:P1691"/>
    <mergeCell ref="Q1688:Q1691"/>
    <mergeCell ref="R1688:R1691"/>
    <mergeCell ref="R1684:R1687"/>
    <mergeCell ref="S1684:S1687"/>
    <mergeCell ref="T1684:T1687"/>
    <mergeCell ref="A1688:A1691"/>
    <mergeCell ref="B1688:B1691"/>
    <mergeCell ref="C1688:C1691"/>
    <mergeCell ref="D1688:D1691"/>
    <mergeCell ref="E1688:E1691"/>
    <mergeCell ref="F1688:F1691"/>
    <mergeCell ref="G1688:G1691"/>
    <mergeCell ref="G1684:G1687"/>
    <mergeCell ref="H1684:H1687"/>
    <mergeCell ref="I1684:I1687"/>
    <mergeCell ref="J1684:J1687"/>
    <mergeCell ref="P1684:P1687"/>
    <mergeCell ref="Q1684:Q1687"/>
    <mergeCell ref="A1684:A1687"/>
    <mergeCell ref="B1684:B1687"/>
    <mergeCell ref="C1684:C1687"/>
    <mergeCell ref="D1684:D1687"/>
    <mergeCell ref="E1684:E1687"/>
    <mergeCell ref="F1684:F1687"/>
    <mergeCell ref="J1680:J1683"/>
    <mergeCell ref="P1680:P1683"/>
    <mergeCell ref="Q1680:Q1683"/>
    <mergeCell ref="R1680:R1683"/>
    <mergeCell ref="S1680:S1683"/>
    <mergeCell ref="T1680:T1683"/>
    <mergeCell ref="T1676:T1679"/>
    <mergeCell ref="A1680:A1683"/>
    <mergeCell ref="B1680:B1683"/>
    <mergeCell ref="C1680:C1683"/>
    <mergeCell ref="D1680:D1683"/>
    <mergeCell ref="E1680:E1683"/>
    <mergeCell ref="F1680:F1683"/>
    <mergeCell ref="G1680:G1683"/>
    <mergeCell ref="H1680:H1683"/>
    <mergeCell ref="I1680:I1683"/>
    <mergeCell ref="I1676:I1679"/>
    <mergeCell ref="J1676:J1679"/>
    <mergeCell ref="P1676:P1679"/>
    <mergeCell ref="Q1676:Q1679"/>
    <mergeCell ref="R1676:R1679"/>
    <mergeCell ref="S1676:S1679"/>
    <mergeCell ref="S1672:S1675"/>
    <mergeCell ref="T1672:T1675"/>
    <mergeCell ref="A1676:A1679"/>
    <mergeCell ref="B1676:B1679"/>
    <mergeCell ref="C1676:C1679"/>
    <mergeCell ref="D1676:D1679"/>
    <mergeCell ref="E1676:E1679"/>
    <mergeCell ref="F1676:F1679"/>
    <mergeCell ref="G1676:G1679"/>
    <mergeCell ref="H1676:H1679"/>
    <mergeCell ref="H1672:H1675"/>
    <mergeCell ref="I1672:I1675"/>
    <mergeCell ref="J1672:J1675"/>
    <mergeCell ref="P1672:P1675"/>
    <mergeCell ref="Q1672:Q1675"/>
    <mergeCell ref="R1672:R1675"/>
    <mergeCell ref="R1668:R1671"/>
    <mergeCell ref="S1668:S1671"/>
    <mergeCell ref="T1668:T1671"/>
    <mergeCell ref="A1672:A1675"/>
    <mergeCell ref="B1672:B1675"/>
    <mergeCell ref="C1672:C1675"/>
    <mergeCell ref="D1672:D1675"/>
    <mergeCell ref="E1672:E1675"/>
    <mergeCell ref="F1672:F1675"/>
    <mergeCell ref="G1672:G1675"/>
    <mergeCell ref="G1668:G1671"/>
    <mergeCell ref="H1668:H1671"/>
    <mergeCell ref="I1668:I1671"/>
    <mergeCell ref="J1668:J1671"/>
    <mergeCell ref="P1668:P1671"/>
    <mergeCell ref="Q1668:Q1671"/>
    <mergeCell ref="A1668:A1671"/>
    <mergeCell ref="B1668:B1671"/>
    <mergeCell ref="C1668:C1671"/>
    <mergeCell ref="D1668:D1671"/>
    <mergeCell ref="E1668:E1671"/>
    <mergeCell ref="F1668:F1671"/>
    <mergeCell ref="J1664:J1667"/>
    <mergeCell ref="P1664:P1667"/>
    <mergeCell ref="Q1664:Q1667"/>
    <mergeCell ref="R1664:R1667"/>
    <mergeCell ref="S1664:S1667"/>
    <mergeCell ref="T1664:T1667"/>
    <mergeCell ref="T1660:T1663"/>
    <mergeCell ref="A1664:A1667"/>
    <mergeCell ref="B1664:B1667"/>
    <mergeCell ref="C1664:C1667"/>
    <mergeCell ref="D1664:D1667"/>
    <mergeCell ref="E1664:E1667"/>
    <mergeCell ref="F1664:F1667"/>
    <mergeCell ref="G1664:G1667"/>
    <mergeCell ref="H1664:H1667"/>
    <mergeCell ref="I1664:I1667"/>
    <mergeCell ref="I1660:I1663"/>
    <mergeCell ref="J1660:J1663"/>
    <mergeCell ref="P1660:P1663"/>
    <mergeCell ref="Q1660:Q1663"/>
    <mergeCell ref="R1660:R1663"/>
    <mergeCell ref="S1660:S1663"/>
    <mergeCell ref="S1656:S1659"/>
    <mergeCell ref="T1656:T1659"/>
    <mergeCell ref="A1660:A1663"/>
    <mergeCell ref="B1660:B1663"/>
    <mergeCell ref="C1660:C1663"/>
    <mergeCell ref="D1660:D1663"/>
    <mergeCell ref="E1660:E1663"/>
    <mergeCell ref="F1660:F1663"/>
    <mergeCell ref="G1660:G1663"/>
    <mergeCell ref="H1660:H1663"/>
    <mergeCell ref="H1656:H1659"/>
    <mergeCell ref="I1656:I1659"/>
    <mergeCell ref="J1656:J1659"/>
    <mergeCell ref="P1656:P1659"/>
    <mergeCell ref="Q1656:Q1659"/>
    <mergeCell ref="R1656:R1659"/>
    <mergeCell ref="R1652:R1655"/>
    <mergeCell ref="S1652:S1655"/>
    <mergeCell ref="T1652:T1655"/>
    <mergeCell ref="A1656:A1659"/>
    <mergeCell ref="B1656:B1659"/>
    <mergeCell ref="C1656:C1659"/>
    <mergeCell ref="D1656:D1659"/>
    <mergeCell ref="E1656:E1659"/>
    <mergeCell ref="F1656:F1659"/>
    <mergeCell ref="G1656:G1659"/>
    <mergeCell ref="G1652:G1655"/>
    <mergeCell ref="H1652:H1655"/>
    <mergeCell ref="I1652:I1655"/>
    <mergeCell ref="J1652:J1655"/>
    <mergeCell ref="P1652:P1655"/>
    <mergeCell ref="Q1652:Q1655"/>
    <mergeCell ref="A1652:A1655"/>
    <mergeCell ref="B1652:B1655"/>
    <mergeCell ref="C1652:C1655"/>
    <mergeCell ref="D1652:D1655"/>
    <mergeCell ref="E1652:E1655"/>
    <mergeCell ref="F1652:F1655"/>
    <mergeCell ref="J1648:J1651"/>
    <mergeCell ref="P1648:P1651"/>
    <mergeCell ref="Q1648:Q1651"/>
    <mergeCell ref="R1648:R1651"/>
    <mergeCell ref="S1648:S1651"/>
    <mergeCell ref="T1648:T1651"/>
    <mergeCell ref="T1644:T1647"/>
    <mergeCell ref="A1648:A1651"/>
    <mergeCell ref="B1648:B1651"/>
    <mergeCell ref="C1648:C1651"/>
    <mergeCell ref="D1648:D1651"/>
    <mergeCell ref="E1648:E1651"/>
    <mergeCell ref="F1648:F1651"/>
    <mergeCell ref="G1648:G1651"/>
    <mergeCell ref="H1648:H1651"/>
    <mergeCell ref="I1648:I1651"/>
    <mergeCell ref="I1644:I1647"/>
    <mergeCell ref="J1644:J1647"/>
    <mergeCell ref="P1644:P1647"/>
    <mergeCell ref="Q1644:Q1647"/>
    <mergeCell ref="R1644:R1647"/>
    <mergeCell ref="S1644:S1647"/>
    <mergeCell ref="S1640:S1643"/>
    <mergeCell ref="T1640:T1643"/>
    <mergeCell ref="A1644:A1647"/>
    <mergeCell ref="B1644:B1647"/>
    <mergeCell ref="C1644:C1647"/>
    <mergeCell ref="D1644:D1647"/>
    <mergeCell ref="E1644:E1647"/>
    <mergeCell ref="F1644:F1647"/>
    <mergeCell ref="G1644:G1647"/>
    <mergeCell ref="H1644:H1647"/>
    <mergeCell ref="H1640:H1643"/>
    <mergeCell ref="I1640:I1643"/>
    <mergeCell ref="J1640:J1643"/>
    <mergeCell ref="P1640:P1643"/>
    <mergeCell ref="Q1640:Q1643"/>
    <mergeCell ref="R1640:R1643"/>
    <mergeCell ref="R1636:R1639"/>
    <mergeCell ref="S1636:S1639"/>
    <mergeCell ref="T1636:T1639"/>
    <mergeCell ref="A1640:A1643"/>
    <mergeCell ref="B1640:B1643"/>
    <mergeCell ref="C1640:C1643"/>
    <mergeCell ref="D1640:D1643"/>
    <mergeCell ref="E1640:E1643"/>
    <mergeCell ref="F1640:F1643"/>
    <mergeCell ref="G1640:G1643"/>
    <mergeCell ref="G1636:G1639"/>
    <mergeCell ref="H1636:H1639"/>
    <mergeCell ref="I1636:I1639"/>
    <mergeCell ref="J1636:J1639"/>
    <mergeCell ref="P1636:P1639"/>
    <mergeCell ref="Q1636:Q1639"/>
    <mergeCell ref="A1636:A1639"/>
    <mergeCell ref="B1636:B1639"/>
    <mergeCell ref="C1636:C1639"/>
    <mergeCell ref="D1636:D1639"/>
    <mergeCell ref="E1636:E1639"/>
    <mergeCell ref="F1636:F1639"/>
    <mergeCell ref="J1632:J1635"/>
    <mergeCell ref="P1632:P1635"/>
    <mergeCell ref="Q1632:Q1635"/>
    <mergeCell ref="R1632:R1635"/>
    <mergeCell ref="S1632:S1635"/>
    <mergeCell ref="T1632:T1635"/>
    <mergeCell ref="T1628:T1631"/>
    <mergeCell ref="A1632:A1635"/>
    <mergeCell ref="B1632:B1635"/>
    <mergeCell ref="C1632:C1635"/>
    <mergeCell ref="D1632:D1635"/>
    <mergeCell ref="E1632:E1635"/>
    <mergeCell ref="F1632:F1635"/>
    <mergeCell ref="G1632:G1635"/>
    <mergeCell ref="H1632:H1635"/>
    <mergeCell ref="I1632:I1635"/>
    <mergeCell ref="I1628:I1631"/>
    <mergeCell ref="J1628:J1631"/>
    <mergeCell ref="P1628:P1631"/>
    <mergeCell ref="Q1628:Q1631"/>
    <mergeCell ref="R1628:R1631"/>
    <mergeCell ref="S1628:S1631"/>
    <mergeCell ref="S1624:S1627"/>
    <mergeCell ref="T1624:T1627"/>
    <mergeCell ref="A1628:A1631"/>
    <mergeCell ref="B1628:B1631"/>
    <mergeCell ref="C1628:C1631"/>
    <mergeCell ref="D1628:D1631"/>
    <mergeCell ref="E1628:E1631"/>
    <mergeCell ref="F1628:F1631"/>
    <mergeCell ref="G1628:G1631"/>
    <mergeCell ref="H1628:H1631"/>
    <mergeCell ref="H1624:H1627"/>
    <mergeCell ref="I1624:I1627"/>
    <mergeCell ref="J1624:J1627"/>
    <mergeCell ref="P1624:P1627"/>
    <mergeCell ref="Q1624:Q1627"/>
    <mergeCell ref="R1624:R1627"/>
    <mergeCell ref="R1620:R1623"/>
    <mergeCell ref="S1620:S1623"/>
    <mergeCell ref="T1620:T1623"/>
    <mergeCell ref="A1624:A1627"/>
    <mergeCell ref="B1624:B1627"/>
    <mergeCell ref="C1624:C1627"/>
    <mergeCell ref="D1624:D1627"/>
    <mergeCell ref="E1624:E1627"/>
    <mergeCell ref="F1624:F1627"/>
    <mergeCell ref="G1624:G1627"/>
    <mergeCell ref="G1620:G1623"/>
    <mergeCell ref="H1620:H1623"/>
    <mergeCell ref="I1620:I1623"/>
    <mergeCell ref="J1620:J1623"/>
    <mergeCell ref="P1620:P1623"/>
    <mergeCell ref="Q1620:Q1623"/>
    <mergeCell ref="A1620:A1623"/>
    <mergeCell ref="B1620:B1623"/>
    <mergeCell ref="C1620:C1623"/>
    <mergeCell ref="D1620:D1623"/>
    <mergeCell ref="E1620:E1623"/>
    <mergeCell ref="F1620:F1623"/>
    <mergeCell ref="J1616:J1619"/>
    <mergeCell ref="P1616:P1619"/>
    <mergeCell ref="Q1616:Q1619"/>
    <mergeCell ref="R1616:R1619"/>
    <mergeCell ref="S1616:S1619"/>
    <mergeCell ref="T1616:T1619"/>
    <mergeCell ref="T1612:T1615"/>
    <mergeCell ref="A1616:A1619"/>
    <mergeCell ref="B1616:B1619"/>
    <mergeCell ref="C1616:C1619"/>
    <mergeCell ref="D1616:D1619"/>
    <mergeCell ref="E1616:E1619"/>
    <mergeCell ref="F1616:F1619"/>
    <mergeCell ref="G1616:G1619"/>
    <mergeCell ref="H1616:H1619"/>
    <mergeCell ref="I1616:I1619"/>
    <mergeCell ref="I1612:I1615"/>
    <mergeCell ref="J1612:J1615"/>
    <mergeCell ref="P1612:P1615"/>
    <mergeCell ref="Q1612:Q1615"/>
    <mergeCell ref="R1612:R1615"/>
    <mergeCell ref="S1612:S1615"/>
    <mergeCell ref="S1608:S1611"/>
    <mergeCell ref="T1608:T1611"/>
    <mergeCell ref="A1612:A1615"/>
    <mergeCell ref="B1612:B1615"/>
    <mergeCell ref="C1612:C1615"/>
    <mergeCell ref="D1612:D1615"/>
    <mergeCell ref="E1612:E1615"/>
    <mergeCell ref="F1612:F1615"/>
    <mergeCell ref="G1612:G1615"/>
    <mergeCell ref="H1612:H1615"/>
    <mergeCell ref="H1608:H1611"/>
    <mergeCell ref="I1608:I1611"/>
    <mergeCell ref="J1608:J1611"/>
    <mergeCell ref="P1608:P1611"/>
    <mergeCell ref="Q1608:Q1611"/>
    <mergeCell ref="R1608:R1611"/>
    <mergeCell ref="R1604:R1607"/>
    <mergeCell ref="S1604:S1607"/>
    <mergeCell ref="T1604:T1607"/>
    <mergeCell ref="A1608:A1611"/>
    <mergeCell ref="B1608:B1611"/>
    <mergeCell ref="C1608:C1611"/>
    <mergeCell ref="D1608:D1611"/>
    <mergeCell ref="E1608:E1611"/>
    <mergeCell ref="F1608:F1611"/>
    <mergeCell ref="G1608:G1611"/>
    <mergeCell ref="G1604:G1607"/>
    <mergeCell ref="H1604:H1607"/>
    <mergeCell ref="I1604:I1607"/>
    <mergeCell ref="J1604:J1607"/>
    <mergeCell ref="P1604:P1607"/>
    <mergeCell ref="Q1604:Q1607"/>
    <mergeCell ref="A1604:A1607"/>
    <mergeCell ref="B1604:B1607"/>
    <mergeCell ref="C1604:C1607"/>
    <mergeCell ref="D1604:D1607"/>
    <mergeCell ref="E1604:E1607"/>
    <mergeCell ref="F1604:F1607"/>
    <mergeCell ref="J1600:J1603"/>
    <mergeCell ref="P1600:P1603"/>
    <mergeCell ref="Q1600:Q1603"/>
    <mergeCell ref="R1600:R1603"/>
    <mergeCell ref="S1600:S1603"/>
    <mergeCell ref="T1600:T1603"/>
    <mergeCell ref="T1596:T1599"/>
    <mergeCell ref="A1600:A1603"/>
    <mergeCell ref="B1600:B1603"/>
    <mergeCell ref="C1600:C1603"/>
    <mergeCell ref="D1600:D1603"/>
    <mergeCell ref="E1600:E1603"/>
    <mergeCell ref="F1600:F1603"/>
    <mergeCell ref="G1600:G1603"/>
    <mergeCell ref="H1600:H1603"/>
    <mergeCell ref="I1600:I1603"/>
    <mergeCell ref="I1596:I1599"/>
    <mergeCell ref="J1596:J1599"/>
    <mergeCell ref="P1596:P1599"/>
    <mergeCell ref="Q1596:Q1599"/>
    <mergeCell ref="R1596:R1599"/>
    <mergeCell ref="S1596:S1599"/>
    <mergeCell ref="S1592:S1595"/>
    <mergeCell ref="T1592:T1595"/>
    <mergeCell ref="A1596:A1599"/>
    <mergeCell ref="B1596:B1599"/>
    <mergeCell ref="C1596:C1599"/>
    <mergeCell ref="D1596:D1599"/>
    <mergeCell ref="E1596:E1599"/>
    <mergeCell ref="F1596:F1599"/>
    <mergeCell ref="G1596:G1599"/>
    <mergeCell ref="H1596:H1599"/>
    <mergeCell ref="H1592:H1595"/>
    <mergeCell ref="I1592:I1595"/>
    <mergeCell ref="J1592:J1595"/>
    <mergeCell ref="P1592:P1595"/>
    <mergeCell ref="Q1592:Q1595"/>
    <mergeCell ref="R1592:R1595"/>
    <mergeCell ref="R1588:R1591"/>
    <mergeCell ref="S1588:S1591"/>
    <mergeCell ref="T1588:T1591"/>
    <mergeCell ref="A1592:A1595"/>
    <mergeCell ref="B1592:B1595"/>
    <mergeCell ref="C1592:C1595"/>
    <mergeCell ref="D1592:D1595"/>
    <mergeCell ref="E1592:E1595"/>
    <mergeCell ref="F1592:F1595"/>
    <mergeCell ref="G1592:G1595"/>
    <mergeCell ref="G1588:G1591"/>
    <mergeCell ref="H1588:H1591"/>
    <mergeCell ref="I1588:I1591"/>
    <mergeCell ref="J1588:J1591"/>
    <mergeCell ref="P1588:P1591"/>
    <mergeCell ref="Q1588:Q1591"/>
    <mergeCell ref="A1588:A1591"/>
    <mergeCell ref="B1588:B1591"/>
    <mergeCell ref="C1588:C1591"/>
    <mergeCell ref="D1588:D1591"/>
    <mergeCell ref="E1588:E1591"/>
    <mergeCell ref="F1588:F1591"/>
    <mergeCell ref="J1584:J1587"/>
    <mergeCell ref="P1584:P1587"/>
    <mergeCell ref="Q1584:Q1587"/>
    <mergeCell ref="R1584:R1587"/>
    <mergeCell ref="S1584:S1587"/>
    <mergeCell ref="T1584:T1587"/>
    <mergeCell ref="T1580:T1583"/>
    <mergeCell ref="A1584:A1587"/>
    <mergeCell ref="B1584:B1587"/>
    <mergeCell ref="C1584:C1587"/>
    <mergeCell ref="D1584:D1587"/>
    <mergeCell ref="E1584:E1587"/>
    <mergeCell ref="F1584:F1587"/>
    <mergeCell ref="G1584:G1587"/>
    <mergeCell ref="H1584:H1587"/>
    <mergeCell ref="I1584:I1587"/>
    <mergeCell ref="I1580:I1583"/>
    <mergeCell ref="J1580:J1583"/>
    <mergeCell ref="P1580:P1583"/>
    <mergeCell ref="Q1580:Q1583"/>
    <mergeCell ref="R1580:R1583"/>
    <mergeCell ref="S1580:S1583"/>
    <mergeCell ref="S1576:S1579"/>
    <mergeCell ref="T1576:T1579"/>
    <mergeCell ref="A1580:A1583"/>
    <mergeCell ref="B1580:B1583"/>
    <mergeCell ref="C1580:C1583"/>
    <mergeCell ref="D1580:D1583"/>
    <mergeCell ref="E1580:E1583"/>
    <mergeCell ref="F1580:F1583"/>
    <mergeCell ref="G1580:G1583"/>
    <mergeCell ref="H1580:H1583"/>
    <mergeCell ref="H1576:H1579"/>
    <mergeCell ref="I1576:I1579"/>
    <mergeCell ref="J1576:J1579"/>
    <mergeCell ref="P1576:P1579"/>
    <mergeCell ref="Q1576:Q1579"/>
    <mergeCell ref="R1576:R1579"/>
    <mergeCell ref="R1572:R1575"/>
    <mergeCell ref="S1572:S1575"/>
    <mergeCell ref="T1572:T1575"/>
    <mergeCell ref="A1576:A1579"/>
    <mergeCell ref="B1576:B1579"/>
    <mergeCell ref="C1576:C1579"/>
    <mergeCell ref="D1576:D1579"/>
    <mergeCell ref="E1576:E1579"/>
    <mergeCell ref="F1576:F1579"/>
    <mergeCell ref="G1576:G1579"/>
    <mergeCell ref="G1572:G1575"/>
    <mergeCell ref="H1572:H1575"/>
    <mergeCell ref="I1572:I1575"/>
    <mergeCell ref="J1572:J1575"/>
    <mergeCell ref="P1572:P1575"/>
    <mergeCell ref="Q1572:Q1575"/>
    <mergeCell ref="A1572:A1575"/>
    <mergeCell ref="B1572:B1575"/>
    <mergeCell ref="C1572:C1575"/>
    <mergeCell ref="D1572:D1575"/>
    <mergeCell ref="E1572:E1575"/>
    <mergeCell ref="F1572:F1575"/>
    <mergeCell ref="J1568:J1571"/>
    <mergeCell ref="P1568:P1571"/>
    <mergeCell ref="Q1568:Q1571"/>
    <mergeCell ref="R1568:R1571"/>
    <mergeCell ref="S1568:S1571"/>
    <mergeCell ref="T1568:T1571"/>
    <mergeCell ref="T1564:T1567"/>
    <mergeCell ref="A1568:A1571"/>
    <mergeCell ref="B1568:B1571"/>
    <mergeCell ref="C1568:C1571"/>
    <mergeCell ref="D1568:D1571"/>
    <mergeCell ref="E1568:E1571"/>
    <mergeCell ref="F1568:F1571"/>
    <mergeCell ref="G1568:G1571"/>
    <mergeCell ref="H1568:H1571"/>
    <mergeCell ref="I1568:I1571"/>
    <mergeCell ref="I1564:I1567"/>
    <mergeCell ref="J1564:J1567"/>
    <mergeCell ref="P1564:P1567"/>
    <mergeCell ref="Q1564:Q1567"/>
    <mergeCell ref="R1564:R1567"/>
    <mergeCell ref="S1564:S1567"/>
    <mergeCell ref="S1560:S1563"/>
    <mergeCell ref="T1560:T1563"/>
    <mergeCell ref="A1564:A1567"/>
    <mergeCell ref="B1564:B1567"/>
    <mergeCell ref="C1564:C1567"/>
    <mergeCell ref="D1564:D1567"/>
    <mergeCell ref="E1564:E1567"/>
    <mergeCell ref="F1564:F1567"/>
    <mergeCell ref="G1564:G1567"/>
    <mergeCell ref="H1564:H1567"/>
    <mergeCell ref="H1560:H1563"/>
    <mergeCell ref="I1560:I1563"/>
    <mergeCell ref="J1560:J1563"/>
    <mergeCell ref="P1560:P1563"/>
    <mergeCell ref="Q1560:Q1563"/>
    <mergeCell ref="R1560:R1563"/>
    <mergeCell ref="R1556:R1559"/>
    <mergeCell ref="S1556:S1559"/>
    <mergeCell ref="T1556:T1559"/>
    <mergeCell ref="A1560:A1563"/>
    <mergeCell ref="B1560:B1563"/>
    <mergeCell ref="C1560:C1563"/>
    <mergeCell ref="D1560:D1563"/>
    <mergeCell ref="E1560:E1563"/>
    <mergeCell ref="F1560:F1563"/>
    <mergeCell ref="G1560:G1563"/>
    <mergeCell ref="G1556:G1559"/>
    <mergeCell ref="H1556:H1559"/>
    <mergeCell ref="I1556:I1559"/>
    <mergeCell ref="J1556:J1559"/>
    <mergeCell ref="P1556:P1559"/>
    <mergeCell ref="Q1556:Q1559"/>
    <mergeCell ref="A1556:A1559"/>
    <mergeCell ref="B1556:B1559"/>
    <mergeCell ref="C1556:C1559"/>
    <mergeCell ref="D1556:D1559"/>
    <mergeCell ref="E1556:E1559"/>
    <mergeCell ref="F1556:F1559"/>
    <mergeCell ref="J1552:J1555"/>
    <mergeCell ref="P1552:P1555"/>
    <mergeCell ref="Q1552:Q1555"/>
    <mergeCell ref="R1552:R1555"/>
    <mergeCell ref="S1552:S1555"/>
    <mergeCell ref="T1552:T1555"/>
    <mergeCell ref="T1548:T1551"/>
    <mergeCell ref="A1552:A1555"/>
    <mergeCell ref="B1552:B1555"/>
    <mergeCell ref="C1552:C1555"/>
    <mergeCell ref="D1552:D1555"/>
    <mergeCell ref="E1552:E1555"/>
    <mergeCell ref="F1552:F1555"/>
    <mergeCell ref="G1552:G1555"/>
    <mergeCell ref="H1552:H1555"/>
    <mergeCell ref="I1552:I1555"/>
    <mergeCell ref="I1548:I1551"/>
    <mergeCell ref="J1548:J1551"/>
    <mergeCell ref="P1548:P1551"/>
    <mergeCell ref="Q1548:Q1551"/>
    <mergeCell ref="R1548:R1551"/>
    <mergeCell ref="S1548:S1551"/>
    <mergeCell ref="S1544:S1547"/>
    <mergeCell ref="T1544:T1547"/>
    <mergeCell ref="A1548:A1551"/>
    <mergeCell ref="B1548:B1551"/>
    <mergeCell ref="C1548:C1551"/>
    <mergeCell ref="D1548:D1551"/>
    <mergeCell ref="E1548:E1551"/>
    <mergeCell ref="F1548:F1551"/>
    <mergeCell ref="G1548:G1551"/>
    <mergeCell ref="H1548:H1551"/>
    <mergeCell ref="H1544:H1547"/>
    <mergeCell ref="I1544:I1547"/>
    <mergeCell ref="J1544:J1547"/>
    <mergeCell ref="P1544:P1547"/>
    <mergeCell ref="Q1544:Q1547"/>
    <mergeCell ref="R1544:R1547"/>
    <mergeCell ref="R1540:R1543"/>
    <mergeCell ref="S1540:S1543"/>
    <mergeCell ref="T1540:T1543"/>
    <mergeCell ref="A1544:A1547"/>
    <mergeCell ref="B1544:B1547"/>
    <mergeCell ref="C1544:C1547"/>
    <mergeCell ref="D1544:D1547"/>
    <mergeCell ref="E1544:E1547"/>
    <mergeCell ref="F1544:F1547"/>
    <mergeCell ref="G1544:G1547"/>
    <mergeCell ref="G1540:G1543"/>
    <mergeCell ref="H1540:H1543"/>
    <mergeCell ref="I1540:I1543"/>
    <mergeCell ref="J1540:J1543"/>
    <mergeCell ref="P1540:P1543"/>
    <mergeCell ref="Q1540:Q1543"/>
    <mergeCell ref="A1540:A1543"/>
    <mergeCell ref="B1540:B1543"/>
    <mergeCell ref="C1540:C1543"/>
    <mergeCell ref="D1540:D1543"/>
    <mergeCell ref="E1540:E1543"/>
    <mergeCell ref="F1540:F1543"/>
    <mergeCell ref="J1536:J1539"/>
    <mergeCell ref="P1536:P1539"/>
    <mergeCell ref="Q1536:Q1539"/>
    <mergeCell ref="R1536:R1539"/>
    <mergeCell ref="S1536:S1539"/>
    <mergeCell ref="T1536:T1539"/>
    <mergeCell ref="T1532:T1535"/>
    <mergeCell ref="A1536:A1539"/>
    <mergeCell ref="B1536:B1539"/>
    <mergeCell ref="C1536:C1539"/>
    <mergeCell ref="D1536:D1539"/>
    <mergeCell ref="E1536:E1539"/>
    <mergeCell ref="F1536:F1539"/>
    <mergeCell ref="G1536:G1539"/>
    <mergeCell ref="H1536:H1539"/>
    <mergeCell ref="I1536:I1539"/>
    <mergeCell ref="I1532:I1535"/>
    <mergeCell ref="J1532:J1535"/>
    <mergeCell ref="P1532:P1535"/>
    <mergeCell ref="Q1532:Q1535"/>
    <mergeCell ref="R1532:R1535"/>
    <mergeCell ref="S1532:S1535"/>
    <mergeCell ref="S1528:S1531"/>
    <mergeCell ref="T1528:T1531"/>
    <mergeCell ref="A1532:A1535"/>
    <mergeCell ref="B1532:B1535"/>
    <mergeCell ref="C1532:C1535"/>
    <mergeCell ref="D1532:D1535"/>
    <mergeCell ref="E1532:E1535"/>
    <mergeCell ref="F1532:F1535"/>
    <mergeCell ref="G1532:G1535"/>
    <mergeCell ref="H1532:H1535"/>
    <mergeCell ref="H1528:H1531"/>
    <mergeCell ref="I1528:I1531"/>
    <mergeCell ref="J1528:J1531"/>
    <mergeCell ref="P1528:P1531"/>
    <mergeCell ref="Q1528:Q1531"/>
    <mergeCell ref="R1528:R1531"/>
    <mergeCell ref="R1524:R1527"/>
    <mergeCell ref="S1524:S1527"/>
    <mergeCell ref="T1524:T1527"/>
    <mergeCell ref="A1528:A1531"/>
    <mergeCell ref="B1528:B1531"/>
    <mergeCell ref="C1528:C1531"/>
    <mergeCell ref="D1528:D1531"/>
    <mergeCell ref="E1528:E1531"/>
    <mergeCell ref="F1528:F1531"/>
    <mergeCell ref="G1528:G1531"/>
    <mergeCell ref="G1524:G1527"/>
    <mergeCell ref="H1524:H1527"/>
    <mergeCell ref="I1524:I1527"/>
    <mergeCell ref="J1524:J1527"/>
    <mergeCell ref="P1524:P1527"/>
    <mergeCell ref="Q1524:Q1527"/>
    <mergeCell ref="A1524:A1527"/>
    <mergeCell ref="B1524:B1527"/>
    <mergeCell ref="C1524:C1527"/>
    <mergeCell ref="D1524:D1527"/>
    <mergeCell ref="E1524:E1527"/>
    <mergeCell ref="F1524:F1527"/>
    <mergeCell ref="J1520:J1523"/>
    <mergeCell ref="P1520:P1523"/>
    <mergeCell ref="Q1520:Q1523"/>
    <mergeCell ref="R1520:R1523"/>
    <mergeCell ref="S1520:S1523"/>
    <mergeCell ref="T1520:T1523"/>
    <mergeCell ref="T1516:T1519"/>
    <mergeCell ref="A1520:A1523"/>
    <mergeCell ref="B1520:B1523"/>
    <mergeCell ref="C1520:C1523"/>
    <mergeCell ref="D1520:D1523"/>
    <mergeCell ref="E1520:E1523"/>
    <mergeCell ref="F1520:F1523"/>
    <mergeCell ref="G1520:G1523"/>
    <mergeCell ref="H1520:H1523"/>
    <mergeCell ref="I1520:I1523"/>
    <mergeCell ref="I1516:I1519"/>
    <mergeCell ref="J1516:J1519"/>
    <mergeCell ref="P1516:P1519"/>
    <mergeCell ref="Q1516:Q1519"/>
    <mergeCell ref="R1516:R1519"/>
    <mergeCell ref="S1516:S1519"/>
    <mergeCell ref="S1512:S1515"/>
    <mergeCell ref="T1512:T1515"/>
    <mergeCell ref="A1516:A1519"/>
    <mergeCell ref="B1516:B1519"/>
    <mergeCell ref="C1516:C1519"/>
    <mergeCell ref="D1516:D1519"/>
    <mergeCell ref="E1516:E1519"/>
    <mergeCell ref="F1516:F1519"/>
    <mergeCell ref="G1516:G1519"/>
    <mergeCell ref="H1516:H1519"/>
    <mergeCell ref="H1512:H1515"/>
    <mergeCell ref="I1512:I1515"/>
    <mergeCell ref="J1512:J1515"/>
    <mergeCell ref="P1512:P1515"/>
    <mergeCell ref="Q1512:Q1515"/>
    <mergeCell ref="R1512:R1515"/>
    <mergeCell ref="R1508:R1511"/>
    <mergeCell ref="S1508:S1511"/>
    <mergeCell ref="T1508:T1511"/>
    <mergeCell ref="A1512:A1515"/>
    <mergeCell ref="B1512:B1515"/>
    <mergeCell ref="C1512:C1515"/>
    <mergeCell ref="D1512:D1515"/>
    <mergeCell ref="E1512:E1515"/>
    <mergeCell ref="F1512:F1515"/>
    <mergeCell ref="G1512:G1515"/>
    <mergeCell ref="G1508:G1511"/>
    <mergeCell ref="H1508:H1511"/>
    <mergeCell ref="I1508:I1511"/>
    <mergeCell ref="J1508:J1511"/>
    <mergeCell ref="P1508:P1511"/>
    <mergeCell ref="Q1508:Q1511"/>
    <mergeCell ref="A1508:A1511"/>
    <mergeCell ref="B1508:B1511"/>
    <mergeCell ref="C1508:C1511"/>
    <mergeCell ref="D1508:D1511"/>
    <mergeCell ref="E1508:E1511"/>
    <mergeCell ref="F1508:F1511"/>
    <mergeCell ref="J1504:J1507"/>
    <mergeCell ref="P1504:P1507"/>
    <mergeCell ref="Q1504:Q1507"/>
    <mergeCell ref="R1504:R1507"/>
    <mergeCell ref="S1504:S1507"/>
    <mergeCell ref="T1504:T1507"/>
    <mergeCell ref="T1500:T1503"/>
    <mergeCell ref="A1504:A1507"/>
    <mergeCell ref="B1504:B1507"/>
    <mergeCell ref="C1504:C1507"/>
    <mergeCell ref="D1504:D1507"/>
    <mergeCell ref="E1504:E1507"/>
    <mergeCell ref="F1504:F1507"/>
    <mergeCell ref="G1504:G1507"/>
    <mergeCell ref="H1504:H1507"/>
    <mergeCell ref="I1504:I1507"/>
    <mergeCell ref="I1500:I1503"/>
    <mergeCell ref="J1500:J1503"/>
    <mergeCell ref="P1500:P1503"/>
    <mergeCell ref="Q1500:Q1503"/>
    <mergeCell ref="R1500:R1503"/>
    <mergeCell ref="S1500:S1503"/>
    <mergeCell ref="S1496:S1499"/>
    <mergeCell ref="T1496:T1499"/>
    <mergeCell ref="A1500:A1503"/>
    <mergeCell ref="B1500:B1503"/>
    <mergeCell ref="C1500:C1503"/>
    <mergeCell ref="D1500:D1503"/>
    <mergeCell ref="E1500:E1503"/>
    <mergeCell ref="F1500:F1503"/>
    <mergeCell ref="G1500:G1503"/>
    <mergeCell ref="H1500:H1503"/>
    <mergeCell ref="H1496:H1499"/>
    <mergeCell ref="I1496:I1499"/>
    <mergeCell ref="J1496:J1499"/>
    <mergeCell ref="P1496:P1499"/>
    <mergeCell ref="Q1496:Q1499"/>
    <mergeCell ref="R1496:R1499"/>
    <mergeCell ref="R1492:R1495"/>
    <mergeCell ref="S1492:S1495"/>
    <mergeCell ref="T1492:T1495"/>
    <mergeCell ref="A1496:A1499"/>
    <mergeCell ref="B1496:B1499"/>
    <mergeCell ref="C1496:C1499"/>
    <mergeCell ref="D1496:D1499"/>
    <mergeCell ref="E1496:E1499"/>
    <mergeCell ref="F1496:F1499"/>
    <mergeCell ref="G1496:G1499"/>
    <mergeCell ref="G1492:G1495"/>
    <mergeCell ref="H1492:H1495"/>
    <mergeCell ref="I1492:I1495"/>
    <mergeCell ref="J1492:J1495"/>
    <mergeCell ref="P1492:P1495"/>
    <mergeCell ref="Q1492:Q1495"/>
    <mergeCell ref="A1492:A1495"/>
    <mergeCell ref="B1492:B1495"/>
    <mergeCell ref="C1492:C1495"/>
    <mergeCell ref="D1492:D1495"/>
    <mergeCell ref="E1492:E1495"/>
    <mergeCell ref="F1492:F1495"/>
    <mergeCell ref="J1488:J1491"/>
    <mergeCell ref="P1488:P1491"/>
    <mergeCell ref="Q1488:Q1491"/>
    <mergeCell ref="R1488:R1491"/>
    <mergeCell ref="S1488:S1491"/>
    <mergeCell ref="T1488:T1491"/>
    <mergeCell ref="T1484:T1487"/>
    <mergeCell ref="A1488:A1491"/>
    <mergeCell ref="B1488:B1491"/>
    <mergeCell ref="C1488:C1491"/>
    <mergeCell ref="D1488:D1491"/>
    <mergeCell ref="E1488:E1491"/>
    <mergeCell ref="F1488:F1491"/>
    <mergeCell ref="G1488:G1491"/>
    <mergeCell ref="H1488:H1491"/>
    <mergeCell ref="I1488:I1491"/>
    <mergeCell ref="I1484:I1487"/>
    <mergeCell ref="J1484:J1487"/>
    <mergeCell ref="P1484:P1487"/>
    <mergeCell ref="Q1484:Q1487"/>
    <mergeCell ref="R1484:R1487"/>
    <mergeCell ref="S1484:S1487"/>
    <mergeCell ref="S1480:S1483"/>
    <mergeCell ref="T1480:T1483"/>
    <mergeCell ref="A1484:A1487"/>
    <mergeCell ref="B1484:B1487"/>
    <mergeCell ref="C1484:C1487"/>
    <mergeCell ref="D1484:D1487"/>
    <mergeCell ref="E1484:E1487"/>
    <mergeCell ref="F1484:F1487"/>
    <mergeCell ref="G1484:G1487"/>
    <mergeCell ref="H1484:H1487"/>
    <mergeCell ref="H1480:H1483"/>
    <mergeCell ref="I1480:I1483"/>
    <mergeCell ref="J1480:J1483"/>
    <mergeCell ref="P1480:P1483"/>
    <mergeCell ref="Q1480:Q1483"/>
    <mergeCell ref="R1480:R1483"/>
    <mergeCell ref="R1476:R1479"/>
    <mergeCell ref="S1476:S1479"/>
    <mergeCell ref="T1476:T1479"/>
    <mergeCell ref="A1480:A1483"/>
    <mergeCell ref="B1480:B1483"/>
    <mergeCell ref="C1480:C1483"/>
    <mergeCell ref="D1480:D1483"/>
    <mergeCell ref="E1480:E1483"/>
    <mergeCell ref="F1480:F1483"/>
    <mergeCell ref="G1480:G1483"/>
    <mergeCell ref="G1476:G1479"/>
    <mergeCell ref="H1476:H1479"/>
    <mergeCell ref="I1476:I1479"/>
    <mergeCell ref="J1476:J1479"/>
    <mergeCell ref="P1476:P1479"/>
    <mergeCell ref="Q1476:Q1479"/>
    <mergeCell ref="A1476:A1479"/>
    <mergeCell ref="B1476:B1479"/>
    <mergeCell ref="C1476:C1479"/>
    <mergeCell ref="D1476:D1479"/>
    <mergeCell ref="E1476:E1479"/>
    <mergeCell ref="F1476:F1479"/>
    <mergeCell ref="J1472:J1475"/>
    <mergeCell ref="P1472:P1475"/>
    <mergeCell ref="Q1472:Q1475"/>
    <mergeCell ref="R1472:R1475"/>
    <mergeCell ref="S1472:S1475"/>
    <mergeCell ref="T1472:T1475"/>
    <mergeCell ref="T1468:T1471"/>
    <mergeCell ref="A1472:A1475"/>
    <mergeCell ref="B1472:B1475"/>
    <mergeCell ref="C1472:C1475"/>
    <mergeCell ref="D1472:D1475"/>
    <mergeCell ref="E1472:E1475"/>
    <mergeCell ref="F1472:F1475"/>
    <mergeCell ref="G1472:G1475"/>
    <mergeCell ref="H1472:H1475"/>
    <mergeCell ref="I1472:I1475"/>
    <mergeCell ref="I1468:I1471"/>
    <mergeCell ref="J1468:J1471"/>
    <mergeCell ref="P1468:P1471"/>
    <mergeCell ref="Q1468:Q1471"/>
    <mergeCell ref="R1468:R1471"/>
    <mergeCell ref="S1468:S1471"/>
    <mergeCell ref="S1464:S1467"/>
    <mergeCell ref="T1464:T1467"/>
    <mergeCell ref="A1468:A1471"/>
    <mergeCell ref="B1468:B1471"/>
    <mergeCell ref="C1468:C1471"/>
    <mergeCell ref="D1468:D1471"/>
    <mergeCell ref="E1468:E1471"/>
    <mergeCell ref="F1468:F1471"/>
    <mergeCell ref="G1468:G1471"/>
    <mergeCell ref="H1468:H1471"/>
    <mergeCell ref="H1464:H1467"/>
    <mergeCell ref="I1464:I1467"/>
    <mergeCell ref="J1464:J1467"/>
    <mergeCell ref="P1464:P1467"/>
    <mergeCell ref="Q1464:Q1467"/>
    <mergeCell ref="R1464:R1467"/>
    <mergeCell ref="R1460:R1463"/>
    <mergeCell ref="S1460:S1463"/>
    <mergeCell ref="T1460:T1463"/>
    <mergeCell ref="A1464:A1467"/>
    <mergeCell ref="B1464:B1467"/>
    <mergeCell ref="C1464:C1467"/>
    <mergeCell ref="D1464:D1467"/>
    <mergeCell ref="E1464:E1467"/>
    <mergeCell ref="F1464:F1467"/>
    <mergeCell ref="G1464:G1467"/>
    <mergeCell ref="G1460:G1463"/>
    <mergeCell ref="H1460:H1463"/>
    <mergeCell ref="I1460:I1463"/>
    <mergeCell ref="J1460:J1463"/>
    <mergeCell ref="P1460:P1463"/>
    <mergeCell ref="Q1460:Q1463"/>
    <mergeCell ref="A1460:A1463"/>
    <mergeCell ref="B1460:B1463"/>
    <mergeCell ref="C1460:C1463"/>
    <mergeCell ref="D1460:D1463"/>
    <mergeCell ref="E1460:E1463"/>
    <mergeCell ref="F1460:F1463"/>
    <mergeCell ref="J1456:J1459"/>
    <mergeCell ref="P1456:P1459"/>
    <mergeCell ref="Q1456:Q1459"/>
    <mergeCell ref="R1456:R1459"/>
    <mergeCell ref="S1456:S1459"/>
    <mergeCell ref="T1456:T1459"/>
    <mergeCell ref="T1452:T1455"/>
    <mergeCell ref="A1456:A1459"/>
    <mergeCell ref="B1456:B1459"/>
    <mergeCell ref="C1456:C1459"/>
    <mergeCell ref="D1456:D1459"/>
    <mergeCell ref="E1456:E1459"/>
    <mergeCell ref="F1456:F1459"/>
    <mergeCell ref="G1456:G1459"/>
    <mergeCell ref="H1456:H1459"/>
    <mergeCell ref="I1456:I1459"/>
    <mergeCell ref="I1452:I1455"/>
    <mergeCell ref="J1452:J1455"/>
    <mergeCell ref="P1452:P1455"/>
    <mergeCell ref="Q1452:Q1455"/>
    <mergeCell ref="R1452:R1455"/>
    <mergeCell ref="S1452:S1455"/>
    <mergeCell ref="S1448:S1451"/>
    <mergeCell ref="T1448:T1451"/>
    <mergeCell ref="A1452:A1455"/>
    <mergeCell ref="B1452:B1455"/>
    <mergeCell ref="C1452:C1455"/>
    <mergeCell ref="D1452:D1455"/>
    <mergeCell ref="E1452:E1455"/>
    <mergeCell ref="F1452:F1455"/>
    <mergeCell ref="G1452:G1455"/>
    <mergeCell ref="H1452:H1455"/>
    <mergeCell ref="H1448:H1451"/>
    <mergeCell ref="I1448:I1451"/>
    <mergeCell ref="J1448:J1451"/>
    <mergeCell ref="P1448:P1451"/>
    <mergeCell ref="Q1448:Q1451"/>
    <mergeCell ref="R1448:R1451"/>
    <mergeCell ref="R1444:R1447"/>
    <mergeCell ref="S1444:S1447"/>
    <mergeCell ref="T1444:T1447"/>
    <mergeCell ref="A1448:A1451"/>
    <mergeCell ref="B1448:B1451"/>
    <mergeCell ref="C1448:C1451"/>
    <mergeCell ref="D1448:D1451"/>
    <mergeCell ref="E1448:E1451"/>
    <mergeCell ref="F1448:F1451"/>
    <mergeCell ref="G1448:G1451"/>
    <mergeCell ref="G1444:G1447"/>
    <mergeCell ref="H1444:H1447"/>
    <mergeCell ref="I1444:I1447"/>
    <mergeCell ref="J1444:J1447"/>
    <mergeCell ref="P1444:P1447"/>
    <mergeCell ref="Q1444:Q1447"/>
    <mergeCell ref="A1444:A1447"/>
    <mergeCell ref="B1444:B1447"/>
    <mergeCell ref="C1444:C1447"/>
    <mergeCell ref="D1444:D1447"/>
    <mergeCell ref="E1444:E1447"/>
    <mergeCell ref="F1444:F1447"/>
    <mergeCell ref="J1440:J1443"/>
    <mergeCell ref="P1440:P1443"/>
    <mergeCell ref="Q1440:Q1443"/>
    <mergeCell ref="R1440:R1443"/>
    <mergeCell ref="S1440:S1443"/>
    <mergeCell ref="T1440:T1443"/>
    <mergeCell ref="T1436:T1439"/>
    <mergeCell ref="A1440:A1443"/>
    <mergeCell ref="B1440:B1443"/>
    <mergeCell ref="C1440:C1443"/>
    <mergeCell ref="D1440:D1443"/>
    <mergeCell ref="E1440:E1443"/>
    <mergeCell ref="F1440:F1443"/>
    <mergeCell ref="G1440:G1443"/>
    <mergeCell ref="H1440:H1443"/>
    <mergeCell ref="I1440:I1443"/>
    <mergeCell ref="I1436:I1439"/>
    <mergeCell ref="J1436:J1439"/>
    <mergeCell ref="P1436:P1439"/>
    <mergeCell ref="Q1436:Q1439"/>
    <mergeCell ref="R1436:R1439"/>
    <mergeCell ref="S1436:S1439"/>
    <mergeCell ref="S1432:S1435"/>
    <mergeCell ref="T1432:T1435"/>
    <mergeCell ref="A1436:A1439"/>
    <mergeCell ref="B1436:B1439"/>
    <mergeCell ref="C1436:C1439"/>
    <mergeCell ref="D1436:D1439"/>
    <mergeCell ref="E1436:E1439"/>
    <mergeCell ref="F1436:F1439"/>
    <mergeCell ref="G1436:G1439"/>
    <mergeCell ref="H1436:H1439"/>
    <mergeCell ref="H1432:H1435"/>
    <mergeCell ref="I1432:I1435"/>
    <mergeCell ref="J1432:J1435"/>
    <mergeCell ref="P1432:P1435"/>
    <mergeCell ref="Q1432:Q1435"/>
    <mergeCell ref="R1432:R1435"/>
    <mergeCell ref="R1428:R1431"/>
    <mergeCell ref="S1428:S1431"/>
    <mergeCell ref="T1428:T1431"/>
    <mergeCell ref="A1432:A1435"/>
    <mergeCell ref="B1432:B1435"/>
    <mergeCell ref="C1432:C1435"/>
    <mergeCell ref="D1432:D1435"/>
    <mergeCell ref="E1432:E1435"/>
    <mergeCell ref="F1432:F1435"/>
    <mergeCell ref="G1432:G1435"/>
    <mergeCell ref="G1428:G1431"/>
    <mergeCell ref="H1428:H1431"/>
    <mergeCell ref="I1428:I1431"/>
    <mergeCell ref="J1428:J1431"/>
    <mergeCell ref="P1428:P1431"/>
    <mergeCell ref="Q1428:Q1431"/>
    <mergeCell ref="A1428:A1431"/>
    <mergeCell ref="B1428:B1431"/>
    <mergeCell ref="C1428:C1431"/>
    <mergeCell ref="D1428:D1431"/>
    <mergeCell ref="E1428:E1431"/>
    <mergeCell ref="F1428:F1431"/>
    <mergeCell ref="J1424:J1427"/>
    <mergeCell ref="P1424:P1427"/>
    <mergeCell ref="Q1424:Q1427"/>
    <mergeCell ref="R1424:R1427"/>
    <mergeCell ref="S1424:S1427"/>
    <mergeCell ref="T1424:T1427"/>
    <mergeCell ref="T1420:T1423"/>
    <mergeCell ref="A1424:A1427"/>
    <mergeCell ref="B1424:B1427"/>
    <mergeCell ref="C1424:C1427"/>
    <mergeCell ref="D1424:D1427"/>
    <mergeCell ref="E1424:E1427"/>
    <mergeCell ref="F1424:F1427"/>
    <mergeCell ref="G1424:G1427"/>
    <mergeCell ref="H1424:H1427"/>
    <mergeCell ref="I1424:I1427"/>
    <mergeCell ref="I1420:I1423"/>
    <mergeCell ref="J1420:J1423"/>
    <mergeCell ref="P1420:P1423"/>
    <mergeCell ref="Q1420:Q1423"/>
    <mergeCell ref="R1420:R1423"/>
    <mergeCell ref="S1420:S1423"/>
    <mergeCell ref="S1416:S1419"/>
    <mergeCell ref="T1416:T1419"/>
    <mergeCell ref="A1420:A1423"/>
    <mergeCell ref="B1420:B1423"/>
    <mergeCell ref="C1420:C1423"/>
    <mergeCell ref="D1420:D1423"/>
    <mergeCell ref="E1420:E1423"/>
    <mergeCell ref="F1420:F1423"/>
    <mergeCell ref="G1420:G1423"/>
    <mergeCell ref="H1420:H1423"/>
    <mergeCell ref="H1416:H1419"/>
    <mergeCell ref="I1416:I1419"/>
    <mergeCell ref="J1416:J1419"/>
    <mergeCell ref="P1416:P1419"/>
    <mergeCell ref="Q1416:Q1419"/>
    <mergeCell ref="R1416:R1419"/>
    <mergeCell ref="R1412:R1415"/>
    <mergeCell ref="S1412:S1415"/>
    <mergeCell ref="T1412:T1415"/>
    <mergeCell ref="A1416:A1419"/>
    <mergeCell ref="B1416:B1419"/>
    <mergeCell ref="C1416:C1419"/>
    <mergeCell ref="D1416:D1419"/>
    <mergeCell ref="E1416:E1419"/>
    <mergeCell ref="F1416:F1419"/>
    <mergeCell ref="G1416:G1419"/>
    <mergeCell ref="G1412:G1415"/>
    <mergeCell ref="H1412:H1415"/>
    <mergeCell ref="I1412:I1415"/>
    <mergeCell ref="J1412:J1415"/>
    <mergeCell ref="P1412:P1415"/>
    <mergeCell ref="Q1412:Q1415"/>
    <mergeCell ref="A1412:A1415"/>
    <mergeCell ref="B1412:B1415"/>
    <mergeCell ref="C1412:C1415"/>
    <mergeCell ref="D1412:D1415"/>
    <mergeCell ref="E1412:E1415"/>
    <mergeCell ref="F1412:F1415"/>
    <mergeCell ref="J1408:J1411"/>
    <mergeCell ref="P1408:P1411"/>
    <mergeCell ref="Q1408:Q1411"/>
    <mergeCell ref="R1408:R1411"/>
    <mergeCell ref="S1408:S1411"/>
    <mergeCell ref="T1408:T1411"/>
    <mergeCell ref="T1404:T1407"/>
    <mergeCell ref="A1408:A1411"/>
    <mergeCell ref="B1408:B1411"/>
    <mergeCell ref="C1408:C1411"/>
    <mergeCell ref="D1408:D1411"/>
    <mergeCell ref="E1408:E1411"/>
    <mergeCell ref="F1408:F1411"/>
    <mergeCell ref="G1408:G1411"/>
    <mergeCell ref="H1408:H1411"/>
    <mergeCell ref="I1408:I1411"/>
    <mergeCell ref="I1404:I1407"/>
    <mergeCell ref="J1404:J1407"/>
    <mergeCell ref="P1404:P1407"/>
    <mergeCell ref="Q1404:Q1407"/>
    <mergeCell ref="R1404:R1407"/>
    <mergeCell ref="S1404:S1407"/>
    <mergeCell ref="S1400:S1403"/>
    <mergeCell ref="T1400:T1403"/>
    <mergeCell ref="A1404:A1407"/>
    <mergeCell ref="B1404:B1407"/>
    <mergeCell ref="C1404:C1407"/>
    <mergeCell ref="D1404:D1407"/>
    <mergeCell ref="E1404:E1407"/>
    <mergeCell ref="F1404:F1407"/>
    <mergeCell ref="G1404:G1407"/>
    <mergeCell ref="H1404:H1407"/>
    <mergeCell ref="H1400:H1403"/>
    <mergeCell ref="I1400:I1403"/>
    <mergeCell ref="J1400:J1403"/>
    <mergeCell ref="P1400:P1403"/>
    <mergeCell ref="Q1400:Q1403"/>
    <mergeCell ref="R1400:R1403"/>
    <mergeCell ref="R1396:R1399"/>
    <mergeCell ref="S1396:S1399"/>
    <mergeCell ref="T1396:T1399"/>
    <mergeCell ref="A1400:A1403"/>
    <mergeCell ref="B1400:B1403"/>
    <mergeCell ref="C1400:C1403"/>
    <mergeCell ref="D1400:D1403"/>
    <mergeCell ref="E1400:E1403"/>
    <mergeCell ref="F1400:F1403"/>
    <mergeCell ref="G1400:G1403"/>
    <mergeCell ref="G1396:G1399"/>
    <mergeCell ref="H1396:H1399"/>
    <mergeCell ref="I1396:I1399"/>
    <mergeCell ref="J1396:J1399"/>
    <mergeCell ref="P1396:P1399"/>
    <mergeCell ref="Q1396:Q1399"/>
    <mergeCell ref="A1396:A1399"/>
    <mergeCell ref="B1396:B1399"/>
    <mergeCell ref="C1396:C1399"/>
    <mergeCell ref="D1396:D1399"/>
    <mergeCell ref="E1396:E1399"/>
    <mergeCell ref="F1396:F1399"/>
    <mergeCell ref="J1392:J1395"/>
    <mergeCell ref="P1392:P1395"/>
    <mergeCell ref="Q1392:Q1395"/>
    <mergeCell ref="R1392:R1395"/>
    <mergeCell ref="S1392:S1395"/>
    <mergeCell ref="T1392:T1395"/>
    <mergeCell ref="T1388:T1391"/>
    <mergeCell ref="A1392:A1395"/>
    <mergeCell ref="B1392:B1395"/>
    <mergeCell ref="C1392:C1395"/>
    <mergeCell ref="D1392:D1395"/>
    <mergeCell ref="E1392:E1395"/>
    <mergeCell ref="F1392:F1395"/>
    <mergeCell ref="G1392:G1395"/>
    <mergeCell ref="H1392:H1395"/>
    <mergeCell ref="I1392:I1395"/>
    <mergeCell ref="I1388:I1391"/>
    <mergeCell ref="J1388:J1391"/>
    <mergeCell ref="P1388:P1391"/>
    <mergeCell ref="Q1388:Q1391"/>
    <mergeCell ref="R1388:R1391"/>
    <mergeCell ref="S1388:S1391"/>
    <mergeCell ref="S1384:S1387"/>
    <mergeCell ref="T1384:T1387"/>
    <mergeCell ref="A1388:A1391"/>
    <mergeCell ref="B1388:B1391"/>
    <mergeCell ref="C1388:C1391"/>
    <mergeCell ref="D1388:D1391"/>
    <mergeCell ref="E1388:E1391"/>
    <mergeCell ref="F1388:F1391"/>
    <mergeCell ref="G1388:G1391"/>
    <mergeCell ref="H1388:H1391"/>
    <mergeCell ref="H1384:H1387"/>
    <mergeCell ref="I1384:I1387"/>
    <mergeCell ref="J1384:J1387"/>
    <mergeCell ref="P1384:P1387"/>
    <mergeCell ref="Q1384:Q1387"/>
    <mergeCell ref="R1384:R1387"/>
    <mergeCell ref="R1380:R1383"/>
    <mergeCell ref="S1380:S1383"/>
    <mergeCell ref="T1380:T1383"/>
    <mergeCell ref="A1384:A1387"/>
    <mergeCell ref="B1384:B1387"/>
    <mergeCell ref="C1384:C1387"/>
    <mergeCell ref="D1384:D1387"/>
    <mergeCell ref="E1384:E1387"/>
    <mergeCell ref="F1384:F1387"/>
    <mergeCell ref="G1384:G1387"/>
    <mergeCell ref="G1380:G1383"/>
    <mergeCell ref="H1380:H1383"/>
    <mergeCell ref="I1380:I1383"/>
    <mergeCell ref="J1380:J1383"/>
    <mergeCell ref="P1380:P1383"/>
    <mergeCell ref="Q1380:Q1383"/>
    <mergeCell ref="A1380:A1383"/>
    <mergeCell ref="B1380:B1383"/>
    <mergeCell ref="C1380:C1383"/>
    <mergeCell ref="D1380:D1383"/>
    <mergeCell ref="E1380:E1383"/>
    <mergeCell ref="F1380:F1383"/>
    <mergeCell ref="J1376:J1379"/>
    <mergeCell ref="P1376:P1379"/>
    <mergeCell ref="Q1376:Q1379"/>
    <mergeCell ref="R1376:R1379"/>
    <mergeCell ref="S1376:S1379"/>
    <mergeCell ref="T1376:T1379"/>
    <mergeCell ref="T1372:T1375"/>
    <mergeCell ref="A1376:A1379"/>
    <mergeCell ref="B1376:B1379"/>
    <mergeCell ref="C1376:C1379"/>
    <mergeCell ref="D1376:D1379"/>
    <mergeCell ref="E1376:E1379"/>
    <mergeCell ref="F1376:F1379"/>
    <mergeCell ref="G1376:G1379"/>
    <mergeCell ref="H1376:H1379"/>
    <mergeCell ref="I1376:I1379"/>
    <mergeCell ref="I1372:I1375"/>
    <mergeCell ref="J1372:J1375"/>
    <mergeCell ref="P1372:P1375"/>
    <mergeCell ref="Q1372:Q1375"/>
    <mergeCell ref="R1372:R1375"/>
    <mergeCell ref="S1372:S1375"/>
    <mergeCell ref="S1368:S1371"/>
    <mergeCell ref="T1368:T1371"/>
    <mergeCell ref="A1372:A1375"/>
    <mergeCell ref="B1372:B1375"/>
    <mergeCell ref="C1372:C1375"/>
    <mergeCell ref="D1372:D1375"/>
    <mergeCell ref="E1372:E1375"/>
    <mergeCell ref="F1372:F1375"/>
    <mergeCell ref="G1372:G1375"/>
    <mergeCell ref="H1372:H1375"/>
    <mergeCell ref="H1368:H1371"/>
    <mergeCell ref="I1368:I1371"/>
    <mergeCell ref="J1368:J1371"/>
    <mergeCell ref="P1368:P1371"/>
    <mergeCell ref="Q1368:Q1371"/>
    <mergeCell ref="R1368:R1371"/>
    <mergeCell ref="R1364:R1367"/>
    <mergeCell ref="S1364:S1367"/>
    <mergeCell ref="T1364:T1367"/>
    <mergeCell ref="A1368:A1371"/>
    <mergeCell ref="B1368:B1371"/>
    <mergeCell ref="C1368:C1371"/>
    <mergeCell ref="D1368:D1371"/>
    <mergeCell ref="E1368:E1371"/>
    <mergeCell ref="F1368:F1371"/>
    <mergeCell ref="G1368:G1371"/>
    <mergeCell ref="G1364:G1367"/>
    <mergeCell ref="H1364:H1367"/>
    <mergeCell ref="I1364:I1367"/>
    <mergeCell ref="J1364:J1367"/>
    <mergeCell ref="P1364:P1367"/>
    <mergeCell ref="Q1364:Q1367"/>
    <mergeCell ref="A1364:A1367"/>
    <mergeCell ref="B1364:B1367"/>
    <mergeCell ref="C1364:C1367"/>
    <mergeCell ref="D1364:D1367"/>
    <mergeCell ref="E1364:E1367"/>
    <mergeCell ref="F1364:F1367"/>
    <mergeCell ref="J1360:J1363"/>
    <mergeCell ref="P1360:P1363"/>
    <mergeCell ref="Q1360:Q1363"/>
    <mergeCell ref="R1360:R1363"/>
    <mergeCell ref="S1360:S1363"/>
    <mergeCell ref="T1360:T1363"/>
    <mergeCell ref="T1356:T1359"/>
    <mergeCell ref="A1360:A1363"/>
    <mergeCell ref="B1360:B1363"/>
    <mergeCell ref="C1360:C1363"/>
    <mergeCell ref="D1360:D1363"/>
    <mergeCell ref="E1360:E1363"/>
    <mergeCell ref="F1360:F1363"/>
    <mergeCell ref="G1360:G1363"/>
    <mergeCell ref="H1360:H1363"/>
    <mergeCell ref="I1360:I1363"/>
    <mergeCell ref="I1356:I1359"/>
    <mergeCell ref="J1356:J1359"/>
    <mergeCell ref="P1356:P1359"/>
    <mergeCell ref="Q1356:Q1359"/>
    <mergeCell ref="R1356:R1359"/>
    <mergeCell ref="S1356:S1359"/>
    <mergeCell ref="S1352:S1355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H1356:H1359"/>
    <mergeCell ref="H1352:H1355"/>
    <mergeCell ref="I1352:I1355"/>
    <mergeCell ref="J1352:J1355"/>
    <mergeCell ref="P1352:P1355"/>
    <mergeCell ref="Q1352:Q1355"/>
    <mergeCell ref="R1352:R1355"/>
    <mergeCell ref="R1348:R1351"/>
    <mergeCell ref="S1348:S1351"/>
    <mergeCell ref="T1348:T1351"/>
    <mergeCell ref="A1352:A1355"/>
    <mergeCell ref="B1352:B1355"/>
    <mergeCell ref="C1352:C1355"/>
    <mergeCell ref="D1352:D1355"/>
    <mergeCell ref="E1352:E1355"/>
    <mergeCell ref="F1352:F1355"/>
    <mergeCell ref="G1352:G1355"/>
    <mergeCell ref="G1348:G1351"/>
    <mergeCell ref="H1348:H1351"/>
    <mergeCell ref="I1348:I1351"/>
    <mergeCell ref="J1348:J1351"/>
    <mergeCell ref="P1348:P1351"/>
    <mergeCell ref="Q1348:Q1351"/>
    <mergeCell ref="A1348:A1351"/>
    <mergeCell ref="B1348:B1351"/>
    <mergeCell ref="C1348:C1351"/>
    <mergeCell ref="D1348:D1351"/>
    <mergeCell ref="E1348:E1351"/>
    <mergeCell ref="F1348:F1351"/>
    <mergeCell ref="J1344:J1347"/>
    <mergeCell ref="P1344:P1347"/>
    <mergeCell ref="Q1344:Q1347"/>
    <mergeCell ref="R1344:R1347"/>
    <mergeCell ref="S1344:S1347"/>
    <mergeCell ref="T1344:T1347"/>
    <mergeCell ref="T1340:T1343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I1344:I1347"/>
    <mergeCell ref="I1340:I1343"/>
    <mergeCell ref="J1340:J1343"/>
    <mergeCell ref="P1340:P1343"/>
    <mergeCell ref="Q1340:Q1343"/>
    <mergeCell ref="R1340:R1343"/>
    <mergeCell ref="S1340:S1343"/>
    <mergeCell ref="S1336:S1339"/>
    <mergeCell ref="T1336:T1339"/>
    <mergeCell ref="A1340:A1343"/>
    <mergeCell ref="B1340:B1343"/>
    <mergeCell ref="C1340:C1343"/>
    <mergeCell ref="D1340:D1343"/>
    <mergeCell ref="E1340:E1343"/>
    <mergeCell ref="F1340:F1343"/>
    <mergeCell ref="G1340:G1343"/>
    <mergeCell ref="H1340:H1343"/>
    <mergeCell ref="H1336:H1339"/>
    <mergeCell ref="I1336:I1339"/>
    <mergeCell ref="J1336:J1339"/>
    <mergeCell ref="P1336:P1339"/>
    <mergeCell ref="Q1336:Q1339"/>
    <mergeCell ref="R1336:R1339"/>
    <mergeCell ref="R1332:R1335"/>
    <mergeCell ref="S1332:S1335"/>
    <mergeCell ref="T1332:T1335"/>
    <mergeCell ref="A1336:A1339"/>
    <mergeCell ref="B1336:B1339"/>
    <mergeCell ref="C1336:C1339"/>
    <mergeCell ref="D1336:D1339"/>
    <mergeCell ref="E1336:E1339"/>
    <mergeCell ref="F1336:F1339"/>
    <mergeCell ref="G1336:G1339"/>
    <mergeCell ref="G1332:G1335"/>
    <mergeCell ref="H1332:H1335"/>
    <mergeCell ref="I1332:I1335"/>
    <mergeCell ref="J1332:J1335"/>
    <mergeCell ref="P1332:P1335"/>
    <mergeCell ref="Q1332:Q1335"/>
    <mergeCell ref="A1332:A1335"/>
    <mergeCell ref="B1332:B1335"/>
    <mergeCell ref="C1332:C1335"/>
    <mergeCell ref="D1332:D1335"/>
    <mergeCell ref="E1332:E1335"/>
    <mergeCell ref="F1332:F1335"/>
    <mergeCell ref="J1328:J1331"/>
    <mergeCell ref="P1328:P1331"/>
    <mergeCell ref="Q1328:Q1331"/>
    <mergeCell ref="R1328:R1331"/>
    <mergeCell ref="S1328:S1331"/>
    <mergeCell ref="T1328:T1331"/>
    <mergeCell ref="T1324:T1327"/>
    <mergeCell ref="A1328:A1331"/>
    <mergeCell ref="B1328:B1331"/>
    <mergeCell ref="C1328:C1331"/>
    <mergeCell ref="D1328:D1331"/>
    <mergeCell ref="E1328:E1331"/>
    <mergeCell ref="F1328:F1331"/>
    <mergeCell ref="G1328:G1331"/>
    <mergeCell ref="H1328:H1331"/>
    <mergeCell ref="I1328:I1331"/>
    <mergeCell ref="I1324:I1327"/>
    <mergeCell ref="J1324:J1327"/>
    <mergeCell ref="P1324:P1327"/>
    <mergeCell ref="Q1324:Q1327"/>
    <mergeCell ref="R1324:R1327"/>
    <mergeCell ref="S1324:S1327"/>
    <mergeCell ref="S1320:S1323"/>
    <mergeCell ref="T1320:T1323"/>
    <mergeCell ref="A1324:A1327"/>
    <mergeCell ref="B1324:B1327"/>
    <mergeCell ref="C1324:C1327"/>
    <mergeCell ref="D1324:D1327"/>
    <mergeCell ref="E1324:E1327"/>
    <mergeCell ref="F1324:F1327"/>
    <mergeCell ref="G1324:G1327"/>
    <mergeCell ref="H1324:H1327"/>
    <mergeCell ref="H1320:H1323"/>
    <mergeCell ref="I1320:I1323"/>
    <mergeCell ref="J1320:J1323"/>
    <mergeCell ref="P1320:P1323"/>
    <mergeCell ref="Q1320:Q1323"/>
    <mergeCell ref="R1320:R1323"/>
    <mergeCell ref="R1316:R1319"/>
    <mergeCell ref="S1316:S1319"/>
    <mergeCell ref="T1316:T1319"/>
    <mergeCell ref="A1320:A1323"/>
    <mergeCell ref="B1320:B1323"/>
    <mergeCell ref="C1320:C1323"/>
    <mergeCell ref="D1320:D1323"/>
    <mergeCell ref="E1320:E1323"/>
    <mergeCell ref="F1320:F1323"/>
    <mergeCell ref="G1320:G1323"/>
    <mergeCell ref="G1316:G1319"/>
    <mergeCell ref="H1316:H1319"/>
    <mergeCell ref="I1316:I1319"/>
    <mergeCell ref="J1316:J1319"/>
    <mergeCell ref="P1316:P1319"/>
    <mergeCell ref="Q1316:Q1319"/>
    <mergeCell ref="A1316:A1319"/>
    <mergeCell ref="B1316:B1319"/>
    <mergeCell ref="C1316:C1319"/>
    <mergeCell ref="D1316:D1319"/>
    <mergeCell ref="E1316:E1319"/>
    <mergeCell ref="F1316:F1319"/>
    <mergeCell ref="J1312:J1315"/>
    <mergeCell ref="P1312:P1315"/>
    <mergeCell ref="Q1312:Q1315"/>
    <mergeCell ref="R1312:R1315"/>
    <mergeCell ref="S1312:S1315"/>
    <mergeCell ref="T1312:T1315"/>
    <mergeCell ref="T1308:T1311"/>
    <mergeCell ref="A1312:A1315"/>
    <mergeCell ref="B1312:B1315"/>
    <mergeCell ref="C1312:C1315"/>
    <mergeCell ref="D1312:D1315"/>
    <mergeCell ref="E1312:E1315"/>
    <mergeCell ref="F1312:F1315"/>
    <mergeCell ref="G1312:G1315"/>
    <mergeCell ref="H1312:H1315"/>
    <mergeCell ref="I1312:I1315"/>
    <mergeCell ref="I1308:I1311"/>
    <mergeCell ref="J1308:J1311"/>
    <mergeCell ref="P1308:P1311"/>
    <mergeCell ref="Q1308:Q1311"/>
    <mergeCell ref="R1308:R1311"/>
    <mergeCell ref="S1308:S1311"/>
    <mergeCell ref="S1304:S1307"/>
    <mergeCell ref="T1304:T1307"/>
    <mergeCell ref="A1308:A1311"/>
    <mergeCell ref="B1308:B1311"/>
    <mergeCell ref="C1308:C1311"/>
    <mergeCell ref="D1308:D1311"/>
    <mergeCell ref="E1308:E1311"/>
    <mergeCell ref="F1308:F1311"/>
    <mergeCell ref="G1308:G1311"/>
    <mergeCell ref="H1308:H1311"/>
    <mergeCell ref="H1304:H1307"/>
    <mergeCell ref="I1304:I1307"/>
    <mergeCell ref="J1304:J1307"/>
    <mergeCell ref="P1304:P1307"/>
    <mergeCell ref="Q1304:Q1307"/>
    <mergeCell ref="R1304:R1307"/>
    <mergeCell ref="R1300:R1303"/>
    <mergeCell ref="S1300:S1303"/>
    <mergeCell ref="T1300:T1303"/>
    <mergeCell ref="A1304:A1307"/>
    <mergeCell ref="B1304:B1307"/>
    <mergeCell ref="C1304:C1307"/>
    <mergeCell ref="D1304:D1307"/>
    <mergeCell ref="E1304:E1307"/>
    <mergeCell ref="F1304:F1307"/>
    <mergeCell ref="G1304:G1307"/>
    <mergeCell ref="G1300:G1303"/>
    <mergeCell ref="H1300:H1303"/>
    <mergeCell ref="I1300:I1303"/>
    <mergeCell ref="J1300:J1303"/>
    <mergeCell ref="P1300:P1303"/>
    <mergeCell ref="Q1300:Q1303"/>
    <mergeCell ref="A1300:A1303"/>
    <mergeCell ref="B1300:B1303"/>
    <mergeCell ref="C1300:C1303"/>
    <mergeCell ref="D1300:D1303"/>
    <mergeCell ref="E1300:E1303"/>
    <mergeCell ref="F1300:F1303"/>
    <mergeCell ref="J1296:J1299"/>
    <mergeCell ref="P1296:P1299"/>
    <mergeCell ref="Q1296:Q1299"/>
    <mergeCell ref="R1296:R1299"/>
    <mergeCell ref="S1296:S1299"/>
    <mergeCell ref="T1296:T1299"/>
    <mergeCell ref="T1292:T1295"/>
    <mergeCell ref="A1296:A1299"/>
    <mergeCell ref="B1296:B1299"/>
    <mergeCell ref="C1296:C1299"/>
    <mergeCell ref="D1296:D1299"/>
    <mergeCell ref="E1296:E1299"/>
    <mergeCell ref="F1296:F1299"/>
    <mergeCell ref="G1296:G1299"/>
    <mergeCell ref="H1296:H1299"/>
    <mergeCell ref="I1296:I1299"/>
    <mergeCell ref="I1292:I1295"/>
    <mergeCell ref="J1292:J1295"/>
    <mergeCell ref="P1292:P1295"/>
    <mergeCell ref="Q1292:Q1295"/>
    <mergeCell ref="R1292:R1295"/>
    <mergeCell ref="S1292:S1295"/>
    <mergeCell ref="S1288:S1291"/>
    <mergeCell ref="T1288:T1291"/>
    <mergeCell ref="A1292:A1295"/>
    <mergeCell ref="B1292:B1295"/>
    <mergeCell ref="C1292:C1295"/>
    <mergeCell ref="D1292:D1295"/>
    <mergeCell ref="E1292:E1295"/>
    <mergeCell ref="F1292:F1295"/>
    <mergeCell ref="G1292:G1295"/>
    <mergeCell ref="H1292:H1295"/>
    <mergeCell ref="H1288:H1291"/>
    <mergeCell ref="I1288:I1291"/>
    <mergeCell ref="J1288:J1291"/>
    <mergeCell ref="P1288:P1291"/>
    <mergeCell ref="Q1288:Q1291"/>
    <mergeCell ref="R1288:R1291"/>
    <mergeCell ref="R1284:R1287"/>
    <mergeCell ref="S1284:S1287"/>
    <mergeCell ref="T1284:T1287"/>
    <mergeCell ref="A1288:A1291"/>
    <mergeCell ref="B1288:B1291"/>
    <mergeCell ref="C1288:C1291"/>
    <mergeCell ref="D1288:D1291"/>
    <mergeCell ref="E1288:E1291"/>
    <mergeCell ref="F1288:F1291"/>
    <mergeCell ref="G1288:G1291"/>
    <mergeCell ref="G1284:G1287"/>
    <mergeCell ref="H1284:H1287"/>
    <mergeCell ref="I1284:I1287"/>
    <mergeCell ref="J1284:J1287"/>
    <mergeCell ref="P1284:P1287"/>
    <mergeCell ref="Q1284:Q1287"/>
    <mergeCell ref="A1284:A1287"/>
    <mergeCell ref="B1284:B1287"/>
    <mergeCell ref="C1284:C1287"/>
    <mergeCell ref="D1284:D1287"/>
    <mergeCell ref="E1284:E1287"/>
    <mergeCell ref="F1284:F1287"/>
    <mergeCell ref="J1280:J1283"/>
    <mergeCell ref="P1280:P1283"/>
    <mergeCell ref="Q1280:Q1283"/>
    <mergeCell ref="R1280:R1283"/>
    <mergeCell ref="S1280:S1283"/>
    <mergeCell ref="T1280:T1283"/>
    <mergeCell ref="T1276:T1279"/>
    <mergeCell ref="A1280:A1283"/>
    <mergeCell ref="B1280:B1283"/>
    <mergeCell ref="C1280:C1283"/>
    <mergeCell ref="D1280:D1283"/>
    <mergeCell ref="E1280:E1283"/>
    <mergeCell ref="F1280:F1283"/>
    <mergeCell ref="G1280:G1283"/>
    <mergeCell ref="H1280:H1283"/>
    <mergeCell ref="I1280:I1283"/>
    <mergeCell ref="I1276:I1279"/>
    <mergeCell ref="J1276:J1279"/>
    <mergeCell ref="P1276:P1279"/>
    <mergeCell ref="Q1276:Q1279"/>
    <mergeCell ref="R1276:R1279"/>
    <mergeCell ref="S1276:S1279"/>
    <mergeCell ref="S1272:S1275"/>
    <mergeCell ref="T1272:T1275"/>
    <mergeCell ref="A1276:A1279"/>
    <mergeCell ref="B1276:B1279"/>
    <mergeCell ref="C1276:C1279"/>
    <mergeCell ref="D1276:D1279"/>
    <mergeCell ref="E1276:E1279"/>
    <mergeCell ref="F1276:F1279"/>
    <mergeCell ref="G1276:G1279"/>
    <mergeCell ref="H1276:H1279"/>
    <mergeCell ref="H1272:H1275"/>
    <mergeCell ref="I1272:I1275"/>
    <mergeCell ref="J1272:J1275"/>
    <mergeCell ref="P1272:P1275"/>
    <mergeCell ref="Q1272:Q1275"/>
    <mergeCell ref="R1272:R1275"/>
    <mergeCell ref="R1268:R1271"/>
    <mergeCell ref="S1268:S1271"/>
    <mergeCell ref="T1268:T1271"/>
    <mergeCell ref="A1272:A1275"/>
    <mergeCell ref="B1272:B1275"/>
    <mergeCell ref="C1272:C1275"/>
    <mergeCell ref="D1272:D1275"/>
    <mergeCell ref="E1272:E1275"/>
    <mergeCell ref="F1272:F1275"/>
    <mergeCell ref="G1272:G1275"/>
    <mergeCell ref="G1268:G1271"/>
    <mergeCell ref="H1268:H1271"/>
    <mergeCell ref="I1268:I1271"/>
    <mergeCell ref="J1268:J1271"/>
    <mergeCell ref="P1268:P1271"/>
    <mergeCell ref="Q1268:Q1271"/>
    <mergeCell ref="A1268:A1271"/>
    <mergeCell ref="B1268:B1271"/>
    <mergeCell ref="C1268:C1271"/>
    <mergeCell ref="D1268:D1271"/>
    <mergeCell ref="E1268:E1271"/>
    <mergeCell ref="F1268:F1271"/>
    <mergeCell ref="J1264:J1267"/>
    <mergeCell ref="P1264:P1267"/>
    <mergeCell ref="Q1264:Q1267"/>
    <mergeCell ref="R1264:R1267"/>
    <mergeCell ref="S1264:S1267"/>
    <mergeCell ref="T1264:T1267"/>
    <mergeCell ref="T1260:T1263"/>
    <mergeCell ref="A1264:A1267"/>
    <mergeCell ref="B1264:B1267"/>
    <mergeCell ref="C1264:C1267"/>
    <mergeCell ref="D1264:D1267"/>
    <mergeCell ref="E1264:E1267"/>
    <mergeCell ref="F1264:F1267"/>
    <mergeCell ref="G1264:G1267"/>
    <mergeCell ref="H1264:H1267"/>
    <mergeCell ref="I1264:I1267"/>
    <mergeCell ref="I1260:I1263"/>
    <mergeCell ref="J1260:J1263"/>
    <mergeCell ref="P1260:P1263"/>
    <mergeCell ref="Q1260:Q1263"/>
    <mergeCell ref="R1260:R1263"/>
    <mergeCell ref="S1260:S1263"/>
    <mergeCell ref="S1256:S1259"/>
    <mergeCell ref="T1256:T1259"/>
    <mergeCell ref="A1260:A1263"/>
    <mergeCell ref="B1260:B1263"/>
    <mergeCell ref="C1260:C1263"/>
    <mergeCell ref="D1260:D1263"/>
    <mergeCell ref="E1260:E1263"/>
    <mergeCell ref="F1260:F1263"/>
    <mergeCell ref="G1260:G1263"/>
    <mergeCell ref="H1260:H1263"/>
    <mergeCell ref="H1256:H1259"/>
    <mergeCell ref="I1256:I1259"/>
    <mergeCell ref="J1256:J1259"/>
    <mergeCell ref="P1256:P1259"/>
    <mergeCell ref="Q1256:Q1259"/>
    <mergeCell ref="R1256:R1259"/>
    <mergeCell ref="R1252:R1255"/>
    <mergeCell ref="S1252:S1255"/>
    <mergeCell ref="T1252:T1255"/>
    <mergeCell ref="A1256:A1259"/>
    <mergeCell ref="B1256:B1259"/>
    <mergeCell ref="C1256:C1259"/>
    <mergeCell ref="D1256:D1259"/>
    <mergeCell ref="E1256:E1259"/>
    <mergeCell ref="F1256:F1259"/>
    <mergeCell ref="G1256:G1259"/>
    <mergeCell ref="G1252:G1255"/>
    <mergeCell ref="H1252:H1255"/>
    <mergeCell ref="I1252:I1255"/>
    <mergeCell ref="J1252:J1255"/>
    <mergeCell ref="P1252:P1255"/>
    <mergeCell ref="Q1252:Q1255"/>
    <mergeCell ref="A1252:A1255"/>
    <mergeCell ref="B1252:B1255"/>
    <mergeCell ref="C1252:C1255"/>
    <mergeCell ref="D1252:D1255"/>
    <mergeCell ref="E1252:E1255"/>
    <mergeCell ref="F1252:F1255"/>
    <mergeCell ref="J1248:J1251"/>
    <mergeCell ref="P1248:P1251"/>
    <mergeCell ref="Q1248:Q1251"/>
    <mergeCell ref="R1248:R1251"/>
    <mergeCell ref="S1248:S1251"/>
    <mergeCell ref="T1248:T1251"/>
    <mergeCell ref="T1244:T1247"/>
    <mergeCell ref="A1248:A1251"/>
    <mergeCell ref="B1248:B1251"/>
    <mergeCell ref="C1248:C1251"/>
    <mergeCell ref="D1248:D1251"/>
    <mergeCell ref="E1248:E1251"/>
    <mergeCell ref="F1248:F1251"/>
    <mergeCell ref="G1248:G1251"/>
    <mergeCell ref="H1248:H1251"/>
    <mergeCell ref="I1248:I1251"/>
    <mergeCell ref="I1244:I1247"/>
    <mergeCell ref="J1244:J1247"/>
    <mergeCell ref="P1244:P1247"/>
    <mergeCell ref="Q1244:Q1247"/>
    <mergeCell ref="R1244:R1247"/>
    <mergeCell ref="S1244:S1247"/>
    <mergeCell ref="S1240:S1243"/>
    <mergeCell ref="T1240:T1243"/>
    <mergeCell ref="A1244:A1247"/>
    <mergeCell ref="B1244:B1247"/>
    <mergeCell ref="C1244:C1247"/>
    <mergeCell ref="D1244:D1247"/>
    <mergeCell ref="E1244:E1247"/>
    <mergeCell ref="F1244:F1247"/>
    <mergeCell ref="G1244:G1247"/>
    <mergeCell ref="H1244:H1247"/>
    <mergeCell ref="H1240:H1243"/>
    <mergeCell ref="I1240:I1243"/>
    <mergeCell ref="J1240:J1243"/>
    <mergeCell ref="P1240:P1243"/>
    <mergeCell ref="Q1240:Q1243"/>
    <mergeCell ref="R1240:R1243"/>
    <mergeCell ref="R1236:R1239"/>
    <mergeCell ref="S1236:S1239"/>
    <mergeCell ref="T1236:T1239"/>
    <mergeCell ref="A1240:A1243"/>
    <mergeCell ref="B1240:B1243"/>
    <mergeCell ref="C1240:C1243"/>
    <mergeCell ref="D1240:D1243"/>
    <mergeCell ref="E1240:E1243"/>
    <mergeCell ref="F1240:F1243"/>
    <mergeCell ref="G1240:G1243"/>
    <mergeCell ref="G1236:G1239"/>
    <mergeCell ref="H1236:H1239"/>
    <mergeCell ref="I1236:I1239"/>
    <mergeCell ref="J1236:J1239"/>
    <mergeCell ref="P1236:P1239"/>
    <mergeCell ref="Q1236:Q1239"/>
    <mergeCell ref="A1236:A1239"/>
    <mergeCell ref="B1236:B1239"/>
    <mergeCell ref="C1236:C1239"/>
    <mergeCell ref="D1236:D1239"/>
    <mergeCell ref="E1236:E1239"/>
    <mergeCell ref="F1236:F1239"/>
    <mergeCell ref="J1232:J1235"/>
    <mergeCell ref="P1232:P1235"/>
    <mergeCell ref="Q1232:Q1235"/>
    <mergeCell ref="R1232:R1235"/>
    <mergeCell ref="S1232:S1235"/>
    <mergeCell ref="T1232:T1235"/>
    <mergeCell ref="T1228:T1231"/>
    <mergeCell ref="A1232:A1235"/>
    <mergeCell ref="B1232:B1235"/>
    <mergeCell ref="C1232:C1235"/>
    <mergeCell ref="D1232:D1235"/>
    <mergeCell ref="E1232:E1235"/>
    <mergeCell ref="F1232:F1235"/>
    <mergeCell ref="G1232:G1235"/>
    <mergeCell ref="H1232:H1235"/>
    <mergeCell ref="I1232:I1235"/>
    <mergeCell ref="I1228:I1231"/>
    <mergeCell ref="J1228:J1231"/>
    <mergeCell ref="P1228:P1231"/>
    <mergeCell ref="Q1228:Q1231"/>
    <mergeCell ref="R1228:R1231"/>
    <mergeCell ref="S1228:S1231"/>
    <mergeCell ref="S1224:S1227"/>
    <mergeCell ref="T1224:T1227"/>
    <mergeCell ref="A1228:A1231"/>
    <mergeCell ref="B1228:B1231"/>
    <mergeCell ref="C1228:C1231"/>
    <mergeCell ref="D1228:D1231"/>
    <mergeCell ref="E1228:E1231"/>
    <mergeCell ref="F1228:F1231"/>
    <mergeCell ref="G1228:G1231"/>
    <mergeCell ref="H1228:H1231"/>
    <mergeCell ref="H1224:H1227"/>
    <mergeCell ref="I1224:I1227"/>
    <mergeCell ref="J1224:J1227"/>
    <mergeCell ref="P1224:P1227"/>
    <mergeCell ref="Q1224:Q1227"/>
    <mergeCell ref="R1224:R1227"/>
    <mergeCell ref="R1220:R1223"/>
    <mergeCell ref="S1220:S1223"/>
    <mergeCell ref="T1220:T1223"/>
    <mergeCell ref="A1224:A1227"/>
    <mergeCell ref="B1224:B1227"/>
    <mergeCell ref="C1224:C1227"/>
    <mergeCell ref="D1224:D1227"/>
    <mergeCell ref="E1224:E1227"/>
    <mergeCell ref="F1224:F1227"/>
    <mergeCell ref="G1224:G1227"/>
    <mergeCell ref="G1220:G1223"/>
    <mergeCell ref="H1220:H1223"/>
    <mergeCell ref="I1220:I1223"/>
    <mergeCell ref="J1220:J1223"/>
    <mergeCell ref="P1220:P1223"/>
    <mergeCell ref="Q1220:Q1223"/>
    <mergeCell ref="A1220:A1223"/>
    <mergeCell ref="B1220:B1223"/>
    <mergeCell ref="C1220:C1223"/>
    <mergeCell ref="D1220:D1223"/>
    <mergeCell ref="E1220:E1223"/>
    <mergeCell ref="F1220:F1223"/>
    <mergeCell ref="J1216:J1219"/>
    <mergeCell ref="P1216:P1219"/>
    <mergeCell ref="Q1216:Q1219"/>
    <mergeCell ref="R1216:R1219"/>
    <mergeCell ref="S1216:S1219"/>
    <mergeCell ref="T1216:T1219"/>
    <mergeCell ref="T1212:T1215"/>
    <mergeCell ref="A1216:A1219"/>
    <mergeCell ref="B1216:B1219"/>
    <mergeCell ref="C1216:C1219"/>
    <mergeCell ref="D1216:D1219"/>
    <mergeCell ref="E1216:E1219"/>
    <mergeCell ref="F1216:F1219"/>
    <mergeCell ref="G1216:G1219"/>
    <mergeCell ref="H1216:H1219"/>
    <mergeCell ref="I1216:I1219"/>
    <mergeCell ref="I1212:I1215"/>
    <mergeCell ref="J1212:J1215"/>
    <mergeCell ref="P1212:P1215"/>
    <mergeCell ref="Q1212:Q1215"/>
    <mergeCell ref="R1212:R1215"/>
    <mergeCell ref="S1212:S1215"/>
    <mergeCell ref="S1208:S1211"/>
    <mergeCell ref="T1208:T1211"/>
    <mergeCell ref="A1212:A1215"/>
    <mergeCell ref="B1212:B1215"/>
    <mergeCell ref="C1212:C1215"/>
    <mergeCell ref="D1212:D1215"/>
    <mergeCell ref="E1212:E1215"/>
    <mergeCell ref="F1212:F1215"/>
    <mergeCell ref="G1212:G1215"/>
    <mergeCell ref="H1212:H1215"/>
    <mergeCell ref="H1208:H1211"/>
    <mergeCell ref="I1208:I1211"/>
    <mergeCell ref="J1208:J1211"/>
    <mergeCell ref="P1208:P1211"/>
    <mergeCell ref="Q1208:Q1211"/>
    <mergeCell ref="R1208:R1211"/>
    <mergeCell ref="R1204:R1207"/>
    <mergeCell ref="S1204:S1207"/>
    <mergeCell ref="T1204:T1207"/>
    <mergeCell ref="A1208:A1211"/>
    <mergeCell ref="B1208:B1211"/>
    <mergeCell ref="C1208:C1211"/>
    <mergeCell ref="D1208:D1211"/>
    <mergeCell ref="E1208:E1211"/>
    <mergeCell ref="F1208:F1211"/>
    <mergeCell ref="G1208:G1211"/>
    <mergeCell ref="G1204:G1207"/>
    <mergeCell ref="H1204:H1207"/>
    <mergeCell ref="I1204:I1207"/>
    <mergeCell ref="J1204:J1207"/>
    <mergeCell ref="P1204:P1207"/>
    <mergeCell ref="Q1204:Q1207"/>
    <mergeCell ref="A1204:A1207"/>
    <mergeCell ref="B1204:B1207"/>
    <mergeCell ref="C1204:C1207"/>
    <mergeCell ref="D1204:D1207"/>
    <mergeCell ref="E1204:E1207"/>
    <mergeCell ref="F1204:F1207"/>
    <mergeCell ref="J1200:J1203"/>
    <mergeCell ref="P1200:P1203"/>
    <mergeCell ref="Q1200:Q1203"/>
    <mergeCell ref="R1200:R1203"/>
    <mergeCell ref="S1200:S1203"/>
    <mergeCell ref="T1200:T1203"/>
    <mergeCell ref="T1196:T1199"/>
    <mergeCell ref="A1200:A1203"/>
    <mergeCell ref="B1200:B1203"/>
    <mergeCell ref="C1200:C1203"/>
    <mergeCell ref="D1200:D1203"/>
    <mergeCell ref="E1200:E1203"/>
    <mergeCell ref="F1200:F1203"/>
    <mergeCell ref="G1200:G1203"/>
    <mergeCell ref="H1200:H1203"/>
    <mergeCell ref="I1200:I1203"/>
    <mergeCell ref="I1196:I1199"/>
    <mergeCell ref="J1196:J1199"/>
    <mergeCell ref="P1196:P1199"/>
    <mergeCell ref="Q1196:Q1199"/>
    <mergeCell ref="R1196:R1199"/>
    <mergeCell ref="S1196:S1199"/>
    <mergeCell ref="S1192:S1195"/>
    <mergeCell ref="T1192:T1195"/>
    <mergeCell ref="A1196:A1199"/>
    <mergeCell ref="B1196:B1199"/>
    <mergeCell ref="C1196:C1199"/>
    <mergeCell ref="D1196:D1199"/>
    <mergeCell ref="E1196:E1199"/>
    <mergeCell ref="F1196:F1199"/>
    <mergeCell ref="G1196:G1199"/>
    <mergeCell ref="H1196:H1199"/>
    <mergeCell ref="H1192:H1195"/>
    <mergeCell ref="I1192:I1195"/>
    <mergeCell ref="J1192:J1195"/>
    <mergeCell ref="P1192:P1195"/>
    <mergeCell ref="Q1192:Q1195"/>
    <mergeCell ref="R1192:R1195"/>
    <mergeCell ref="R1188:R1191"/>
    <mergeCell ref="S1188:S1191"/>
    <mergeCell ref="T1188:T1191"/>
    <mergeCell ref="A1192:A1195"/>
    <mergeCell ref="B1192:B1195"/>
    <mergeCell ref="C1192:C1195"/>
    <mergeCell ref="D1192:D1195"/>
    <mergeCell ref="E1192:E1195"/>
    <mergeCell ref="F1192:F1195"/>
    <mergeCell ref="G1192:G1195"/>
    <mergeCell ref="G1188:G1191"/>
    <mergeCell ref="H1188:H1191"/>
    <mergeCell ref="I1188:I1191"/>
    <mergeCell ref="J1188:J1191"/>
    <mergeCell ref="P1188:P1191"/>
    <mergeCell ref="Q1188:Q1191"/>
    <mergeCell ref="A1188:A1191"/>
    <mergeCell ref="B1188:B1191"/>
    <mergeCell ref="C1188:C1191"/>
    <mergeCell ref="D1188:D1191"/>
    <mergeCell ref="E1188:E1191"/>
    <mergeCell ref="F1188:F1191"/>
    <mergeCell ref="J1184:J1187"/>
    <mergeCell ref="P1184:P1187"/>
    <mergeCell ref="Q1184:Q1187"/>
    <mergeCell ref="R1184:R1187"/>
    <mergeCell ref="S1184:S1187"/>
    <mergeCell ref="T1184:T1187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H1184:H1187"/>
    <mergeCell ref="I1184:I1187"/>
    <mergeCell ref="I1180:I1183"/>
    <mergeCell ref="J1180:J1183"/>
    <mergeCell ref="P1180:P1183"/>
    <mergeCell ref="Q1180:Q1183"/>
    <mergeCell ref="R1180:R1183"/>
    <mergeCell ref="S1180:S1183"/>
    <mergeCell ref="S1176:S1179"/>
    <mergeCell ref="T1176:T1179"/>
    <mergeCell ref="A1180:A1183"/>
    <mergeCell ref="B1180:B1183"/>
    <mergeCell ref="C1180:C1183"/>
    <mergeCell ref="D1180:D1183"/>
    <mergeCell ref="E1180:E1183"/>
    <mergeCell ref="F1180:F1183"/>
    <mergeCell ref="G1180:G1183"/>
    <mergeCell ref="H1180:H1183"/>
    <mergeCell ref="H1176:H1179"/>
    <mergeCell ref="I1176:I1179"/>
    <mergeCell ref="J1176:J1179"/>
    <mergeCell ref="P1176:P1179"/>
    <mergeCell ref="Q1176:Q1179"/>
    <mergeCell ref="R1176:R1179"/>
    <mergeCell ref="R1172:R1175"/>
    <mergeCell ref="S1172:S1175"/>
    <mergeCell ref="T1172:T1175"/>
    <mergeCell ref="A1176:A1179"/>
    <mergeCell ref="B1176:B1179"/>
    <mergeCell ref="C1176:C1179"/>
    <mergeCell ref="D1176:D1179"/>
    <mergeCell ref="E1176:E1179"/>
    <mergeCell ref="F1176:F1179"/>
    <mergeCell ref="G1176:G1179"/>
    <mergeCell ref="G1172:G1175"/>
    <mergeCell ref="H1172:H1175"/>
    <mergeCell ref="I1172:I1175"/>
    <mergeCell ref="J1172:J1175"/>
    <mergeCell ref="P1172:P1175"/>
    <mergeCell ref="Q1172:Q1175"/>
    <mergeCell ref="A1172:A1175"/>
    <mergeCell ref="B1172:B1175"/>
    <mergeCell ref="C1172:C1175"/>
    <mergeCell ref="D1172:D1175"/>
    <mergeCell ref="E1172:E1175"/>
    <mergeCell ref="F1172:F1175"/>
    <mergeCell ref="J1168:J1171"/>
    <mergeCell ref="P1168:P1171"/>
    <mergeCell ref="Q1168:Q1171"/>
    <mergeCell ref="R1168:R1171"/>
    <mergeCell ref="S1168:S1171"/>
    <mergeCell ref="T1168:T1171"/>
    <mergeCell ref="T1164:T1167"/>
    <mergeCell ref="A1168:A1171"/>
    <mergeCell ref="B1168:B1171"/>
    <mergeCell ref="C1168:C1171"/>
    <mergeCell ref="D1168:D1171"/>
    <mergeCell ref="E1168:E1171"/>
    <mergeCell ref="F1168:F1171"/>
    <mergeCell ref="G1168:G1171"/>
    <mergeCell ref="H1168:H1171"/>
    <mergeCell ref="I1168:I1171"/>
    <mergeCell ref="I1164:I1167"/>
    <mergeCell ref="J1164:J1167"/>
    <mergeCell ref="P1164:P1167"/>
    <mergeCell ref="Q1164:Q1167"/>
    <mergeCell ref="R1164:R1167"/>
    <mergeCell ref="S1164:S1167"/>
    <mergeCell ref="S1160:S1163"/>
    <mergeCell ref="T1160:T1163"/>
    <mergeCell ref="A1164:A1167"/>
    <mergeCell ref="B1164:B1167"/>
    <mergeCell ref="C1164:C1167"/>
    <mergeCell ref="D1164:D1167"/>
    <mergeCell ref="E1164:E1167"/>
    <mergeCell ref="F1164:F1167"/>
    <mergeCell ref="G1164:G1167"/>
    <mergeCell ref="H1164:H1167"/>
    <mergeCell ref="H1160:H1163"/>
    <mergeCell ref="I1160:I1163"/>
    <mergeCell ref="J1160:J1163"/>
    <mergeCell ref="P1160:P1163"/>
    <mergeCell ref="Q1160:Q1163"/>
    <mergeCell ref="R1160:R1163"/>
    <mergeCell ref="R1156:R1159"/>
    <mergeCell ref="S1156:S1159"/>
    <mergeCell ref="T1156:T1159"/>
    <mergeCell ref="A1160:A1163"/>
    <mergeCell ref="B1160:B1163"/>
    <mergeCell ref="C1160:C1163"/>
    <mergeCell ref="D1160:D1163"/>
    <mergeCell ref="E1160:E1163"/>
    <mergeCell ref="F1160:F1163"/>
    <mergeCell ref="G1160:G1163"/>
    <mergeCell ref="G1156:G1159"/>
    <mergeCell ref="H1156:H1159"/>
    <mergeCell ref="I1156:I1159"/>
    <mergeCell ref="J1156:J1159"/>
    <mergeCell ref="P1156:P1159"/>
    <mergeCell ref="Q1156:Q1159"/>
    <mergeCell ref="A1156:A1159"/>
    <mergeCell ref="B1156:B1159"/>
    <mergeCell ref="C1156:C1159"/>
    <mergeCell ref="D1156:D1159"/>
    <mergeCell ref="E1156:E1159"/>
    <mergeCell ref="F1156:F1159"/>
    <mergeCell ref="J1152:J1155"/>
    <mergeCell ref="P1152:P1155"/>
    <mergeCell ref="Q1152:Q1155"/>
    <mergeCell ref="R1152:R1155"/>
    <mergeCell ref="S1152:S1155"/>
    <mergeCell ref="T1152:T1155"/>
    <mergeCell ref="T1148:T1151"/>
    <mergeCell ref="A1152:A1155"/>
    <mergeCell ref="B1152:B1155"/>
    <mergeCell ref="C1152:C1155"/>
    <mergeCell ref="D1152:D1155"/>
    <mergeCell ref="E1152:E1155"/>
    <mergeCell ref="F1152:F1155"/>
    <mergeCell ref="G1152:G1155"/>
    <mergeCell ref="H1152:H1155"/>
    <mergeCell ref="I1152:I1155"/>
    <mergeCell ref="I1148:I1151"/>
    <mergeCell ref="J1148:J1151"/>
    <mergeCell ref="P1148:P1151"/>
    <mergeCell ref="Q1148:Q1151"/>
    <mergeCell ref="R1148:R1151"/>
    <mergeCell ref="S1148:S1151"/>
    <mergeCell ref="S1144:S1147"/>
    <mergeCell ref="T1144:T1147"/>
    <mergeCell ref="A1148:A1151"/>
    <mergeCell ref="B1148:B1151"/>
    <mergeCell ref="C1148:C1151"/>
    <mergeCell ref="D1148:D1151"/>
    <mergeCell ref="E1148:E1151"/>
    <mergeCell ref="F1148:F1151"/>
    <mergeCell ref="G1148:G1151"/>
    <mergeCell ref="H1148:H1151"/>
    <mergeCell ref="H1144:H1147"/>
    <mergeCell ref="I1144:I1147"/>
    <mergeCell ref="J1144:J1147"/>
    <mergeCell ref="P1144:P1147"/>
    <mergeCell ref="Q1144:Q1147"/>
    <mergeCell ref="R1144:R1147"/>
    <mergeCell ref="R1140:R1143"/>
    <mergeCell ref="S1140:S1143"/>
    <mergeCell ref="T1140:T1143"/>
    <mergeCell ref="A1144:A1147"/>
    <mergeCell ref="B1144:B1147"/>
    <mergeCell ref="C1144:C1147"/>
    <mergeCell ref="D1144:D1147"/>
    <mergeCell ref="E1144:E1147"/>
    <mergeCell ref="F1144:F1147"/>
    <mergeCell ref="G1144:G1147"/>
    <mergeCell ref="G1140:G1143"/>
    <mergeCell ref="H1140:H1143"/>
    <mergeCell ref="I1140:I1143"/>
    <mergeCell ref="J1140:J1143"/>
    <mergeCell ref="P1140:P1143"/>
    <mergeCell ref="Q1140:Q1143"/>
    <mergeCell ref="A1140:A1143"/>
    <mergeCell ref="B1140:B1143"/>
    <mergeCell ref="C1140:C1143"/>
    <mergeCell ref="D1140:D1143"/>
    <mergeCell ref="E1140:E1143"/>
    <mergeCell ref="F1140:F1143"/>
    <mergeCell ref="J1136:J1139"/>
    <mergeCell ref="P1136:P1139"/>
    <mergeCell ref="Q1136:Q1139"/>
    <mergeCell ref="R1136:R1139"/>
    <mergeCell ref="S1136:S1139"/>
    <mergeCell ref="T1136:T1139"/>
    <mergeCell ref="T1132:T1135"/>
    <mergeCell ref="A1136:A1139"/>
    <mergeCell ref="B1136:B1139"/>
    <mergeCell ref="C1136:C1139"/>
    <mergeCell ref="D1136:D1139"/>
    <mergeCell ref="E1136:E1139"/>
    <mergeCell ref="F1136:F1139"/>
    <mergeCell ref="G1136:G1139"/>
    <mergeCell ref="H1136:H1139"/>
    <mergeCell ref="I1136:I1139"/>
    <mergeCell ref="I1132:I1135"/>
    <mergeCell ref="J1132:J1135"/>
    <mergeCell ref="P1132:P1135"/>
    <mergeCell ref="Q1132:Q1135"/>
    <mergeCell ref="R1132:R1135"/>
    <mergeCell ref="S1132:S1135"/>
    <mergeCell ref="S1128:S1131"/>
    <mergeCell ref="T1128:T1131"/>
    <mergeCell ref="A1132:A1135"/>
    <mergeCell ref="B1132:B1135"/>
    <mergeCell ref="C1132:C1135"/>
    <mergeCell ref="D1132:D1135"/>
    <mergeCell ref="E1132:E1135"/>
    <mergeCell ref="F1132:F1135"/>
    <mergeCell ref="G1132:G1135"/>
    <mergeCell ref="H1132:H1135"/>
    <mergeCell ref="H1128:H1131"/>
    <mergeCell ref="I1128:I1131"/>
    <mergeCell ref="J1128:J1131"/>
    <mergeCell ref="P1128:P1131"/>
    <mergeCell ref="Q1128:Q1131"/>
    <mergeCell ref="R1128:R1131"/>
    <mergeCell ref="R1124:R1127"/>
    <mergeCell ref="S1124:S1127"/>
    <mergeCell ref="T1124:T1127"/>
    <mergeCell ref="A1128:A1131"/>
    <mergeCell ref="B1128:B1131"/>
    <mergeCell ref="C1128:C1131"/>
    <mergeCell ref="D1128:D1131"/>
    <mergeCell ref="E1128:E1131"/>
    <mergeCell ref="F1128:F1131"/>
    <mergeCell ref="G1128:G1131"/>
    <mergeCell ref="G1124:G1127"/>
    <mergeCell ref="H1124:H1127"/>
    <mergeCell ref="I1124:I1127"/>
    <mergeCell ref="J1124:J1127"/>
    <mergeCell ref="P1124:P1127"/>
    <mergeCell ref="Q1124:Q1127"/>
    <mergeCell ref="A1124:A1127"/>
    <mergeCell ref="B1124:B1127"/>
    <mergeCell ref="C1124:C1127"/>
    <mergeCell ref="D1124:D1127"/>
    <mergeCell ref="E1124:E1127"/>
    <mergeCell ref="F1124:F1127"/>
    <mergeCell ref="J1120:J1123"/>
    <mergeCell ref="P1120:P1123"/>
    <mergeCell ref="Q1120:Q1123"/>
    <mergeCell ref="R1120:R1123"/>
    <mergeCell ref="S1120:S1123"/>
    <mergeCell ref="T1120:T1123"/>
    <mergeCell ref="T1116:T1119"/>
    <mergeCell ref="A1120:A1123"/>
    <mergeCell ref="B1120:B1123"/>
    <mergeCell ref="C1120:C1123"/>
    <mergeCell ref="D1120:D1123"/>
    <mergeCell ref="E1120:E1123"/>
    <mergeCell ref="F1120:F1123"/>
    <mergeCell ref="G1120:G1123"/>
    <mergeCell ref="H1120:H1123"/>
    <mergeCell ref="I1120:I1123"/>
    <mergeCell ref="I1116:I1119"/>
    <mergeCell ref="J1116:J1119"/>
    <mergeCell ref="P1116:P1119"/>
    <mergeCell ref="Q1116:Q1119"/>
    <mergeCell ref="R1116:R1119"/>
    <mergeCell ref="S1116:S1119"/>
    <mergeCell ref="S1112:S1115"/>
    <mergeCell ref="T1112:T1115"/>
    <mergeCell ref="A1116:A1119"/>
    <mergeCell ref="B1116:B1119"/>
    <mergeCell ref="C1116:C1119"/>
    <mergeCell ref="D1116:D1119"/>
    <mergeCell ref="E1116:E1119"/>
    <mergeCell ref="F1116:F1119"/>
    <mergeCell ref="G1116:G1119"/>
    <mergeCell ref="H1116:H1119"/>
    <mergeCell ref="H1112:H1115"/>
    <mergeCell ref="I1112:I1115"/>
    <mergeCell ref="J1112:J1115"/>
    <mergeCell ref="P1112:P1115"/>
    <mergeCell ref="Q1112:Q1115"/>
    <mergeCell ref="R1112:R1115"/>
    <mergeCell ref="R1108:R1111"/>
    <mergeCell ref="S1108:S1111"/>
    <mergeCell ref="T1108:T1111"/>
    <mergeCell ref="A1112:A1115"/>
    <mergeCell ref="B1112:B1115"/>
    <mergeCell ref="C1112:C1115"/>
    <mergeCell ref="D1112:D1115"/>
    <mergeCell ref="E1112:E1115"/>
    <mergeCell ref="F1112:F1115"/>
    <mergeCell ref="G1112:G1115"/>
    <mergeCell ref="G1108:G1111"/>
    <mergeCell ref="H1108:H1111"/>
    <mergeCell ref="I1108:I1111"/>
    <mergeCell ref="J1108:J1111"/>
    <mergeCell ref="P1108:P1111"/>
    <mergeCell ref="Q1108:Q1111"/>
    <mergeCell ref="A1108:A1111"/>
    <mergeCell ref="B1108:B1111"/>
    <mergeCell ref="C1108:C1111"/>
    <mergeCell ref="D1108:D1111"/>
    <mergeCell ref="E1108:E1111"/>
    <mergeCell ref="F1108:F1111"/>
    <mergeCell ref="J1104:J1107"/>
    <mergeCell ref="P1104:P1107"/>
    <mergeCell ref="Q1104:Q1107"/>
    <mergeCell ref="R1104:R1107"/>
    <mergeCell ref="S1104:S1107"/>
    <mergeCell ref="T1104:T1107"/>
    <mergeCell ref="T1100:T1103"/>
    <mergeCell ref="A1104:A1107"/>
    <mergeCell ref="B1104:B1107"/>
    <mergeCell ref="C1104:C1107"/>
    <mergeCell ref="D1104:D1107"/>
    <mergeCell ref="E1104:E1107"/>
    <mergeCell ref="F1104:F1107"/>
    <mergeCell ref="G1104:G1107"/>
    <mergeCell ref="H1104:H1107"/>
    <mergeCell ref="I1104:I1107"/>
    <mergeCell ref="I1100:I1103"/>
    <mergeCell ref="J1100:J1103"/>
    <mergeCell ref="P1100:P1103"/>
    <mergeCell ref="Q1100:Q1103"/>
    <mergeCell ref="R1100:R1103"/>
    <mergeCell ref="S1100:S1103"/>
    <mergeCell ref="S1096:S1099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H1100:H1103"/>
    <mergeCell ref="H1096:H1099"/>
    <mergeCell ref="I1096:I1099"/>
    <mergeCell ref="J1096:J1099"/>
    <mergeCell ref="P1096:P1099"/>
    <mergeCell ref="Q1096:Q1099"/>
    <mergeCell ref="R1096:R1099"/>
    <mergeCell ref="R1092:R1095"/>
    <mergeCell ref="S1092:S1095"/>
    <mergeCell ref="T1092:T1095"/>
    <mergeCell ref="A1096:A1099"/>
    <mergeCell ref="B1096:B1099"/>
    <mergeCell ref="C1096:C1099"/>
    <mergeCell ref="D1096:D1099"/>
    <mergeCell ref="E1096:E1099"/>
    <mergeCell ref="F1096:F1099"/>
    <mergeCell ref="G1096:G1099"/>
    <mergeCell ref="G1092:G1095"/>
    <mergeCell ref="H1092:H1095"/>
    <mergeCell ref="I1092:I1095"/>
    <mergeCell ref="J1092:J1095"/>
    <mergeCell ref="P1092:P1095"/>
    <mergeCell ref="Q1092:Q1095"/>
    <mergeCell ref="A1092:A1095"/>
    <mergeCell ref="B1092:B1095"/>
    <mergeCell ref="C1092:C1095"/>
    <mergeCell ref="D1092:D1095"/>
    <mergeCell ref="E1092:E1095"/>
    <mergeCell ref="F1092:F1095"/>
    <mergeCell ref="J1088:J1091"/>
    <mergeCell ref="P1088:P1091"/>
    <mergeCell ref="Q1088:Q1091"/>
    <mergeCell ref="R1088:R1091"/>
    <mergeCell ref="S1088:S1091"/>
    <mergeCell ref="T1088:T1091"/>
    <mergeCell ref="T1084:T1087"/>
    <mergeCell ref="A1088:A1091"/>
    <mergeCell ref="B1088:B1091"/>
    <mergeCell ref="C1088:C1091"/>
    <mergeCell ref="D1088:D1091"/>
    <mergeCell ref="E1088:E1091"/>
    <mergeCell ref="F1088:F1091"/>
    <mergeCell ref="G1088:G1091"/>
    <mergeCell ref="H1088:H1091"/>
    <mergeCell ref="I1088:I1091"/>
    <mergeCell ref="I1084:I1087"/>
    <mergeCell ref="J1084:J1087"/>
    <mergeCell ref="P1084:P1087"/>
    <mergeCell ref="Q1084:Q1087"/>
    <mergeCell ref="R1084:R1087"/>
    <mergeCell ref="S1084:S1087"/>
    <mergeCell ref="S1080:S1083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H1084:H1087"/>
    <mergeCell ref="H1080:H1083"/>
    <mergeCell ref="I1080:I1083"/>
    <mergeCell ref="J1080:J1083"/>
    <mergeCell ref="P1080:P1083"/>
    <mergeCell ref="Q1080:Q1083"/>
    <mergeCell ref="R1080:R1083"/>
    <mergeCell ref="R1076:R1079"/>
    <mergeCell ref="S1076:S1079"/>
    <mergeCell ref="T1076:T1079"/>
    <mergeCell ref="A1080:A1083"/>
    <mergeCell ref="B1080:B1083"/>
    <mergeCell ref="C1080:C1083"/>
    <mergeCell ref="D1080:D1083"/>
    <mergeCell ref="E1080:E1083"/>
    <mergeCell ref="F1080:F1083"/>
    <mergeCell ref="G1080:G1083"/>
    <mergeCell ref="G1076:G1079"/>
    <mergeCell ref="H1076:H1079"/>
    <mergeCell ref="I1076:I1079"/>
    <mergeCell ref="J1076:J1079"/>
    <mergeCell ref="P1076:P1079"/>
    <mergeCell ref="Q1076:Q1079"/>
    <mergeCell ref="A1076:A1079"/>
    <mergeCell ref="B1076:B1079"/>
    <mergeCell ref="C1076:C1079"/>
    <mergeCell ref="D1076:D1079"/>
    <mergeCell ref="E1076:E1079"/>
    <mergeCell ref="F1076:F1079"/>
    <mergeCell ref="J1072:J1075"/>
    <mergeCell ref="P1072:P1075"/>
    <mergeCell ref="Q1072:Q1075"/>
    <mergeCell ref="R1072:R1075"/>
    <mergeCell ref="S1072:S1075"/>
    <mergeCell ref="T1072:T1075"/>
    <mergeCell ref="T1068:T1071"/>
    <mergeCell ref="A1072:A1075"/>
    <mergeCell ref="B1072:B1075"/>
    <mergeCell ref="C1072:C1075"/>
    <mergeCell ref="D1072:D1075"/>
    <mergeCell ref="E1072:E1075"/>
    <mergeCell ref="F1072:F1075"/>
    <mergeCell ref="G1072:G1075"/>
    <mergeCell ref="H1072:H1075"/>
    <mergeCell ref="I1072:I1075"/>
    <mergeCell ref="I1068:I1071"/>
    <mergeCell ref="J1068:J1071"/>
    <mergeCell ref="P1068:P1071"/>
    <mergeCell ref="Q1068:Q1071"/>
    <mergeCell ref="R1068:R1071"/>
    <mergeCell ref="S1068:S1071"/>
    <mergeCell ref="S1064:S1067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H1068:H1071"/>
    <mergeCell ref="H1064:H1067"/>
    <mergeCell ref="I1064:I1067"/>
    <mergeCell ref="J1064:J1067"/>
    <mergeCell ref="P1064:P1067"/>
    <mergeCell ref="Q1064:Q1067"/>
    <mergeCell ref="R1064:R1067"/>
    <mergeCell ref="R1060:R1063"/>
    <mergeCell ref="S1060:S1063"/>
    <mergeCell ref="T1060:T1063"/>
    <mergeCell ref="A1064:A1067"/>
    <mergeCell ref="B1064:B1067"/>
    <mergeCell ref="C1064:C1067"/>
    <mergeCell ref="D1064:D1067"/>
    <mergeCell ref="E1064:E1067"/>
    <mergeCell ref="F1064:F1067"/>
    <mergeCell ref="G1064:G1067"/>
    <mergeCell ref="G1060:G1063"/>
    <mergeCell ref="H1060:H1063"/>
    <mergeCell ref="I1060:I1063"/>
    <mergeCell ref="J1060:J1063"/>
    <mergeCell ref="P1060:P1063"/>
    <mergeCell ref="Q1060:Q1063"/>
    <mergeCell ref="A1060:A1063"/>
    <mergeCell ref="B1060:B1063"/>
    <mergeCell ref="C1060:C1063"/>
    <mergeCell ref="D1060:D1063"/>
    <mergeCell ref="E1060:E1063"/>
    <mergeCell ref="F1060:F1063"/>
    <mergeCell ref="J1056:J1059"/>
    <mergeCell ref="P1056:P1059"/>
    <mergeCell ref="Q1056:Q1059"/>
    <mergeCell ref="R1056:R1059"/>
    <mergeCell ref="S1056:S1059"/>
    <mergeCell ref="T1056:T1059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I1056:I1059"/>
    <mergeCell ref="I1052:I1055"/>
    <mergeCell ref="J1052:J1055"/>
    <mergeCell ref="P1052:P1055"/>
    <mergeCell ref="Q1052:Q1055"/>
    <mergeCell ref="R1052:R1055"/>
    <mergeCell ref="S1052:S1055"/>
    <mergeCell ref="S1048:S1051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H1052:H1055"/>
    <mergeCell ref="H1048:H1051"/>
    <mergeCell ref="I1048:I1051"/>
    <mergeCell ref="J1048:J1051"/>
    <mergeCell ref="P1048:P1051"/>
    <mergeCell ref="Q1048:Q1051"/>
    <mergeCell ref="R1048:R1051"/>
    <mergeCell ref="R1044:R1047"/>
    <mergeCell ref="S1044:S1047"/>
    <mergeCell ref="T1044:T1047"/>
    <mergeCell ref="A1048:A1051"/>
    <mergeCell ref="B1048:B1051"/>
    <mergeCell ref="C1048:C1051"/>
    <mergeCell ref="D1048:D1051"/>
    <mergeCell ref="E1048:E1051"/>
    <mergeCell ref="F1048:F1051"/>
    <mergeCell ref="G1048:G1051"/>
    <mergeCell ref="G1044:G1047"/>
    <mergeCell ref="H1044:H1047"/>
    <mergeCell ref="I1044:I1047"/>
    <mergeCell ref="J1044:J1047"/>
    <mergeCell ref="P1044:P1047"/>
    <mergeCell ref="Q1044:Q1047"/>
    <mergeCell ref="A1044:A1047"/>
    <mergeCell ref="B1044:B1047"/>
    <mergeCell ref="C1044:C1047"/>
    <mergeCell ref="D1044:D1047"/>
    <mergeCell ref="E1044:E1047"/>
    <mergeCell ref="F1044:F1047"/>
    <mergeCell ref="J1040:J1043"/>
    <mergeCell ref="P1040:P1043"/>
    <mergeCell ref="Q1040:Q1043"/>
    <mergeCell ref="R1040:R1043"/>
    <mergeCell ref="S1040:S1043"/>
    <mergeCell ref="T1040:T1043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I1040:I1043"/>
    <mergeCell ref="I1036:I1039"/>
    <mergeCell ref="J1036:J1039"/>
    <mergeCell ref="P1036:P1039"/>
    <mergeCell ref="Q1036:Q1039"/>
    <mergeCell ref="R1036:R1039"/>
    <mergeCell ref="S1036:S1039"/>
    <mergeCell ref="S1032:S1035"/>
    <mergeCell ref="T1032:T1035"/>
    <mergeCell ref="A1036:A1039"/>
    <mergeCell ref="B1036:B1039"/>
    <mergeCell ref="C1036:C1039"/>
    <mergeCell ref="D1036:D1039"/>
    <mergeCell ref="E1036:E1039"/>
    <mergeCell ref="F1036:F1039"/>
    <mergeCell ref="G1036:G1039"/>
    <mergeCell ref="H1036:H1039"/>
    <mergeCell ref="H1032:H1035"/>
    <mergeCell ref="I1032:I1035"/>
    <mergeCell ref="J1032:J1035"/>
    <mergeCell ref="P1032:P1035"/>
    <mergeCell ref="Q1032:Q1035"/>
    <mergeCell ref="R1032:R1035"/>
    <mergeCell ref="R1028:R1031"/>
    <mergeCell ref="S1028:S1031"/>
    <mergeCell ref="T1028:T1031"/>
    <mergeCell ref="A1032:A1035"/>
    <mergeCell ref="B1032:B1035"/>
    <mergeCell ref="C1032:C1035"/>
    <mergeCell ref="D1032:D1035"/>
    <mergeCell ref="E1032:E1035"/>
    <mergeCell ref="F1032:F1035"/>
    <mergeCell ref="G1032:G1035"/>
    <mergeCell ref="G1028:G1031"/>
    <mergeCell ref="H1028:H1031"/>
    <mergeCell ref="I1028:I1031"/>
    <mergeCell ref="J1028:J1031"/>
    <mergeCell ref="P1028:P1031"/>
    <mergeCell ref="Q1028:Q1031"/>
    <mergeCell ref="A1028:A1031"/>
    <mergeCell ref="B1028:B1031"/>
    <mergeCell ref="C1028:C1031"/>
    <mergeCell ref="D1028:D1031"/>
    <mergeCell ref="E1028:E1031"/>
    <mergeCell ref="F1028:F1031"/>
    <mergeCell ref="J1024:J1027"/>
    <mergeCell ref="P1024:P1027"/>
    <mergeCell ref="Q1024:Q1027"/>
    <mergeCell ref="R1024:R1027"/>
    <mergeCell ref="S1024:S1027"/>
    <mergeCell ref="T1024:T1027"/>
    <mergeCell ref="T1019:T1023"/>
    <mergeCell ref="A1024:A1027"/>
    <mergeCell ref="B1024:B1027"/>
    <mergeCell ref="C1024:C1027"/>
    <mergeCell ref="D1024:D1027"/>
    <mergeCell ref="E1024:E1027"/>
    <mergeCell ref="F1024:F1027"/>
    <mergeCell ref="G1024:G1027"/>
    <mergeCell ref="H1024:H1027"/>
    <mergeCell ref="I1024:I1027"/>
    <mergeCell ref="I1019:I1023"/>
    <mergeCell ref="J1019:J1023"/>
    <mergeCell ref="P1019:P1023"/>
    <mergeCell ref="Q1019:Q1023"/>
    <mergeCell ref="R1019:R1023"/>
    <mergeCell ref="S1019:S1023"/>
    <mergeCell ref="S1015:S1018"/>
    <mergeCell ref="T1015:T1018"/>
    <mergeCell ref="A1019:A1023"/>
    <mergeCell ref="B1019:B1023"/>
    <mergeCell ref="C1019:C1023"/>
    <mergeCell ref="D1019:D1023"/>
    <mergeCell ref="E1019:E1023"/>
    <mergeCell ref="F1019:F1023"/>
    <mergeCell ref="G1019:G1023"/>
    <mergeCell ref="H1019:H1023"/>
    <mergeCell ref="H1015:H1018"/>
    <mergeCell ref="I1015:I1018"/>
    <mergeCell ref="J1015:J1018"/>
    <mergeCell ref="P1015:P1018"/>
    <mergeCell ref="Q1015:Q1018"/>
    <mergeCell ref="R1015:R1018"/>
    <mergeCell ref="R1011:R1014"/>
    <mergeCell ref="S1011:S1014"/>
    <mergeCell ref="T1011:T1014"/>
    <mergeCell ref="A1015:A1018"/>
    <mergeCell ref="B1015:B1018"/>
    <mergeCell ref="C1015:C1018"/>
    <mergeCell ref="D1015:D1018"/>
    <mergeCell ref="E1015:E1018"/>
    <mergeCell ref="F1015:F1018"/>
    <mergeCell ref="G1015:G1018"/>
    <mergeCell ref="G1011:G1014"/>
    <mergeCell ref="H1011:H1014"/>
    <mergeCell ref="I1011:I1014"/>
    <mergeCell ref="J1011:J1014"/>
    <mergeCell ref="P1011:P1014"/>
    <mergeCell ref="Q1011:Q1014"/>
    <mergeCell ref="A1011:A1014"/>
    <mergeCell ref="B1011:B1014"/>
    <mergeCell ref="C1011:C1014"/>
    <mergeCell ref="D1011:D1014"/>
    <mergeCell ref="E1011:E1014"/>
    <mergeCell ref="F1011:F1014"/>
    <mergeCell ref="J1007:J1010"/>
    <mergeCell ref="P1007:P1010"/>
    <mergeCell ref="Q1007:Q1010"/>
    <mergeCell ref="R1007:R1010"/>
    <mergeCell ref="S1007:S1010"/>
    <mergeCell ref="T1007:T1010"/>
    <mergeCell ref="T1003:T1006"/>
    <mergeCell ref="A1007:A1010"/>
    <mergeCell ref="B1007:B1010"/>
    <mergeCell ref="C1007:C1010"/>
    <mergeCell ref="D1007:D1010"/>
    <mergeCell ref="E1007:E1010"/>
    <mergeCell ref="F1007:F1010"/>
    <mergeCell ref="G1007:G1010"/>
    <mergeCell ref="H1007:H1010"/>
    <mergeCell ref="I1007:I1010"/>
    <mergeCell ref="I1003:I1006"/>
    <mergeCell ref="J1003:J1006"/>
    <mergeCell ref="P1003:P1006"/>
    <mergeCell ref="Q1003:Q1006"/>
    <mergeCell ref="R1003:R1006"/>
    <mergeCell ref="S1003:S1006"/>
    <mergeCell ref="S999:S1002"/>
    <mergeCell ref="T999:T1002"/>
    <mergeCell ref="A1003:A1006"/>
    <mergeCell ref="B1003:B1006"/>
    <mergeCell ref="C1003:C1006"/>
    <mergeCell ref="D1003:D1006"/>
    <mergeCell ref="E1003:E1006"/>
    <mergeCell ref="F1003:F1006"/>
    <mergeCell ref="G1003:G1006"/>
    <mergeCell ref="H1003:H1006"/>
    <mergeCell ref="H999:H1002"/>
    <mergeCell ref="I999:I1002"/>
    <mergeCell ref="J999:J1002"/>
    <mergeCell ref="P999:P1002"/>
    <mergeCell ref="Q999:Q1002"/>
    <mergeCell ref="R999:R1002"/>
    <mergeCell ref="R995:R998"/>
    <mergeCell ref="S995:S998"/>
    <mergeCell ref="T995:T998"/>
    <mergeCell ref="A999:A1002"/>
    <mergeCell ref="B999:B1002"/>
    <mergeCell ref="C999:C1002"/>
    <mergeCell ref="D999:D1002"/>
    <mergeCell ref="E999:E1002"/>
    <mergeCell ref="F999:F1002"/>
    <mergeCell ref="G999:G1002"/>
    <mergeCell ref="G995:G998"/>
    <mergeCell ref="H995:H998"/>
    <mergeCell ref="I995:I998"/>
    <mergeCell ref="J995:J998"/>
    <mergeCell ref="P995:P998"/>
    <mergeCell ref="Q995:Q998"/>
    <mergeCell ref="A995:A998"/>
    <mergeCell ref="B995:B998"/>
    <mergeCell ref="C995:C998"/>
    <mergeCell ref="D995:D998"/>
    <mergeCell ref="E995:E998"/>
    <mergeCell ref="F995:F998"/>
    <mergeCell ref="J991:J994"/>
    <mergeCell ref="P991:P994"/>
    <mergeCell ref="Q991:Q994"/>
    <mergeCell ref="R991:R994"/>
    <mergeCell ref="S991:S994"/>
    <mergeCell ref="T991:T994"/>
    <mergeCell ref="T987:T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I991:I994"/>
    <mergeCell ref="I987:I990"/>
    <mergeCell ref="J987:J990"/>
    <mergeCell ref="P987:P990"/>
    <mergeCell ref="Q987:Q990"/>
    <mergeCell ref="R987:R990"/>
    <mergeCell ref="S987:S990"/>
    <mergeCell ref="S983:S986"/>
    <mergeCell ref="T983:T986"/>
    <mergeCell ref="A987:A990"/>
    <mergeCell ref="B987:B990"/>
    <mergeCell ref="C987:C990"/>
    <mergeCell ref="D987:D990"/>
    <mergeCell ref="E987:E990"/>
    <mergeCell ref="F987:F990"/>
    <mergeCell ref="G987:G990"/>
    <mergeCell ref="H987:H990"/>
    <mergeCell ref="H983:H986"/>
    <mergeCell ref="I983:I986"/>
    <mergeCell ref="J983:J986"/>
    <mergeCell ref="P983:P986"/>
    <mergeCell ref="Q983:Q986"/>
    <mergeCell ref="R983:R986"/>
    <mergeCell ref="R979:R982"/>
    <mergeCell ref="S979:S982"/>
    <mergeCell ref="T979:T982"/>
    <mergeCell ref="A983:A986"/>
    <mergeCell ref="B983:B986"/>
    <mergeCell ref="C983:C986"/>
    <mergeCell ref="D983:D986"/>
    <mergeCell ref="E983:E986"/>
    <mergeCell ref="F983:F986"/>
    <mergeCell ref="G983:G986"/>
    <mergeCell ref="G979:G982"/>
    <mergeCell ref="H979:H982"/>
    <mergeCell ref="I979:I982"/>
    <mergeCell ref="J979:J982"/>
    <mergeCell ref="P979:P982"/>
    <mergeCell ref="Q979:Q982"/>
    <mergeCell ref="A979:A982"/>
    <mergeCell ref="B979:B982"/>
    <mergeCell ref="C979:C982"/>
    <mergeCell ref="D979:D982"/>
    <mergeCell ref="E979:E982"/>
    <mergeCell ref="F979:F982"/>
    <mergeCell ref="J975:J978"/>
    <mergeCell ref="P975:P978"/>
    <mergeCell ref="Q975:Q978"/>
    <mergeCell ref="R975:R978"/>
    <mergeCell ref="S975:S978"/>
    <mergeCell ref="T975:T978"/>
    <mergeCell ref="T971:T974"/>
    <mergeCell ref="A975:A978"/>
    <mergeCell ref="B975:B978"/>
    <mergeCell ref="C975:C978"/>
    <mergeCell ref="D975:D978"/>
    <mergeCell ref="E975:E978"/>
    <mergeCell ref="F975:F978"/>
    <mergeCell ref="G975:G978"/>
    <mergeCell ref="H975:H978"/>
    <mergeCell ref="I975:I978"/>
    <mergeCell ref="I971:I974"/>
    <mergeCell ref="J971:J974"/>
    <mergeCell ref="P971:P974"/>
    <mergeCell ref="Q971:Q974"/>
    <mergeCell ref="R971:R974"/>
    <mergeCell ref="S971:S974"/>
    <mergeCell ref="S967:S970"/>
    <mergeCell ref="T967:T970"/>
    <mergeCell ref="A971:A974"/>
    <mergeCell ref="B971:B974"/>
    <mergeCell ref="C971:C974"/>
    <mergeCell ref="D971:D974"/>
    <mergeCell ref="E971:E974"/>
    <mergeCell ref="F971:F974"/>
    <mergeCell ref="G971:G974"/>
    <mergeCell ref="H971:H974"/>
    <mergeCell ref="H967:H970"/>
    <mergeCell ref="I967:I970"/>
    <mergeCell ref="J967:J970"/>
    <mergeCell ref="P967:P970"/>
    <mergeCell ref="Q967:Q970"/>
    <mergeCell ref="R967:R970"/>
    <mergeCell ref="R963:R966"/>
    <mergeCell ref="S963:S966"/>
    <mergeCell ref="T963:T966"/>
    <mergeCell ref="A967:A970"/>
    <mergeCell ref="B967:B970"/>
    <mergeCell ref="C967:C970"/>
    <mergeCell ref="D967:D970"/>
    <mergeCell ref="E967:E970"/>
    <mergeCell ref="F967:F970"/>
    <mergeCell ref="G967:G970"/>
    <mergeCell ref="G963:G966"/>
    <mergeCell ref="H963:H966"/>
    <mergeCell ref="I963:I966"/>
    <mergeCell ref="J963:J966"/>
    <mergeCell ref="P963:P966"/>
    <mergeCell ref="Q963:Q966"/>
    <mergeCell ref="A963:A966"/>
    <mergeCell ref="B963:B966"/>
    <mergeCell ref="C963:C966"/>
    <mergeCell ref="D963:D966"/>
    <mergeCell ref="E963:E966"/>
    <mergeCell ref="F963:F966"/>
    <mergeCell ref="J959:J962"/>
    <mergeCell ref="P959:P962"/>
    <mergeCell ref="Q959:Q962"/>
    <mergeCell ref="R959:R962"/>
    <mergeCell ref="S959:S962"/>
    <mergeCell ref="T959:T962"/>
    <mergeCell ref="T955:T958"/>
    <mergeCell ref="A959:A962"/>
    <mergeCell ref="B959:B962"/>
    <mergeCell ref="C959:C962"/>
    <mergeCell ref="D959:D962"/>
    <mergeCell ref="E959:E962"/>
    <mergeCell ref="F959:F962"/>
    <mergeCell ref="G959:G962"/>
    <mergeCell ref="H959:H962"/>
    <mergeCell ref="I959:I962"/>
    <mergeCell ref="I955:I958"/>
    <mergeCell ref="J955:J958"/>
    <mergeCell ref="P955:P958"/>
    <mergeCell ref="Q955:Q958"/>
    <mergeCell ref="R955:R958"/>
    <mergeCell ref="S955:S958"/>
    <mergeCell ref="S951:S954"/>
    <mergeCell ref="T951:T954"/>
    <mergeCell ref="A955:A958"/>
    <mergeCell ref="B955:B958"/>
    <mergeCell ref="C955:C958"/>
    <mergeCell ref="D955:D958"/>
    <mergeCell ref="E955:E958"/>
    <mergeCell ref="F955:F958"/>
    <mergeCell ref="G955:G958"/>
    <mergeCell ref="H955:H958"/>
    <mergeCell ref="H951:H954"/>
    <mergeCell ref="I951:I954"/>
    <mergeCell ref="J951:J954"/>
    <mergeCell ref="P951:P954"/>
    <mergeCell ref="Q951:Q954"/>
    <mergeCell ref="R951:R954"/>
    <mergeCell ref="R947:R950"/>
    <mergeCell ref="S947:S950"/>
    <mergeCell ref="T947:T950"/>
    <mergeCell ref="A951:A954"/>
    <mergeCell ref="B951:B954"/>
    <mergeCell ref="C951:C954"/>
    <mergeCell ref="D951:D954"/>
    <mergeCell ref="E951:E954"/>
    <mergeCell ref="F951:F954"/>
    <mergeCell ref="G951:G954"/>
    <mergeCell ref="G947:G950"/>
    <mergeCell ref="H947:H950"/>
    <mergeCell ref="I947:I950"/>
    <mergeCell ref="J947:J950"/>
    <mergeCell ref="P947:P950"/>
    <mergeCell ref="Q947:Q950"/>
    <mergeCell ref="A947:A950"/>
    <mergeCell ref="B947:B950"/>
    <mergeCell ref="C947:C950"/>
    <mergeCell ref="D947:D950"/>
    <mergeCell ref="E947:E950"/>
    <mergeCell ref="F947:F950"/>
    <mergeCell ref="J943:J946"/>
    <mergeCell ref="P943:P946"/>
    <mergeCell ref="Q943:Q946"/>
    <mergeCell ref="R943:R946"/>
    <mergeCell ref="S943:S946"/>
    <mergeCell ref="T943:T946"/>
    <mergeCell ref="T939:T942"/>
    <mergeCell ref="A943:A946"/>
    <mergeCell ref="B943:B946"/>
    <mergeCell ref="C943:C946"/>
    <mergeCell ref="D943:D946"/>
    <mergeCell ref="E943:E946"/>
    <mergeCell ref="F943:F946"/>
    <mergeCell ref="G943:G946"/>
    <mergeCell ref="H943:H946"/>
    <mergeCell ref="I943:I946"/>
    <mergeCell ref="I939:I942"/>
    <mergeCell ref="J939:J942"/>
    <mergeCell ref="P939:P942"/>
    <mergeCell ref="Q939:Q942"/>
    <mergeCell ref="R939:R942"/>
    <mergeCell ref="S939:S942"/>
    <mergeCell ref="S935:S938"/>
    <mergeCell ref="T935:T938"/>
    <mergeCell ref="A939:A942"/>
    <mergeCell ref="B939:B942"/>
    <mergeCell ref="C939:C942"/>
    <mergeCell ref="D939:D942"/>
    <mergeCell ref="E939:E942"/>
    <mergeCell ref="F939:F942"/>
    <mergeCell ref="G939:G942"/>
    <mergeCell ref="H939:H942"/>
    <mergeCell ref="H935:H938"/>
    <mergeCell ref="I935:I938"/>
    <mergeCell ref="J935:J938"/>
    <mergeCell ref="P935:P938"/>
    <mergeCell ref="Q935:Q938"/>
    <mergeCell ref="R935:R938"/>
    <mergeCell ref="R931:R934"/>
    <mergeCell ref="S931:S934"/>
    <mergeCell ref="T931:T934"/>
    <mergeCell ref="A935:A938"/>
    <mergeCell ref="B935:B938"/>
    <mergeCell ref="C935:C938"/>
    <mergeCell ref="D935:D938"/>
    <mergeCell ref="E935:E938"/>
    <mergeCell ref="F935:F938"/>
    <mergeCell ref="G935:G938"/>
    <mergeCell ref="G931:G934"/>
    <mergeCell ref="H931:H934"/>
    <mergeCell ref="I931:I934"/>
    <mergeCell ref="J931:J934"/>
    <mergeCell ref="P931:P934"/>
    <mergeCell ref="Q931:Q934"/>
    <mergeCell ref="A931:A934"/>
    <mergeCell ref="B931:B934"/>
    <mergeCell ref="C931:C934"/>
    <mergeCell ref="D931:D934"/>
    <mergeCell ref="E931:E934"/>
    <mergeCell ref="F931:F934"/>
    <mergeCell ref="J927:J930"/>
    <mergeCell ref="P927:P930"/>
    <mergeCell ref="Q927:Q930"/>
    <mergeCell ref="R927:R930"/>
    <mergeCell ref="S927:S930"/>
    <mergeCell ref="T927:T930"/>
    <mergeCell ref="T923:T926"/>
    <mergeCell ref="A927:A930"/>
    <mergeCell ref="B927:B930"/>
    <mergeCell ref="C927:C930"/>
    <mergeCell ref="D927:D930"/>
    <mergeCell ref="E927:E930"/>
    <mergeCell ref="F927:F930"/>
    <mergeCell ref="G927:G930"/>
    <mergeCell ref="H927:H930"/>
    <mergeCell ref="I927:I930"/>
    <mergeCell ref="I923:I926"/>
    <mergeCell ref="J923:J926"/>
    <mergeCell ref="P923:P926"/>
    <mergeCell ref="Q923:Q926"/>
    <mergeCell ref="R923:R926"/>
    <mergeCell ref="S923:S926"/>
    <mergeCell ref="S919:S922"/>
    <mergeCell ref="T919:T922"/>
    <mergeCell ref="A923:A926"/>
    <mergeCell ref="B923:B926"/>
    <mergeCell ref="C923:C926"/>
    <mergeCell ref="D923:D926"/>
    <mergeCell ref="E923:E926"/>
    <mergeCell ref="F923:F926"/>
    <mergeCell ref="G923:G926"/>
    <mergeCell ref="H923:H926"/>
    <mergeCell ref="H919:H922"/>
    <mergeCell ref="I919:I922"/>
    <mergeCell ref="J919:J922"/>
    <mergeCell ref="P919:P922"/>
    <mergeCell ref="Q919:Q922"/>
    <mergeCell ref="R919:R922"/>
    <mergeCell ref="R915:R918"/>
    <mergeCell ref="S915:S918"/>
    <mergeCell ref="T915:T918"/>
    <mergeCell ref="A919:A922"/>
    <mergeCell ref="B919:B922"/>
    <mergeCell ref="C919:C922"/>
    <mergeCell ref="D919:D922"/>
    <mergeCell ref="E919:E922"/>
    <mergeCell ref="F919:F922"/>
    <mergeCell ref="G919:G922"/>
    <mergeCell ref="G915:G918"/>
    <mergeCell ref="H915:H918"/>
    <mergeCell ref="I915:I918"/>
    <mergeCell ref="J915:J918"/>
    <mergeCell ref="P915:P918"/>
    <mergeCell ref="Q915:Q918"/>
    <mergeCell ref="A915:A918"/>
    <mergeCell ref="B915:B918"/>
    <mergeCell ref="C915:C918"/>
    <mergeCell ref="D915:D918"/>
    <mergeCell ref="E915:E918"/>
    <mergeCell ref="F915:F918"/>
    <mergeCell ref="J911:J914"/>
    <mergeCell ref="P911:P914"/>
    <mergeCell ref="Q911:Q914"/>
    <mergeCell ref="R911:R914"/>
    <mergeCell ref="S911:S914"/>
    <mergeCell ref="T911:T914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I911:I914"/>
    <mergeCell ref="I907:I910"/>
    <mergeCell ref="J907:J910"/>
    <mergeCell ref="P907:P910"/>
    <mergeCell ref="Q907:Q910"/>
    <mergeCell ref="R907:R910"/>
    <mergeCell ref="S907:S910"/>
    <mergeCell ref="S903:S906"/>
    <mergeCell ref="T903:T906"/>
    <mergeCell ref="A907:A910"/>
    <mergeCell ref="B907:B910"/>
    <mergeCell ref="C907:C910"/>
    <mergeCell ref="D907:D910"/>
    <mergeCell ref="E907:E910"/>
    <mergeCell ref="F907:F910"/>
    <mergeCell ref="G907:G910"/>
    <mergeCell ref="H907:H910"/>
    <mergeCell ref="H903:H906"/>
    <mergeCell ref="I903:I906"/>
    <mergeCell ref="J903:J906"/>
    <mergeCell ref="P903:P906"/>
    <mergeCell ref="Q903:Q906"/>
    <mergeCell ref="R903:R906"/>
    <mergeCell ref="R899:R902"/>
    <mergeCell ref="S899:S902"/>
    <mergeCell ref="T899:T902"/>
    <mergeCell ref="A903:A906"/>
    <mergeCell ref="B903:B906"/>
    <mergeCell ref="C903:C906"/>
    <mergeCell ref="D903:D906"/>
    <mergeCell ref="E903:E906"/>
    <mergeCell ref="F903:F906"/>
    <mergeCell ref="G903:G906"/>
    <mergeCell ref="G899:G902"/>
    <mergeCell ref="H899:H902"/>
    <mergeCell ref="I899:I902"/>
    <mergeCell ref="J899:J902"/>
    <mergeCell ref="P899:P902"/>
    <mergeCell ref="Q899:Q902"/>
    <mergeCell ref="A899:A902"/>
    <mergeCell ref="B899:B902"/>
    <mergeCell ref="C899:C902"/>
    <mergeCell ref="D899:D902"/>
    <mergeCell ref="E899:E902"/>
    <mergeCell ref="F899:F902"/>
    <mergeCell ref="J895:J898"/>
    <mergeCell ref="P895:P898"/>
    <mergeCell ref="Q895:Q898"/>
    <mergeCell ref="R895:R898"/>
    <mergeCell ref="S895:S898"/>
    <mergeCell ref="T895:T898"/>
    <mergeCell ref="T891:T894"/>
    <mergeCell ref="A895:A898"/>
    <mergeCell ref="B895:B898"/>
    <mergeCell ref="C895:C898"/>
    <mergeCell ref="D895:D898"/>
    <mergeCell ref="E895:E898"/>
    <mergeCell ref="F895:F898"/>
    <mergeCell ref="G895:G898"/>
    <mergeCell ref="H895:H898"/>
    <mergeCell ref="I895:I898"/>
    <mergeCell ref="I891:I894"/>
    <mergeCell ref="J891:J894"/>
    <mergeCell ref="P891:P894"/>
    <mergeCell ref="Q891:Q894"/>
    <mergeCell ref="R891:R894"/>
    <mergeCell ref="S891:S894"/>
    <mergeCell ref="S887:S890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H891:H894"/>
    <mergeCell ref="H887:H890"/>
    <mergeCell ref="I887:I890"/>
    <mergeCell ref="J887:J890"/>
    <mergeCell ref="P887:P890"/>
    <mergeCell ref="Q887:Q890"/>
    <mergeCell ref="R887:R890"/>
    <mergeCell ref="R883:R886"/>
    <mergeCell ref="S883:S886"/>
    <mergeCell ref="T883:T886"/>
    <mergeCell ref="A887:A890"/>
    <mergeCell ref="B887:B890"/>
    <mergeCell ref="C887:C890"/>
    <mergeCell ref="D887:D890"/>
    <mergeCell ref="E887:E890"/>
    <mergeCell ref="F887:F890"/>
    <mergeCell ref="G887:G890"/>
    <mergeCell ref="G883:G886"/>
    <mergeCell ref="H883:H886"/>
    <mergeCell ref="I883:I886"/>
    <mergeCell ref="J883:J886"/>
    <mergeCell ref="P883:P886"/>
    <mergeCell ref="Q883:Q886"/>
    <mergeCell ref="A883:A886"/>
    <mergeCell ref="B883:B886"/>
    <mergeCell ref="C883:C886"/>
    <mergeCell ref="D883:D886"/>
    <mergeCell ref="E883:E886"/>
    <mergeCell ref="F883:F886"/>
    <mergeCell ref="J879:J882"/>
    <mergeCell ref="P879:P882"/>
    <mergeCell ref="Q879:Q882"/>
    <mergeCell ref="R879:R882"/>
    <mergeCell ref="S879:S882"/>
    <mergeCell ref="T879:T882"/>
    <mergeCell ref="T875:T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I879:I882"/>
    <mergeCell ref="I875:I878"/>
    <mergeCell ref="J875:J878"/>
    <mergeCell ref="P875:P878"/>
    <mergeCell ref="Q875:Q878"/>
    <mergeCell ref="R875:R878"/>
    <mergeCell ref="S875:S878"/>
    <mergeCell ref="S871:S874"/>
    <mergeCell ref="T871:T874"/>
    <mergeCell ref="A875:A878"/>
    <mergeCell ref="B875:B878"/>
    <mergeCell ref="C875:C878"/>
    <mergeCell ref="D875:D878"/>
    <mergeCell ref="E875:E878"/>
    <mergeCell ref="F875:F878"/>
    <mergeCell ref="G875:G878"/>
    <mergeCell ref="H875:H878"/>
    <mergeCell ref="H871:H874"/>
    <mergeCell ref="I871:I874"/>
    <mergeCell ref="J871:J874"/>
    <mergeCell ref="P871:P874"/>
    <mergeCell ref="Q871:Q874"/>
    <mergeCell ref="R871:R874"/>
    <mergeCell ref="R867:R870"/>
    <mergeCell ref="S867:S870"/>
    <mergeCell ref="T867:T870"/>
    <mergeCell ref="A871:A874"/>
    <mergeCell ref="B871:B874"/>
    <mergeCell ref="C871:C874"/>
    <mergeCell ref="D871:D874"/>
    <mergeCell ref="E871:E874"/>
    <mergeCell ref="F871:F874"/>
    <mergeCell ref="G871:G874"/>
    <mergeCell ref="G867:G870"/>
    <mergeCell ref="H867:H870"/>
    <mergeCell ref="I867:I870"/>
    <mergeCell ref="J867:J870"/>
    <mergeCell ref="P867:P870"/>
    <mergeCell ref="Q867:Q870"/>
    <mergeCell ref="A867:A870"/>
    <mergeCell ref="B867:B870"/>
    <mergeCell ref="C867:C870"/>
    <mergeCell ref="D867:D870"/>
    <mergeCell ref="E867:E870"/>
    <mergeCell ref="F867:F870"/>
    <mergeCell ref="J863:J866"/>
    <mergeCell ref="P863:P866"/>
    <mergeCell ref="Q863:Q866"/>
    <mergeCell ref="R863:R866"/>
    <mergeCell ref="S863:S866"/>
    <mergeCell ref="T863:T866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I863:I866"/>
    <mergeCell ref="I859:I862"/>
    <mergeCell ref="J859:J862"/>
    <mergeCell ref="P859:P862"/>
    <mergeCell ref="Q859:Q862"/>
    <mergeCell ref="R859:R862"/>
    <mergeCell ref="S859:S862"/>
    <mergeCell ref="S855:S858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H859:H862"/>
    <mergeCell ref="H855:H858"/>
    <mergeCell ref="I855:I858"/>
    <mergeCell ref="J855:J858"/>
    <mergeCell ref="P855:P858"/>
    <mergeCell ref="Q855:Q858"/>
    <mergeCell ref="R855:R858"/>
    <mergeCell ref="R851:R854"/>
    <mergeCell ref="S851:S854"/>
    <mergeCell ref="T851:T854"/>
    <mergeCell ref="A855:A858"/>
    <mergeCell ref="B855:B858"/>
    <mergeCell ref="C855:C858"/>
    <mergeCell ref="D855:D858"/>
    <mergeCell ref="E855:E858"/>
    <mergeCell ref="F855:F858"/>
    <mergeCell ref="G855:G858"/>
    <mergeCell ref="G851:G854"/>
    <mergeCell ref="H851:H854"/>
    <mergeCell ref="I851:I854"/>
    <mergeCell ref="J851:J854"/>
    <mergeCell ref="P851:P854"/>
    <mergeCell ref="Q851:Q854"/>
    <mergeCell ref="A851:A854"/>
    <mergeCell ref="B851:B854"/>
    <mergeCell ref="C851:C854"/>
    <mergeCell ref="D851:D854"/>
    <mergeCell ref="E851:E854"/>
    <mergeCell ref="F851:F854"/>
    <mergeCell ref="J847:J850"/>
    <mergeCell ref="P847:P850"/>
    <mergeCell ref="Q847:Q850"/>
    <mergeCell ref="R847:R850"/>
    <mergeCell ref="S847:S850"/>
    <mergeCell ref="T847:T850"/>
    <mergeCell ref="T843:T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I847:I850"/>
    <mergeCell ref="I843:I846"/>
    <mergeCell ref="J843:J846"/>
    <mergeCell ref="P843:P846"/>
    <mergeCell ref="Q843:Q846"/>
    <mergeCell ref="R843:R846"/>
    <mergeCell ref="S843:S846"/>
    <mergeCell ref="S839:S842"/>
    <mergeCell ref="T839:T842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H839:H842"/>
    <mergeCell ref="I839:I842"/>
    <mergeCell ref="J839:J842"/>
    <mergeCell ref="P839:P842"/>
    <mergeCell ref="Q839:Q842"/>
    <mergeCell ref="R839:R842"/>
    <mergeCell ref="R835:R838"/>
    <mergeCell ref="S835:S838"/>
    <mergeCell ref="T835:T838"/>
    <mergeCell ref="A839:A842"/>
    <mergeCell ref="B839:B842"/>
    <mergeCell ref="C839:C842"/>
    <mergeCell ref="D839:D842"/>
    <mergeCell ref="E839:E842"/>
    <mergeCell ref="F839:F842"/>
    <mergeCell ref="G839:G842"/>
    <mergeCell ref="G835:G838"/>
    <mergeCell ref="H835:H838"/>
    <mergeCell ref="I835:I838"/>
    <mergeCell ref="J835:J838"/>
    <mergeCell ref="P835:P838"/>
    <mergeCell ref="Q835:Q838"/>
    <mergeCell ref="A835:A838"/>
    <mergeCell ref="B835:B838"/>
    <mergeCell ref="C835:C838"/>
    <mergeCell ref="D835:D838"/>
    <mergeCell ref="E835:E838"/>
    <mergeCell ref="F835:F838"/>
    <mergeCell ref="J831:J834"/>
    <mergeCell ref="P831:P834"/>
    <mergeCell ref="Q831:Q834"/>
    <mergeCell ref="R831:R834"/>
    <mergeCell ref="S831:S834"/>
    <mergeCell ref="T831:T834"/>
    <mergeCell ref="T827:T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I831:I834"/>
    <mergeCell ref="I827:I830"/>
    <mergeCell ref="J827:J830"/>
    <mergeCell ref="P827:P830"/>
    <mergeCell ref="Q827:Q830"/>
    <mergeCell ref="R827:R830"/>
    <mergeCell ref="S827:S830"/>
    <mergeCell ref="S823:S826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H823:H826"/>
    <mergeCell ref="I823:I826"/>
    <mergeCell ref="J823:J826"/>
    <mergeCell ref="P823:P826"/>
    <mergeCell ref="Q823:Q826"/>
    <mergeCell ref="R823:R826"/>
    <mergeCell ref="R819:R822"/>
    <mergeCell ref="S819:S822"/>
    <mergeCell ref="T819:T822"/>
    <mergeCell ref="A823:A826"/>
    <mergeCell ref="B823:B826"/>
    <mergeCell ref="C823:C826"/>
    <mergeCell ref="D823:D826"/>
    <mergeCell ref="E823:E826"/>
    <mergeCell ref="F823:F826"/>
    <mergeCell ref="G823:G826"/>
    <mergeCell ref="G819:G822"/>
    <mergeCell ref="H819:H822"/>
    <mergeCell ref="I819:I822"/>
    <mergeCell ref="J819:J822"/>
    <mergeCell ref="P819:P822"/>
    <mergeCell ref="Q819:Q822"/>
    <mergeCell ref="A819:A822"/>
    <mergeCell ref="B819:B822"/>
    <mergeCell ref="C819:C822"/>
    <mergeCell ref="D819:D822"/>
    <mergeCell ref="E819:E822"/>
    <mergeCell ref="F819:F822"/>
    <mergeCell ref="J815:J818"/>
    <mergeCell ref="P815:P818"/>
    <mergeCell ref="Q815:Q818"/>
    <mergeCell ref="R815:R818"/>
    <mergeCell ref="S815:S818"/>
    <mergeCell ref="T815:T818"/>
    <mergeCell ref="T811:T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I811:I814"/>
    <mergeCell ref="J811:J814"/>
    <mergeCell ref="P811:P814"/>
    <mergeCell ref="Q811:Q814"/>
    <mergeCell ref="R811:R814"/>
    <mergeCell ref="S811:S814"/>
    <mergeCell ref="S807:S810"/>
    <mergeCell ref="T807:T810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H807:H810"/>
    <mergeCell ref="I807:I810"/>
    <mergeCell ref="J807:J810"/>
    <mergeCell ref="P807:P810"/>
    <mergeCell ref="Q807:Q810"/>
    <mergeCell ref="R807:R810"/>
    <mergeCell ref="R803:R806"/>
    <mergeCell ref="S803:S806"/>
    <mergeCell ref="T803:T806"/>
    <mergeCell ref="A807:A810"/>
    <mergeCell ref="B807:B810"/>
    <mergeCell ref="C807:C810"/>
    <mergeCell ref="D807:D810"/>
    <mergeCell ref="E807:E810"/>
    <mergeCell ref="F807:F810"/>
    <mergeCell ref="G807:G810"/>
    <mergeCell ref="G803:G806"/>
    <mergeCell ref="H803:H806"/>
    <mergeCell ref="I803:I806"/>
    <mergeCell ref="J803:J806"/>
    <mergeCell ref="P803:P806"/>
    <mergeCell ref="Q803:Q806"/>
    <mergeCell ref="A803:A806"/>
    <mergeCell ref="B803:B806"/>
    <mergeCell ref="C803:C806"/>
    <mergeCell ref="D803:D806"/>
    <mergeCell ref="E803:E806"/>
    <mergeCell ref="F803:F806"/>
    <mergeCell ref="J799:J802"/>
    <mergeCell ref="P799:P802"/>
    <mergeCell ref="Q799:Q802"/>
    <mergeCell ref="R799:R802"/>
    <mergeCell ref="S799:S802"/>
    <mergeCell ref="T799:T802"/>
    <mergeCell ref="T795:T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I799:I802"/>
    <mergeCell ref="I795:I798"/>
    <mergeCell ref="J795:J798"/>
    <mergeCell ref="P795:P798"/>
    <mergeCell ref="Q795:Q798"/>
    <mergeCell ref="R795:R798"/>
    <mergeCell ref="S795:S798"/>
    <mergeCell ref="S791:S794"/>
    <mergeCell ref="T791:T794"/>
    <mergeCell ref="A795:A798"/>
    <mergeCell ref="B795:B798"/>
    <mergeCell ref="C795:C798"/>
    <mergeCell ref="D795:D798"/>
    <mergeCell ref="E795:E798"/>
    <mergeCell ref="F795:F798"/>
    <mergeCell ref="G795:G798"/>
    <mergeCell ref="H795:H798"/>
    <mergeCell ref="H791:H794"/>
    <mergeCell ref="I791:I794"/>
    <mergeCell ref="J791:J794"/>
    <mergeCell ref="P791:P794"/>
    <mergeCell ref="Q791:Q794"/>
    <mergeCell ref="R791:R794"/>
    <mergeCell ref="R787:R790"/>
    <mergeCell ref="S787:S790"/>
    <mergeCell ref="T787:T790"/>
    <mergeCell ref="A791:A794"/>
    <mergeCell ref="B791:B794"/>
    <mergeCell ref="C791:C794"/>
    <mergeCell ref="D791:D794"/>
    <mergeCell ref="E791:E794"/>
    <mergeCell ref="F791:F794"/>
    <mergeCell ref="G791:G794"/>
    <mergeCell ref="G787:G790"/>
    <mergeCell ref="H787:H790"/>
    <mergeCell ref="I787:I790"/>
    <mergeCell ref="J787:J790"/>
    <mergeCell ref="P787:P790"/>
    <mergeCell ref="Q787:Q790"/>
    <mergeCell ref="A787:A790"/>
    <mergeCell ref="B787:B790"/>
    <mergeCell ref="C787:C790"/>
    <mergeCell ref="D787:D790"/>
    <mergeCell ref="E787:E790"/>
    <mergeCell ref="F787:F790"/>
    <mergeCell ref="J783:J786"/>
    <mergeCell ref="P783:P786"/>
    <mergeCell ref="Q783:Q786"/>
    <mergeCell ref="R783:R786"/>
    <mergeCell ref="S783:S786"/>
    <mergeCell ref="T783:T786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I779:I782"/>
    <mergeCell ref="J779:J782"/>
    <mergeCell ref="P779:P782"/>
    <mergeCell ref="Q779:Q782"/>
    <mergeCell ref="R779:R782"/>
    <mergeCell ref="S779:S782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H775:H778"/>
    <mergeCell ref="I775:I778"/>
    <mergeCell ref="J775:J778"/>
    <mergeCell ref="P775:P778"/>
    <mergeCell ref="Q775:Q778"/>
    <mergeCell ref="R775:R778"/>
    <mergeCell ref="R771:R774"/>
    <mergeCell ref="S771:S774"/>
    <mergeCell ref="T771:T774"/>
    <mergeCell ref="A775:A778"/>
    <mergeCell ref="B775:B778"/>
    <mergeCell ref="C775:C778"/>
    <mergeCell ref="D775:D778"/>
    <mergeCell ref="E775:E778"/>
    <mergeCell ref="F775:F778"/>
    <mergeCell ref="G775:G778"/>
    <mergeCell ref="G771:G774"/>
    <mergeCell ref="H771:H774"/>
    <mergeCell ref="I771:I774"/>
    <mergeCell ref="J771:J774"/>
    <mergeCell ref="P771:P774"/>
    <mergeCell ref="Q771:Q774"/>
    <mergeCell ref="A771:A774"/>
    <mergeCell ref="B771:B774"/>
    <mergeCell ref="C771:C774"/>
    <mergeCell ref="D771:D774"/>
    <mergeCell ref="E771:E774"/>
    <mergeCell ref="F771:F774"/>
    <mergeCell ref="J767:J770"/>
    <mergeCell ref="P767:P770"/>
    <mergeCell ref="Q767:Q770"/>
    <mergeCell ref="R767:R770"/>
    <mergeCell ref="S767:S770"/>
    <mergeCell ref="T767:T770"/>
    <mergeCell ref="T763:T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I767:I770"/>
    <mergeCell ref="I763:I766"/>
    <mergeCell ref="J763:J766"/>
    <mergeCell ref="P763:P766"/>
    <mergeCell ref="Q763:Q766"/>
    <mergeCell ref="R763:R766"/>
    <mergeCell ref="S763:S766"/>
    <mergeCell ref="S759:S762"/>
    <mergeCell ref="T759:T762"/>
    <mergeCell ref="A763:A766"/>
    <mergeCell ref="B763:B766"/>
    <mergeCell ref="C763:C766"/>
    <mergeCell ref="D763:D766"/>
    <mergeCell ref="E763:E766"/>
    <mergeCell ref="F763:F766"/>
    <mergeCell ref="G763:G766"/>
    <mergeCell ref="H763:H766"/>
    <mergeCell ref="H759:H762"/>
    <mergeCell ref="I759:I762"/>
    <mergeCell ref="J759:J762"/>
    <mergeCell ref="P759:P762"/>
    <mergeCell ref="Q759:Q762"/>
    <mergeCell ref="R759:R762"/>
    <mergeCell ref="R755:R758"/>
    <mergeCell ref="S755:S758"/>
    <mergeCell ref="T755:T758"/>
    <mergeCell ref="A759:A762"/>
    <mergeCell ref="B759:B762"/>
    <mergeCell ref="C759:C762"/>
    <mergeCell ref="D759:D762"/>
    <mergeCell ref="E759:E762"/>
    <mergeCell ref="F759:F762"/>
    <mergeCell ref="G759:G762"/>
    <mergeCell ref="G755:G758"/>
    <mergeCell ref="H755:H758"/>
    <mergeCell ref="I755:I758"/>
    <mergeCell ref="J755:J758"/>
    <mergeCell ref="P755:P758"/>
    <mergeCell ref="Q755:Q758"/>
    <mergeCell ref="A755:A758"/>
    <mergeCell ref="B755:B758"/>
    <mergeCell ref="C755:C758"/>
    <mergeCell ref="D755:D758"/>
    <mergeCell ref="E755:E758"/>
    <mergeCell ref="F755:F758"/>
    <mergeCell ref="J751:J754"/>
    <mergeCell ref="P751:P754"/>
    <mergeCell ref="Q751:Q754"/>
    <mergeCell ref="R751:R754"/>
    <mergeCell ref="S751:S754"/>
    <mergeCell ref="T751:T754"/>
    <mergeCell ref="T747:T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I751:I754"/>
    <mergeCell ref="I747:I750"/>
    <mergeCell ref="J747:J750"/>
    <mergeCell ref="P747:P750"/>
    <mergeCell ref="Q747:Q750"/>
    <mergeCell ref="R747:R750"/>
    <mergeCell ref="S747:S750"/>
    <mergeCell ref="S743:S746"/>
    <mergeCell ref="T743:T746"/>
    <mergeCell ref="A747:A750"/>
    <mergeCell ref="B747:B750"/>
    <mergeCell ref="C747:C750"/>
    <mergeCell ref="D747:D750"/>
    <mergeCell ref="E747:E750"/>
    <mergeCell ref="F747:F750"/>
    <mergeCell ref="G747:G750"/>
    <mergeCell ref="H747:H750"/>
    <mergeCell ref="H743:H746"/>
    <mergeCell ref="I743:I746"/>
    <mergeCell ref="J743:J746"/>
    <mergeCell ref="P743:P746"/>
    <mergeCell ref="Q743:Q746"/>
    <mergeCell ref="R743:R746"/>
    <mergeCell ref="R739:R742"/>
    <mergeCell ref="S739:S742"/>
    <mergeCell ref="T739:T742"/>
    <mergeCell ref="A743:A746"/>
    <mergeCell ref="B743:B746"/>
    <mergeCell ref="C743:C746"/>
    <mergeCell ref="D743:D746"/>
    <mergeCell ref="E743:E746"/>
    <mergeCell ref="F743:F746"/>
    <mergeCell ref="G743:G746"/>
    <mergeCell ref="G739:G742"/>
    <mergeCell ref="H739:H742"/>
    <mergeCell ref="I739:I742"/>
    <mergeCell ref="J739:J742"/>
    <mergeCell ref="P739:P742"/>
    <mergeCell ref="Q739:Q742"/>
    <mergeCell ref="A739:A742"/>
    <mergeCell ref="B739:B742"/>
    <mergeCell ref="C739:C742"/>
    <mergeCell ref="D739:D742"/>
    <mergeCell ref="E739:E742"/>
    <mergeCell ref="F739:F742"/>
    <mergeCell ref="J735:J738"/>
    <mergeCell ref="P735:P738"/>
    <mergeCell ref="Q735:Q738"/>
    <mergeCell ref="R735:R738"/>
    <mergeCell ref="S735:S738"/>
    <mergeCell ref="T735:T738"/>
    <mergeCell ref="T731:T734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I735:I738"/>
    <mergeCell ref="I731:I734"/>
    <mergeCell ref="J731:J734"/>
    <mergeCell ref="P731:P734"/>
    <mergeCell ref="Q731:Q734"/>
    <mergeCell ref="R731:R734"/>
    <mergeCell ref="S731:S734"/>
    <mergeCell ref="S727:S730"/>
    <mergeCell ref="T727:T730"/>
    <mergeCell ref="A731:A734"/>
    <mergeCell ref="B731:B734"/>
    <mergeCell ref="C731:C734"/>
    <mergeCell ref="D731:D734"/>
    <mergeCell ref="E731:E734"/>
    <mergeCell ref="F731:F734"/>
    <mergeCell ref="G731:G734"/>
    <mergeCell ref="H731:H734"/>
    <mergeCell ref="H727:H730"/>
    <mergeCell ref="I727:I730"/>
    <mergeCell ref="J727:J730"/>
    <mergeCell ref="P727:P730"/>
    <mergeCell ref="Q727:Q730"/>
    <mergeCell ref="R727:R730"/>
    <mergeCell ref="R723:R726"/>
    <mergeCell ref="S723:S726"/>
    <mergeCell ref="T723:T726"/>
    <mergeCell ref="A727:A730"/>
    <mergeCell ref="B727:B730"/>
    <mergeCell ref="C727:C730"/>
    <mergeCell ref="D727:D730"/>
    <mergeCell ref="E727:E730"/>
    <mergeCell ref="F727:F730"/>
    <mergeCell ref="G727:G730"/>
    <mergeCell ref="G723:G726"/>
    <mergeCell ref="H723:H726"/>
    <mergeCell ref="I723:I726"/>
    <mergeCell ref="J723:J726"/>
    <mergeCell ref="P723:P726"/>
    <mergeCell ref="Q723:Q726"/>
    <mergeCell ref="A723:A726"/>
    <mergeCell ref="B723:B726"/>
    <mergeCell ref="C723:C726"/>
    <mergeCell ref="D723:D726"/>
    <mergeCell ref="E723:E726"/>
    <mergeCell ref="F723:F726"/>
    <mergeCell ref="J719:J722"/>
    <mergeCell ref="P719:P722"/>
    <mergeCell ref="Q719:Q722"/>
    <mergeCell ref="R719:R722"/>
    <mergeCell ref="S719:S722"/>
    <mergeCell ref="T719:T722"/>
    <mergeCell ref="T715:T718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I719:I722"/>
    <mergeCell ref="I715:I718"/>
    <mergeCell ref="J715:J718"/>
    <mergeCell ref="P715:P718"/>
    <mergeCell ref="Q715:Q718"/>
    <mergeCell ref="R715:R718"/>
    <mergeCell ref="S715:S718"/>
    <mergeCell ref="S711:S714"/>
    <mergeCell ref="T711:T714"/>
    <mergeCell ref="A715:A718"/>
    <mergeCell ref="B715:B718"/>
    <mergeCell ref="C715:C718"/>
    <mergeCell ref="D715:D718"/>
    <mergeCell ref="E715:E718"/>
    <mergeCell ref="F715:F718"/>
    <mergeCell ref="G715:G718"/>
    <mergeCell ref="H715:H718"/>
    <mergeCell ref="H711:H714"/>
    <mergeCell ref="I711:I714"/>
    <mergeCell ref="J711:J714"/>
    <mergeCell ref="P711:P714"/>
    <mergeCell ref="Q711:Q714"/>
    <mergeCell ref="R711:R714"/>
    <mergeCell ref="R707:R710"/>
    <mergeCell ref="S707:S710"/>
    <mergeCell ref="T707:T710"/>
    <mergeCell ref="A711:A714"/>
    <mergeCell ref="B711:B714"/>
    <mergeCell ref="C711:C714"/>
    <mergeCell ref="D711:D714"/>
    <mergeCell ref="E711:E714"/>
    <mergeCell ref="F711:F714"/>
    <mergeCell ref="G711:G714"/>
    <mergeCell ref="G707:G710"/>
    <mergeCell ref="H707:H710"/>
    <mergeCell ref="I707:I710"/>
    <mergeCell ref="J707:J710"/>
    <mergeCell ref="P707:P710"/>
    <mergeCell ref="Q707:Q710"/>
    <mergeCell ref="A707:A710"/>
    <mergeCell ref="B707:B710"/>
    <mergeCell ref="C707:C710"/>
    <mergeCell ref="D707:D710"/>
    <mergeCell ref="E707:E710"/>
    <mergeCell ref="F707:F710"/>
    <mergeCell ref="J703:J706"/>
    <mergeCell ref="P703:P706"/>
    <mergeCell ref="Q703:Q706"/>
    <mergeCell ref="R703:R706"/>
    <mergeCell ref="S703:S706"/>
    <mergeCell ref="T703:T706"/>
    <mergeCell ref="T699:T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I703:I706"/>
    <mergeCell ref="I699:I702"/>
    <mergeCell ref="J699:J702"/>
    <mergeCell ref="P699:P702"/>
    <mergeCell ref="Q699:Q702"/>
    <mergeCell ref="R699:R702"/>
    <mergeCell ref="S699:S702"/>
    <mergeCell ref="S695:S698"/>
    <mergeCell ref="T695:T698"/>
    <mergeCell ref="A699:A702"/>
    <mergeCell ref="B699:B702"/>
    <mergeCell ref="C699:C702"/>
    <mergeCell ref="D699:D702"/>
    <mergeCell ref="E699:E702"/>
    <mergeCell ref="F699:F702"/>
    <mergeCell ref="G699:G702"/>
    <mergeCell ref="H699:H702"/>
    <mergeCell ref="H695:H698"/>
    <mergeCell ref="I695:I698"/>
    <mergeCell ref="J695:J698"/>
    <mergeCell ref="P695:P698"/>
    <mergeCell ref="Q695:Q698"/>
    <mergeCell ref="R695:R698"/>
    <mergeCell ref="R691:R694"/>
    <mergeCell ref="S691:S694"/>
    <mergeCell ref="T691:T694"/>
    <mergeCell ref="A695:A698"/>
    <mergeCell ref="B695:B698"/>
    <mergeCell ref="C695:C698"/>
    <mergeCell ref="D695:D698"/>
    <mergeCell ref="E695:E698"/>
    <mergeCell ref="F695:F698"/>
    <mergeCell ref="G695:G698"/>
    <mergeCell ref="G691:G694"/>
    <mergeCell ref="H691:H694"/>
    <mergeCell ref="I691:I694"/>
    <mergeCell ref="J691:J694"/>
    <mergeCell ref="P691:P694"/>
    <mergeCell ref="Q691:Q694"/>
    <mergeCell ref="A691:A694"/>
    <mergeCell ref="B691:B694"/>
    <mergeCell ref="C691:C694"/>
    <mergeCell ref="D691:D694"/>
    <mergeCell ref="E691:E694"/>
    <mergeCell ref="F691:F694"/>
    <mergeCell ref="J687:J690"/>
    <mergeCell ref="P687:P690"/>
    <mergeCell ref="Q687:Q690"/>
    <mergeCell ref="R687:R690"/>
    <mergeCell ref="S687:S690"/>
    <mergeCell ref="T687:T690"/>
    <mergeCell ref="T683:T68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I687:I690"/>
    <mergeCell ref="I683:I686"/>
    <mergeCell ref="J683:J686"/>
    <mergeCell ref="P683:P686"/>
    <mergeCell ref="Q683:Q686"/>
    <mergeCell ref="R683:R686"/>
    <mergeCell ref="S683:S686"/>
    <mergeCell ref="S679:S682"/>
    <mergeCell ref="T679:T682"/>
    <mergeCell ref="A683:A686"/>
    <mergeCell ref="B683:B686"/>
    <mergeCell ref="C683:C686"/>
    <mergeCell ref="D683:D686"/>
    <mergeCell ref="E683:E686"/>
    <mergeCell ref="F683:F686"/>
    <mergeCell ref="G683:G686"/>
    <mergeCell ref="H683:H686"/>
    <mergeCell ref="H679:H682"/>
    <mergeCell ref="I679:I682"/>
    <mergeCell ref="J679:J682"/>
    <mergeCell ref="P679:P682"/>
    <mergeCell ref="Q679:Q682"/>
    <mergeCell ref="R679:R682"/>
    <mergeCell ref="R675:R678"/>
    <mergeCell ref="S675:S678"/>
    <mergeCell ref="T675:T678"/>
    <mergeCell ref="A679:A682"/>
    <mergeCell ref="B679:B682"/>
    <mergeCell ref="C679:C682"/>
    <mergeCell ref="D679:D682"/>
    <mergeCell ref="E679:E682"/>
    <mergeCell ref="F679:F682"/>
    <mergeCell ref="G679:G682"/>
    <mergeCell ref="G675:G678"/>
    <mergeCell ref="H675:H678"/>
    <mergeCell ref="I675:I678"/>
    <mergeCell ref="J675:J678"/>
    <mergeCell ref="P675:P678"/>
    <mergeCell ref="Q675:Q678"/>
    <mergeCell ref="A675:A678"/>
    <mergeCell ref="B675:B678"/>
    <mergeCell ref="C675:C678"/>
    <mergeCell ref="D675:D678"/>
    <mergeCell ref="E675:E678"/>
    <mergeCell ref="F675:F678"/>
    <mergeCell ref="J671:J674"/>
    <mergeCell ref="P671:P674"/>
    <mergeCell ref="Q671:Q674"/>
    <mergeCell ref="R671:R674"/>
    <mergeCell ref="S671:S674"/>
    <mergeCell ref="T671:T674"/>
    <mergeCell ref="T667:T670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I671:I674"/>
    <mergeCell ref="I667:I670"/>
    <mergeCell ref="J667:J670"/>
    <mergeCell ref="P667:P670"/>
    <mergeCell ref="Q667:Q670"/>
    <mergeCell ref="R667:R670"/>
    <mergeCell ref="S667:S670"/>
    <mergeCell ref="S663:S666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H663:H666"/>
    <mergeCell ref="I663:I666"/>
    <mergeCell ref="J663:J666"/>
    <mergeCell ref="P663:P666"/>
    <mergeCell ref="Q663:Q666"/>
    <mergeCell ref="R663:R666"/>
    <mergeCell ref="R659:R662"/>
    <mergeCell ref="S659:S662"/>
    <mergeCell ref="T659:T662"/>
    <mergeCell ref="A663:A666"/>
    <mergeCell ref="B663:B666"/>
    <mergeCell ref="C663:C666"/>
    <mergeCell ref="D663:D666"/>
    <mergeCell ref="E663:E666"/>
    <mergeCell ref="F663:F666"/>
    <mergeCell ref="G663:G666"/>
    <mergeCell ref="G659:G662"/>
    <mergeCell ref="H659:H662"/>
    <mergeCell ref="I659:I662"/>
    <mergeCell ref="J659:J662"/>
    <mergeCell ref="P659:P662"/>
    <mergeCell ref="Q659:Q662"/>
    <mergeCell ref="A659:A662"/>
    <mergeCell ref="B659:B662"/>
    <mergeCell ref="C659:C662"/>
    <mergeCell ref="D659:D662"/>
    <mergeCell ref="E659:E662"/>
    <mergeCell ref="F659:F662"/>
    <mergeCell ref="J655:J658"/>
    <mergeCell ref="P655:P658"/>
    <mergeCell ref="Q655:Q658"/>
    <mergeCell ref="R655:R658"/>
    <mergeCell ref="S655:S658"/>
    <mergeCell ref="T655:T658"/>
    <mergeCell ref="T651:T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I651:I654"/>
    <mergeCell ref="J651:J654"/>
    <mergeCell ref="P651:P654"/>
    <mergeCell ref="Q651:Q654"/>
    <mergeCell ref="R651:R654"/>
    <mergeCell ref="S651:S654"/>
    <mergeCell ref="S647:S650"/>
    <mergeCell ref="T647:T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H647:H650"/>
    <mergeCell ref="I647:I650"/>
    <mergeCell ref="J647:J650"/>
    <mergeCell ref="P647:P650"/>
    <mergeCell ref="Q647:Q650"/>
    <mergeCell ref="R647:R650"/>
    <mergeCell ref="R643:R646"/>
    <mergeCell ref="S643:S646"/>
    <mergeCell ref="T643:T646"/>
    <mergeCell ref="A647:A650"/>
    <mergeCell ref="B647:B650"/>
    <mergeCell ref="C647:C650"/>
    <mergeCell ref="D647:D650"/>
    <mergeCell ref="E647:E650"/>
    <mergeCell ref="F647:F650"/>
    <mergeCell ref="G647:G650"/>
    <mergeCell ref="G643:G646"/>
    <mergeCell ref="H643:H646"/>
    <mergeCell ref="I643:I646"/>
    <mergeCell ref="J643:J646"/>
    <mergeCell ref="P643:P646"/>
    <mergeCell ref="Q643:Q646"/>
    <mergeCell ref="A643:A646"/>
    <mergeCell ref="B643:B646"/>
    <mergeCell ref="C643:C646"/>
    <mergeCell ref="D643:D646"/>
    <mergeCell ref="E643:E646"/>
    <mergeCell ref="F643:F646"/>
    <mergeCell ref="J639:J642"/>
    <mergeCell ref="P639:P642"/>
    <mergeCell ref="Q639:Q642"/>
    <mergeCell ref="R639:R642"/>
    <mergeCell ref="S639:S642"/>
    <mergeCell ref="T639:T642"/>
    <mergeCell ref="T635:T638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I639:I642"/>
    <mergeCell ref="I635:I638"/>
    <mergeCell ref="J635:J638"/>
    <mergeCell ref="P635:P638"/>
    <mergeCell ref="Q635:Q638"/>
    <mergeCell ref="R635:R638"/>
    <mergeCell ref="S635:S638"/>
    <mergeCell ref="S631:S634"/>
    <mergeCell ref="T631:T634"/>
    <mergeCell ref="A635:A638"/>
    <mergeCell ref="B635:B638"/>
    <mergeCell ref="C635:C638"/>
    <mergeCell ref="D635:D638"/>
    <mergeCell ref="E635:E638"/>
    <mergeCell ref="F635:F638"/>
    <mergeCell ref="G635:G638"/>
    <mergeCell ref="H635:H638"/>
    <mergeCell ref="H631:H634"/>
    <mergeCell ref="I631:I634"/>
    <mergeCell ref="J631:J634"/>
    <mergeCell ref="P631:P634"/>
    <mergeCell ref="Q631:Q634"/>
    <mergeCell ref="R631:R634"/>
    <mergeCell ref="R627:R630"/>
    <mergeCell ref="S627:S630"/>
    <mergeCell ref="T627:T630"/>
    <mergeCell ref="A631:A634"/>
    <mergeCell ref="B631:B634"/>
    <mergeCell ref="C631:C634"/>
    <mergeCell ref="D631:D634"/>
    <mergeCell ref="E631:E634"/>
    <mergeCell ref="F631:F634"/>
    <mergeCell ref="G631:G634"/>
    <mergeCell ref="G627:G630"/>
    <mergeCell ref="H627:H630"/>
    <mergeCell ref="I627:I630"/>
    <mergeCell ref="J627:J630"/>
    <mergeCell ref="P627:P630"/>
    <mergeCell ref="Q627:Q630"/>
    <mergeCell ref="A627:A630"/>
    <mergeCell ref="B627:B630"/>
    <mergeCell ref="C627:C630"/>
    <mergeCell ref="D627:D630"/>
    <mergeCell ref="E627:E630"/>
    <mergeCell ref="F627:F630"/>
    <mergeCell ref="J623:J626"/>
    <mergeCell ref="P623:P626"/>
    <mergeCell ref="Q623:Q626"/>
    <mergeCell ref="R623:R626"/>
    <mergeCell ref="S623:S626"/>
    <mergeCell ref="T623:T626"/>
    <mergeCell ref="T619:T622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I623:I626"/>
    <mergeCell ref="I619:I622"/>
    <mergeCell ref="J619:J622"/>
    <mergeCell ref="P619:P622"/>
    <mergeCell ref="Q619:Q622"/>
    <mergeCell ref="R619:R622"/>
    <mergeCell ref="S619:S622"/>
    <mergeCell ref="S615:S618"/>
    <mergeCell ref="T615:T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H615:H618"/>
    <mergeCell ref="I615:I618"/>
    <mergeCell ref="J615:J618"/>
    <mergeCell ref="P615:P618"/>
    <mergeCell ref="Q615:Q618"/>
    <mergeCell ref="R615:R618"/>
    <mergeCell ref="R611:R614"/>
    <mergeCell ref="S611:S614"/>
    <mergeCell ref="T611:T614"/>
    <mergeCell ref="A615:A618"/>
    <mergeCell ref="B615:B618"/>
    <mergeCell ref="C615:C618"/>
    <mergeCell ref="D615:D618"/>
    <mergeCell ref="E615:E618"/>
    <mergeCell ref="F615:F618"/>
    <mergeCell ref="G615:G618"/>
    <mergeCell ref="G611:G614"/>
    <mergeCell ref="H611:H614"/>
    <mergeCell ref="I611:I614"/>
    <mergeCell ref="J611:J614"/>
    <mergeCell ref="P611:P614"/>
    <mergeCell ref="Q611:Q614"/>
    <mergeCell ref="A611:A614"/>
    <mergeCell ref="B611:B614"/>
    <mergeCell ref="C611:C614"/>
    <mergeCell ref="D611:D614"/>
    <mergeCell ref="E611:E614"/>
    <mergeCell ref="F611:F614"/>
    <mergeCell ref="J607:J610"/>
    <mergeCell ref="P607:P610"/>
    <mergeCell ref="Q607:Q610"/>
    <mergeCell ref="R607:R610"/>
    <mergeCell ref="S607:S610"/>
    <mergeCell ref="T607:T610"/>
    <mergeCell ref="T603:T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I603:I606"/>
    <mergeCell ref="J603:J606"/>
    <mergeCell ref="P603:P606"/>
    <mergeCell ref="Q603:Q606"/>
    <mergeCell ref="R603:R606"/>
    <mergeCell ref="S603:S606"/>
    <mergeCell ref="S599:S602"/>
    <mergeCell ref="T599:T602"/>
    <mergeCell ref="A603:A606"/>
    <mergeCell ref="B603:B606"/>
    <mergeCell ref="C603:C606"/>
    <mergeCell ref="D603:D606"/>
    <mergeCell ref="E603:E606"/>
    <mergeCell ref="F603:F606"/>
    <mergeCell ref="G603:G606"/>
    <mergeCell ref="H603:H606"/>
    <mergeCell ref="H599:H602"/>
    <mergeCell ref="I599:I602"/>
    <mergeCell ref="J599:J602"/>
    <mergeCell ref="P599:P602"/>
    <mergeCell ref="Q599:Q602"/>
    <mergeCell ref="R599:R602"/>
    <mergeCell ref="R595:R598"/>
    <mergeCell ref="S595:S598"/>
    <mergeCell ref="T595:T598"/>
    <mergeCell ref="A599:A602"/>
    <mergeCell ref="B599:B602"/>
    <mergeCell ref="C599:C602"/>
    <mergeCell ref="D599:D602"/>
    <mergeCell ref="E599:E602"/>
    <mergeCell ref="F599:F602"/>
    <mergeCell ref="G599:G602"/>
    <mergeCell ref="G595:G598"/>
    <mergeCell ref="H595:H598"/>
    <mergeCell ref="I595:I598"/>
    <mergeCell ref="J595:J598"/>
    <mergeCell ref="P595:P598"/>
    <mergeCell ref="Q595:Q598"/>
    <mergeCell ref="A595:A598"/>
    <mergeCell ref="B595:B598"/>
    <mergeCell ref="C595:C598"/>
    <mergeCell ref="D595:D598"/>
    <mergeCell ref="E595:E598"/>
    <mergeCell ref="F595:F598"/>
    <mergeCell ref="J591:J594"/>
    <mergeCell ref="P591:P594"/>
    <mergeCell ref="Q591:Q594"/>
    <mergeCell ref="R591:R594"/>
    <mergeCell ref="S591:S594"/>
    <mergeCell ref="T591:T594"/>
    <mergeCell ref="T587:T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I587:I590"/>
    <mergeCell ref="J587:J590"/>
    <mergeCell ref="P587:P590"/>
    <mergeCell ref="Q587:Q590"/>
    <mergeCell ref="R587:R590"/>
    <mergeCell ref="S587:S590"/>
    <mergeCell ref="S583:S586"/>
    <mergeCell ref="T583:T586"/>
    <mergeCell ref="A587:A590"/>
    <mergeCell ref="B587:B590"/>
    <mergeCell ref="C587:C590"/>
    <mergeCell ref="D587:D590"/>
    <mergeCell ref="E587:E590"/>
    <mergeCell ref="F587:F590"/>
    <mergeCell ref="G587:G590"/>
    <mergeCell ref="H587:H590"/>
    <mergeCell ref="H583:H586"/>
    <mergeCell ref="I583:I586"/>
    <mergeCell ref="J583:J586"/>
    <mergeCell ref="P583:P586"/>
    <mergeCell ref="Q583:Q586"/>
    <mergeCell ref="R583:R586"/>
    <mergeCell ref="R579:R582"/>
    <mergeCell ref="S579:S582"/>
    <mergeCell ref="T579:T582"/>
    <mergeCell ref="A583:A586"/>
    <mergeCell ref="B583:B586"/>
    <mergeCell ref="C583:C586"/>
    <mergeCell ref="D583:D586"/>
    <mergeCell ref="E583:E586"/>
    <mergeCell ref="F583:F586"/>
    <mergeCell ref="G583:G586"/>
    <mergeCell ref="G579:G582"/>
    <mergeCell ref="H579:H582"/>
    <mergeCell ref="I579:I582"/>
    <mergeCell ref="J579:J582"/>
    <mergeCell ref="P579:P582"/>
    <mergeCell ref="Q579:Q582"/>
    <mergeCell ref="A579:A582"/>
    <mergeCell ref="B579:B582"/>
    <mergeCell ref="C579:C582"/>
    <mergeCell ref="D579:D582"/>
    <mergeCell ref="E579:E582"/>
    <mergeCell ref="F579:F582"/>
    <mergeCell ref="J575:J578"/>
    <mergeCell ref="P575:P578"/>
    <mergeCell ref="Q575:Q578"/>
    <mergeCell ref="R575:R578"/>
    <mergeCell ref="S575:S578"/>
    <mergeCell ref="T575:T578"/>
    <mergeCell ref="T571:T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I571:I574"/>
    <mergeCell ref="J571:J574"/>
    <mergeCell ref="P571:P574"/>
    <mergeCell ref="Q571:Q574"/>
    <mergeCell ref="R571:R574"/>
    <mergeCell ref="S571:S574"/>
    <mergeCell ref="S567:S570"/>
    <mergeCell ref="T567:T570"/>
    <mergeCell ref="A571:A574"/>
    <mergeCell ref="B571:B574"/>
    <mergeCell ref="C571:C574"/>
    <mergeCell ref="D571:D574"/>
    <mergeCell ref="E571:E574"/>
    <mergeCell ref="F571:F574"/>
    <mergeCell ref="G571:G574"/>
    <mergeCell ref="H571:H574"/>
    <mergeCell ref="H567:H570"/>
    <mergeCell ref="I567:I570"/>
    <mergeCell ref="J567:J570"/>
    <mergeCell ref="P567:P570"/>
    <mergeCell ref="Q567:Q570"/>
    <mergeCell ref="R567:R570"/>
    <mergeCell ref="R563:R566"/>
    <mergeCell ref="S563:S566"/>
    <mergeCell ref="T563:T566"/>
    <mergeCell ref="A567:A570"/>
    <mergeCell ref="B567:B570"/>
    <mergeCell ref="C567:C570"/>
    <mergeCell ref="D567:D570"/>
    <mergeCell ref="E567:E570"/>
    <mergeCell ref="F567:F570"/>
    <mergeCell ref="G567:G570"/>
    <mergeCell ref="G563:G566"/>
    <mergeCell ref="H563:H566"/>
    <mergeCell ref="I563:I566"/>
    <mergeCell ref="J563:J566"/>
    <mergeCell ref="P563:P566"/>
    <mergeCell ref="Q563:Q566"/>
    <mergeCell ref="A563:A566"/>
    <mergeCell ref="B563:B566"/>
    <mergeCell ref="C563:C566"/>
    <mergeCell ref="D563:D566"/>
    <mergeCell ref="E563:E566"/>
    <mergeCell ref="F563:F566"/>
    <mergeCell ref="J559:J562"/>
    <mergeCell ref="P559:P562"/>
    <mergeCell ref="Q559:Q562"/>
    <mergeCell ref="R559:R562"/>
    <mergeCell ref="S559:S562"/>
    <mergeCell ref="T559:T562"/>
    <mergeCell ref="T555:T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I555:I558"/>
    <mergeCell ref="J555:J558"/>
    <mergeCell ref="P555:P558"/>
    <mergeCell ref="Q555:Q558"/>
    <mergeCell ref="R555:R558"/>
    <mergeCell ref="S555:S558"/>
    <mergeCell ref="S551:S554"/>
    <mergeCell ref="T551:T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H551:H554"/>
    <mergeCell ref="I551:I554"/>
    <mergeCell ref="J551:J554"/>
    <mergeCell ref="P551:P554"/>
    <mergeCell ref="Q551:Q554"/>
    <mergeCell ref="R551:R554"/>
    <mergeCell ref="R547:R550"/>
    <mergeCell ref="S547:S550"/>
    <mergeCell ref="T547:T550"/>
    <mergeCell ref="A551:A554"/>
    <mergeCell ref="B551:B554"/>
    <mergeCell ref="C551:C554"/>
    <mergeCell ref="D551:D554"/>
    <mergeCell ref="E551:E554"/>
    <mergeCell ref="F551:F554"/>
    <mergeCell ref="G551:G554"/>
    <mergeCell ref="G547:G550"/>
    <mergeCell ref="H547:H550"/>
    <mergeCell ref="I547:I550"/>
    <mergeCell ref="J547:J550"/>
    <mergeCell ref="P547:P550"/>
    <mergeCell ref="Q547:Q550"/>
    <mergeCell ref="A547:A550"/>
    <mergeCell ref="B547:B550"/>
    <mergeCell ref="C547:C550"/>
    <mergeCell ref="D547:D550"/>
    <mergeCell ref="E547:E550"/>
    <mergeCell ref="F547:F550"/>
    <mergeCell ref="J541:J546"/>
    <mergeCell ref="P541:P546"/>
    <mergeCell ref="Q541:Q546"/>
    <mergeCell ref="R541:R546"/>
    <mergeCell ref="S541:S546"/>
    <mergeCell ref="T541:T546"/>
    <mergeCell ref="T537:T540"/>
    <mergeCell ref="A541:A546"/>
    <mergeCell ref="B541:B546"/>
    <mergeCell ref="C541:C546"/>
    <mergeCell ref="D541:D546"/>
    <mergeCell ref="E541:E546"/>
    <mergeCell ref="F541:F546"/>
    <mergeCell ref="G541:G546"/>
    <mergeCell ref="H541:H546"/>
    <mergeCell ref="I541:I546"/>
    <mergeCell ref="I537:I540"/>
    <mergeCell ref="J537:J540"/>
    <mergeCell ref="P537:P540"/>
    <mergeCell ref="Q537:Q540"/>
    <mergeCell ref="R537:R540"/>
    <mergeCell ref="S537:S540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1094:L1094">
    <cfRule type="duplicateValues" dxfId="80" priority="83" stopIfTrue="1"/>
  </conditionalFormatting>
  <conditionalFormatting sqref="K1258:L1258">
    <cfRule type="duplicateValues" dxfId="79" priority="82" stopIfTrue="1"/>
  </conditionalFormatting>
  <conditionalFormatting sqref="K1506:L1506">
    <cfRule type="duplicateValues" dxfId="78" priority="81" stopIfTrue="1"/>
  </conditionalFormatting>
  <conditionalFormatting sqref="K1594:L1594">
    <cfRule type="duplicateValues" dxfId="77" priority="80" stopIfTrue="1"/>
  </conditionalFormatting>
  <conditionalFormatting sqref="K1646:L1646">
    <cfRule type="duplicateValues" dxfId="76" priority="78" stopIfTrue="1"/>
  </conditionalFormatting>
  <conditionalFormatting sqref="K1646:L1646">
    <cfRule type="duplicateValues" dxfId="75" priority="79" stopIfTrue="1"/>
  </conditionalFormatting>
  <conditionalFormatting sqref="K247:L247">
    <cfRule type="duplicateValues" dxfId="74" priority="77" stopIfTrue="1"/>
  </conditionalFormatting>
  <conditionalFormatting sqref="K267:L267">
    <cfRule type="duplicateValues" dxfId="73" priority="76" stopIfTrue="1"/>
  </conditionalFormatting>
  <conditionalFormatting sqref="K339:L339">
    <cfRule type="duplicateValues" dxfId="72" priority="75" stopIfTrue="1"/>
  </conditionalFormatting>
  <conditionalFormatting sqref="K271:L271">
    <cfRule type="duplicateValues" dxfId="71" priority="74" stopIfTrue="1"/>
  </conditionalFormatting>
  <conditionalFormatting sqref="K272:L272">
    <cfRule type="duplicateValues" dxfId="70" priority="73" stopIfTrue="1"/>
  </conditionalFormatting>
  <conditionalFormatting sqref="K625:L625">
    <cfRule type="duplicateValues" dxfId="69" priority="72" stopIfTrue="1"/>
  </conditionalFormatting>
  <conditionalFormatting sqref="K657:L657">
    <cfRule type="duplicateValues" dxfId="68" priority="71" stopIfTrue="1"/>
  </conditionalFormatting>
  <conditionalFormatting sqref="K689:L689">
    <cfRule type="duplicateValues" dxfId="67" priority="70" stopIfTrue="1"/>
  </conditionalFormatting>
  <conditionalFormatting sqref="K593:L593">
    <cfRule type="duplicateValues" dxfId="66" priority="69" stopIfTrue="1"/>
  </conditionalFormatting>
  <conditionalFormatting sqref="K853:L853">
    <cfRule type="duplicateValues" dxfId="65" priority="68" stopIfTrue="1"/>
  </conditionalFormatting>
  <conditionalFormatting sqref="K849:L849">
    <cfRule type="duplicateValues" dxfId="64" priority="67" stopIfTrue="1"/>
  </conditionalFormatting>
  <conditionalFormatting sqref="K845:L845">
    <cfRule type="duplicateValues" dxfId="63" priority="66" stopIfTrue="1"/>
  </conditionalFormatting>
  <conditionalFormatting sqref="K873:L873 K877:L877">
    <cfRule type="duplicateValues" dxfId="62" priority="65" stopIfTrue="1"/>
  </conditionalFormatting>
  <conditionalFormatting sqref="K909:L909">
    <cfRule type="duplicateValues" dxfId="61" priority="64" stopIfTrue="1"/>
  </conditionalFormatting>
  <conditionalFormatting sqref="K913:L913">
    <cfRule type="duplicateValues" dxfId="60" priority="63" stopIfTrue="1"/>
  </conditionalFormatting>
  <conditionalFormatting sqref="K857:L857">
    <cfRule type="duplicateValues" dxfId="59" priority="62" stopIfTrue="1"/>
  </conditionalFormatting>
  <conditionalFormatting sqref="K861:L861">
    <cfRule type="duplicateValues" dxfId="58" priority="61" stopIfTrue="1"/>
  </conditionalFormatting>
  <conditionalFormatting sqref="K865:L865">
    <cfRule type="duplicateValues" dxfId="57" priority="60" stopIfTrue="1"/>
  </conditionalFormatting>
  <conditionalFormatting sqref="K869:L869">
    <cfRule type="duplicateValues" dxfId="56" priority="59" stopIfTrue="1"/>
  </conditionalFormatting>
  <conditionalFormatting sqref="K881:L881">
    <cfRule type="duplicateValues" dxfId="55" priority="58" stopIfTrue="1"/>
  </conditionalFormatting>
  <conditionalFormatting sqref="K885:L885">
    <cfRule type="duplicateValues" dxfId="54" priority="57" stopIfTrue="1"/>
  </conditionalFormatting>
  <conditionalFormatting sqref="K889:L889">
    <cfRule type="duplicateValues" dxfId="53" priority="56" stopIfTrue="1"/>
  </conditionalFormatting>
  <conditionalFormatting sqref="K893:L893">
    <cfRule type="duplicateValues" dxfId="52" priority="55" stopIfTrue="1"/>
  </conditionalFormatting>
  <conditionalFormatting sqref="K897:L897">
    <cfRule type="duplicateValues" dxfId="51" priority="54" stopIfTrue="1"/>
  </conditionalFormatting>
  <conditionalFormatting sqref="K901:L901">
    <cfRule type="duplicateValues" dxfId="50" priority="53" stopIfTrue="1"/>
  </conditionalFormatting>
  <conditionalFormatting sqref="K905:L905">
    <cfRule type="duplicateValues" dxfId="49" priority="52" stopIfTrue="1"/>
  </conditionalFormatting>
  <conditionalFormatting sqref="K1001:L1001">
    <cfRule type="duplicateValues" dxfId="48" priority="49" stopIfTrue="1"/>
  </conditionalFormatting>
  <conditionalFormatting sqref="K997:L997">
    <cfRule type="duplicateValues" dxfId="47" priority="48" stopIfTrue="1"/>
  </conditionalFormatting>
  <conditionalFormatting sqref="K993:L993">
    <cfRule type="duplicateValues" dxfId="46" priority="47" stopIfTrue="1"/>
  </conditionalFormatting>
  <conditionalFormatting sqref="K1013:L1013">
    <cfRule type="duplicateValues" dxfId="45" priority="46" stopIfTrue="1"/>
  </conditionalFormatting>
  <conditionalFormatting sqref="K1017:L1017">
    <cfRule type="duplicateValues" dxfId="44" priority="45" stopIfTrue="1"/>
  </conditionalFormatting>
  <conditionalFormatting sqref="K957:L957">
    <cfRule type="duplicateValues" dxfId="43" priority="44" stopIfTrue="1"/>
  </conditionalFormatting>
  <conditionalFormatting sqref="K953:L953 K957:L957 K973:L973">
    <cfRule type="duplicateValues" dxfId="42" priority="50" stopIfTrue="1"/>
  </conditionalFormatting>
  <conditionalFormatting sqref="K1005:L1005">
    <cfRule type="duplicateValues" dxfId="41" priority="43" stopIfTrue="1"/>
  </conditionalFormatting>
  <conditionalFormatting sqref="K1009:L1009">
    <cfRule type="duplicateValues" dxfId="40" priority="51" stopIfTrue="1"/>
  </conditionalFormatting>
  <conditionalFormatting sqref="K1022:L1022">
    <cfRule type="duplicateValues" dxfId="39" priority="41" stopIfTrue="1"/>
  </conditionalFormatting>
  <conditionalFormatting sqref="K1026:L1026 K1030:L1030 K1038:L1038 K1042:L1042 K1050:L1050 K1054:L1054 K1058:L1058 K1062:L1062 K1066:L1066 K1070:L1070 K1074:L1074 K1078:L1078 K1082:L1082">
    <cfRule type="duplicateValues" dxfId="38" priority="42" stopIfTrue="1"/>
  </conditionalFormatting>
  <conditionalFormatting sqref="K1222:L1222">
    <cfRule type="duplicateValues" dxfId="37" priority="39" stopIfTrue="1"/>
  </conditionalFormatting>
  <conditionalFormatting sqref="K1218:L1218 K1214:L1214 K1158:L1158 K1162:L1162 K1166:L1166 K1170:L1170 K1174:L1174 K1178:L1178 K1182:L1182 K1186:L1186 K1154 K1194:L1194 K1198:L1198 K1202:L1202">
    <cfRule type="duplicateValues" dxfId="36" priority="38" stopIfTrue="1"/>
  </conditionalFormatting>
  <conditionalFormatting sqref="K1146:L1146">
    <cfRule type="duplicateValues" dxfId="35" priority="37" stopIfTrue="1"/>
  </conditionalFormatting>
  <conditionalFormatting sqref="K1234:L1234">
    <cfRule type="duplicateValues" dxfId="34" priority="36" stopIfTrue="1"/>
  </conditionalFormatting>
  <conditionalFormatting sqref="K1238:L1238">
    <cfRule type="duplicateValues" dxfId="33" priority="35" stopIfTrue="1"/>
  </conditionalFormatting>
  <conditionalFormatting sqref="K1242:L1242">
    <cfRule type="duplicateValues" dxfId="32" priority="34" stopIfTrue="1"/>
  </conditionalFormatting>
  <conditionalFormatting sqref="K1102:L1102">
    <cfRule type="duplicateValues" dxfId="31" priority="33" stopIfTrue="1"/>
  </conditionalFormatting>
  <conditionalFormatting sqref="K1098:L1098 K1102:L1102 K1110:L1110">
    <cfRule type="duplicateValues" dxfId="30" priority="32" stopIfTrue="1"/>
  </conditionalFormatting>
  <conditionalFormatting sqref="K1226:L1226">
    <cfRule type="duplicateValues" dxfId="29" priority="31" stopIfTrue="1"/>
  </conditionalFormatting>
  <conditionalFormatting sqref="K1230:L1230">
    <cfRule type="duplicateValues" dxfId="28" priority="30" stopIfTrue="1"/>
  </conditionalFormatting>
  <conditionalFormatting sqref="K1118:L1118">
    <cfRule type="duplicateValues" dxfId="27" priority="29" stopIfTrue="1"/>
  </conditionalFormatting>
  <conditionalFormatting sqref="K1246:L1246">
    <cfRule type="duplicateValues" dxfId="26" priority="40" stopIfTrue="1"/>
  </conditionalFormatting>
  <conditionalFormatting sqref="K1142:L1142">
    <cfRule type="duplicateValues" dxfId="25" priority="28" stopIfTrue="1"/>
  </conditionalFormatting>
  <conditionalFormatting sqref="K1138:L1138">
    <cfRule type="duplicateValues" dxfId="24" priority="27" stopIfTrue="1"/>
  </conditionalFormatting>
  <conditionalFormatting sqref="K1410:L1410">
    <cfRule type="duplicateValues" dxfId="23" priority="26" stopIfTrue="1"/>
  </conditionalFormatting>
  <conditionalFormatting sqref="K1406:L1406">
    <cfRule type="duplicateValues" dxfId="22" priority="25" stopIfTrue="1"/>
  </conditionalFormatting>
  <conditionalFormatting sqref="K1402:L1402">
    <cfRule type="duplicateValues" dxfId="21" priority="24" stopIfTrue="1"/>
  </conditionalFormatting>
  <conditionalFormatting sqref="K1418:L1418">
    <cfRule type="duplicateValues" dxfId="20" priority="23" stopIfTrue="1"/>
  </conditionalFormatting>
  <conditionalFormatting sqref="K1422:L1422">
    <cfRule type="duplicateValues" dxfId="19" priority="22" stopIfTrue="1"/>
  </conditionalFormatting>
  <conditionalFormatting sqref="K1426:L1426">
    <cfRule type="duplicateValues" dxfId="18" priority="21" stopIfTrue="1"/>
  </conditionalFormatting>
  <conditionalFormatting sqref="K1366:L1366">
    <cfRule type="duplicateValues" dxfId="17" priority="20" stopIfTrue="1"/>
  </conditionalFormatting>
  <conditionalFormatting sqref="K1366:L1366 K1262:L1262 K1374:L1374 K1266:L1266 K1270:L1270 K1274:L1274 K1278:L1278 K1282:L1282 K1286:L1286 K1290:L1290 K1294:L1294 K1298:L1298 K1302:L1302 K1306:L1306 K1310:L1310 K1314:L1314 K1318:L1318 K1322:L1322 K1326:L1326 K1330:L1330 K1334:L1334 K1338:L1338 K1342:L1342 K1346:L1346 K1350:L1350 K1354:L1354">
    <cfRule type="duplicateValues" dxfId="16" priority="19" stopIfTrue="1"/>
  </conditionalFormatting>
  <conditionalFormatting sqref="K1414:L1414">
    <cfRule type="duplicateValues" dxfId="15" priority="18" stopIfTrue="1"/>
  </conditionalFormatting>
  <conditionalFormatting sqref="K1430:L1430 K1434:L1434 K1438:L1438 K1442:L1442 K1446:L1446 K1454:L1454 K1458:L1458 K1462:L1462 K1466:L1466 K1470:L1470 K1482:L1482 K1486:L1486 K1490:L1490 K1494:L1494">
    <cfRule type="duplicateValues" dxfId="14" priority="17" stopIfTrue="1"/>
  </conditionalFormatting>
  <conditionalFormatting sqref="K1526:L1526">
    <cfRule type="duplicateValues" dxfId="13" priority="15" stopIfTrue="1"/>
  </conditionalFormatting>
  <conditionalFormatting sqref="K1534:L1534 K1518:L1518 K1510:L1510 K1522:L1522 K1530:L1530 K1550:L1550 K1554:L1554 K1558:L1558 K1562:L1562 K1566:L1566 K1570:L1570 K1574:L1574">
    <cfRule type="duplicateValues" dxfId="12" priority="16" stopIfTrue="1"/>
  </conditionalFormatting>
  <conditionalFormatting sqref="K1542:L1542">
    <cfRule type="duplicateValues" dxfId="11" priority="14" stopIfTrue="1"/>
  </conditionalFormatting>
  <conditionalFormatting sqref="K1546:L1546">
    <cfRule type="duplicateValues" dxfId="10" priority="13" stopIfTrue="1"/>
  </conditionalFormatting>
  <conditionalFormatting sqref="K1538:L1538">
    <cfRule type="duplicateValues" dxfId="9" priority="12" stopIfTrue="1"/>
  </conditionalFormatting>
  <conditionalFormatting sqref="K1578:L1578 K1582:L1582">
    <cfRule type="duplicateValues" dxfId="8" priority="11" stopIfTrue="1"/>
  </conditionalFormatting>
  <conditionalFormatting sqref="L1580">
    <cfRule type="duplicateValues" dxfId="7" priority="10" stopIfTrue="1"/>
  </conditionalFormatting>
  <conditionalFormatting sqref="K1514:L1514">
    <cfRule type="duplicateValues" dxfId="6" priority="9" stopIfTrue="1"/>
  </conditionalFormatting>
  <conditionalFormatting sqref="K1602:L1602">
    <cfRule type="duplicateValues" dxfId="5" priority="7" stopIfTrue="1"/>
  </conditionalFormatting>
  <conditionalFormatting sqref="K1610:L1610">
    <cfRule type="duplicateValues" dxfId="4" priority="6" stopIfTrue="1"/>
  </conditionalFormatting>
  <conditionalFormatting sqref="K1618:L1618">
    <cfRule type="duplicateValues" dxfId="3" priority="5" stopIfTrue="1"/>
  </conditionalFormatting>
  <conditionalFormatting sqref="K1630:L1630 K1634:L1634">
    <cfRule type="duplicateValues" dxfId="2" priority="4" stopIfTrue="1"/>
  </conditionalFormatting>
  <conditionalFormatting sqref="K1598:L1598 K1602:L1602 K1606:L1606 K1610:L1610 K1614:L1614 K1618:L1618 K1622:L1622 K1626:L1626 K1630:L1630 K1634:L1634">
    <cfRule type="duplicateValues" dxfId="1" priority="8" stopIfTrue="1"/>
  </conditionalFormatting>
  <conditionalFormatting sqref="K1754:L1754">
    <cfRule type="duplicateValues" dxfId="0" priority="3" stopIfTrue="1"/>
  </conditionalFormatting>
  <pageMargins left="0.7" right="0.7" top="0.75" bottom="0.75" header="0.3" footer="0.3"/>
  <pageSetup scale="95" orientation="portrait" r:id="rId1"/>
  <rowBreaks count="34" manualBreakCount="34">
    <brk id="56" max="16383" man="1"/>
    <brk id="112" max="16383" man="1"/>
    <brk id="168" max="19" man="1"/>
    <brk id="224" max="19" man="1"/>
    <brk id="280" max="19" man="1"/>
    <brk id="336" max="19" man="1"/>
    <brk id="392" max="19" man="1"/>
    <brk id="448" max="19" man="1"/>
    <brk id="504" max="19" man="1"/>
    <brk id="558" max="16383" man="1"/>
    <brk id="614" max="19" man="1"/>
    <brk id="670" max="19" man="1"/>
    <brk id="726" max="19" man="1"/>
    <brk id="782" max="19" man="1"/>
    <brk id="838" max="19" man="1"/>
    <brk id="894" max="19" man="1"/>
    <brk id="950" max="19" man="1"/>
    <brk id="1006" max="19" man="1"/>
    <brk id="1063" max="16383" man="1"/>
    <brk id="1119" max="16383" man="1"/>
    <brk id="1175" max="16383" man="1"/>
    <brk id="1231" max="16383" man="1"/>
    <brk id="1287" max="16383" man="1"/>
    <brk id="1343" max="16383" man="1"/>
    <brk id="1399" max="16383" man="1"/>
    <brk id="1455" max="16383" man="1"/>
    <brk id="1511" max="16383" man="1"/>
    <brk id="1567" max="16383" man="1"/>
    <brk id="1623" max="16383" man="1"/>
    <brk id="1679" max="16383" man="1"/>
    <brk id="1735" max="16383" man="1"/>
    <brk id="1791" max="16383" man="1"/>
    <brk id="1847" max="16383" man="1"/>
    <brk id="19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CAV-NAX</vt:lpstr>
      <vt:lpstr>CAV-NAX (tokos)</vt:lpstr>
      <vt:lpstr>CAV-NAX (tokos) (2)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2021-11-21T01:35:56Z</cp:lastPrinted>
  <dcterms:created xsi:type="dcterms:W3CDTF">2019-11-10T09:56:06Z</dcterms:created>
  <dcterms:modified xsi:type="dcterms:W3CDTF">2021-12-28T04:27:40Z</dcterms:modified>
</cp:coreProperties>
</file>